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24226"/>
  <mc:AlternateContent xmlns:mc="http://schemas.openxmlformats.org/markup-compatibility/2006">
    <mc:Choice Requires="x15">
      <x15ac:absPath xmlns:x15ac="http://schemas.microsoft.com/office/spreadsheetml/2010/11/ac" url="U:\Contabilidad\CASA DE BOLSA\BALANCES\ESTADOS FINANCIEROS CNV\Junio 2023\"/>
    </mc:Choice>
  </mc:AlternateContent>
  <xr:revisionPtr revIDLastSave="0" documentId="13_ncr:201_{43916B6C-DF89-48FC-A6D9-4594665FF047}" xr6:coauthVersionLast="47" xr6:coauthVersionMax="47" xr10:uidLastSave="{00000000-0000-0000-0000-000000000000}"/>
  <bookViews>
    <workbookView xWindow="-120" yWindow="-120" windowWidth="29040" windowHeight="15840" tabRatio="737" firstSheet="1" activeTab="4" xr2:uid="{00000000-000D-0000-FFFF-FFFF00000000}"/>
  </bookViews>
  <sheets>
    <sheet name="Beneficiarios Finales" sheetId="17" state="hidden" r:id="rId1"/>
    <sheet name="Información General" sheetId="18" r:id="rId2"/>
    <sheet name="Balance General" sheetId="1" r:id="rId3"/>
    <sheet name="Estado de Resultados" sheetId="2" r:id="rId4"/>
    <sheet name="Notas" sheetId="7" r:id="rId5"/>
  </sheets>
  <definedNames>
    <definedName name="_xlnm.Print_Area" localSheetId="2">'Balance General'!$B$9:$I$53</definedName>
    <definedName name="_xlnm.Print_Area" localSheetId="3">'Estado de Resultados'!$B$10:$E$52</definedName>
    <definedName name="_xlnm.Print_Area" localSheetId="4">Notas!$A:$I</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61" i="7" l="1"/>
  <c r="D861" i="7"/>
  <c r="D18" i="2"/>
  <c r="D25" i="2"/>
  <c r="D815" i="7"/>
  <c r="E815" i="7"/>
  <c r="H152" i="7"/>
  <c r="D577" i="7" l="1"/>
  <c r="D576" i="7"/>
  <c r="E492" i="7"/>
  <c r="E434" i="7"/>
  <c r="F152" i="7"/>
  <c r="I130" i="7"/>
  <c r="E32" i="2"/>
  <c r="E25" i="2"/>
  <c r="E23" i="2" s="1"/>
  <c r="E24" i="2"/>
  <c r="E21" i="2"/>
  <c r="E19" i="2" s="1"/>
  <c r="D51" i="2"/>
  <c r="D32" i="2"/>
  <c r="D24" i="2"/>
  <c r="D20" i="2"/>
  <c r="E721" i="7"/>
  <c r="E730" i="7" s="1"/>
  <c r="D920" i="7"/>
  <c r="E36" i="1"/>
  <c r="E29" i="1"/>
  <c r="E26" i="1"/>
  <c r="E25" i="1"/>
  <c r="D730" i="7"/>
  <c r="I34" i="1" s="1"/>
  <c r="F730" i="7"/>
  <c r="G722" i="7"/>
  <c r="G723" i="7"/>
  <c r="G724" i="7"/>
  <c r="G725" i="7"/>
  <c r="G726" i="7"/>
  <c r="G727" i="7"/>
  <c r="G728" i="7"/>
  <c r="G729" i="7"/>
  <c r="G720" i="7"/>
  <c r="E18" i="2"/>
  <c r="E713" i="7"/>
  <c r="F265" i="7"/>
  <c r="G265" i="7"/>
  <c r="D755" i="7"/>
  <c r="D753" i="7"/>
  <c r="D16" i="2"/>
  <c r="D43" i="2"/>
  <c r="D42" i="2" s="1"/>
  <c r="G721" i="7" l="1"/>
  <c r="G730" i="7" s="1"/>
  <c r="H34" i="1" s="1"/>
  <c r="E933" i="7" l="1"/>
  <c r="E36" i="2" s="1"/>
  <c r="D933" i="7"/>
  <c r="E966" i="7"/>
  <c r="E40" i="2" s="1"/>
  <c r="E39" i="2" s="1"/>
  <c r="D966" i="7"/>
  <c r="D40" i="2" l="1"/>
  <c r="D36" i="2"/>
  <c r="M466" i="7"/>
  <c r="J464" i="7"/>
  <c r="J465" i="7" s="1"/>
  <c r="N464" i="7"/>
  <c r="N465" i="7" s="1"/>
  <c r="K465" i="7"/>
  <c r="L465" i="7"/>
  <c r="M465" i="7"/>
  <c r="D41" i="1" s="1"/>
  <c r="I465" i="7"/>
  <c r="D47" i="1"/>
  <c r="F488" i="7"/>
  <c r="G487" i="7"/>
  <c r="G488" i="7" s="1"/>
  <c r="E491" i="7" s="1"/>
  <c r="D488" i="7"/>
  <c r="E465" i="7"/>
  <c r="F465" i="7"/>
  <c r="G465" i="7"/>
  <c r="H465" i="7"/>
  <c r="D465" i="7"/>
  <c r="D552" i="7"/>
  <c r="D26" i="1"/>
  <c r="F384" i="7"/>
  <c r="G384" i="7"/>
  <c r="E384" i="7"/>
  <c r="F369" i="7"/>
  <c r="G369" i="7"/>
  <c r="E369" i="7"/>
  <c r="F355" i="7"/>
  <c r="G355" i="7"/>
  <c r="E355" i="7"/>
  <c r="D40" i="1" l="1"/>
  <c r="E468" i="7"/>
  <c r="F387" i="7"/>
  <c r="E387" i="7"/>
  <c r="G387" i="7"/>
  <c r="E16" i="2"/>
  <c r="D985" i="7"/>
  <c r="E942" i="7"/>
  <c r="E37" i="2" s="1"/>
  <c r="E35" i="2" s="1"/>
  <c r="D942" i="7"/>
  <c r="D37" i="2" s="1"/>
  <c r="D35" i="2" s="1"/>
  <c r="E909" i="7"/>
  <c r="E33" i="2" s="1"/>
  <c r="E26" i="2" s="1"/>
  <c r="D806" i="7"/>
  <c r="D21" i="2" s="1"/>
  <c r="D19" i="2" s="1"/>
  <c r="E24" i="1" l="1"/>
  <c r="G229" i="7"/>
  <c r="H150" i="7"/>
  <c r="F150" i="7"/>
  <c r="E403" i="7"/>
  <c r="E433" i="7" s="1"/>
  <c r="E329" i="7"/>
  <c r="F329" i="7"/>
  <c r="G329" i="7"/>
  <c r="D329" i="7"/>
  <c r="E211" i="7" l="1"/>
  <c r="F211" i="7"/>
  <c r="G211" i="7"/>
  <c r="G163" i="7"/>
  <c r="F163" i="7"/>
  <c r="I123" i="7"/>
  <c r="I132" i="7" s="1"/>
  <c r="G123" i="7"/>
  <c r="E123" i="7"/>
  <c r="E88" i="7"/>
  <c r="E108" i="7" s="1"/>
  <c r="G289" i="7" l="1"/>
  <c r="G290" i="7" s="1"/>
  <c r="D676" i="7"/>
  <c r="D679" i="7" s="1"/>
  <c r="H20" i="1"/>
  <c r="H21" i="1"/>
  <c r="D909" i="7"/>
  <c r="D33" i="2" s="1"/>
  <c r="D767" i="7"/>
  <c r="D17" i="2" s="1"/>
  <c r="D23" i="2"/>
  <c r="E985" i="7"/>
  <c r="E767" i="7"/>
  <c r="E17" i="2" s="1"/>
  <c r="E12" i="2" s="1"/>
  <c r="E22" i="2" s="1"/>
  <c r="E34" i="2" s="1"/>
  <c r="H23" i="1"/>
  <c r="D29" i="1"/>
  <c r="D28" i="1" s="1"/>
  <c r="D25" i="1"/>
  <c r="G271" i="7"/>
  <c r="G279" i="7"/>
  <c r="F170" i="7"/>
  <c r="F219" i="7"/>
  <c r="F221" i="7" s="1"/>
  <c r="F229" i="7"/>
  <c r="D36" i="1"/>
  <c r="D34" i="1" s="1"/>
  <c r="D44" i="1"/>
  <c r="D45" i="1"/>
  <c r="D46" i="1"/>
  <c r="F289" i="7"/>
  <c r="G170" i="7"/>
  <c r="XFD767" i="7"/>
  <c r="D703" i="7"/>
  <c r="H13" i="1" s="1"/>
  <c r="F279" i="7"/>
  <c r="G219" i="7"/>
  <c r="M152" i="18"/>
  <c r="L152" i="18"/>
  <c r="K152" i="18"/>
  <c r="I152" i="18"/>
  <c r="M106" i="18"/>
  <c r="L106" i="18"/>
  <c r="I101" i="18"/>
  <c r="K65" i="18"/>
  <c r="K106" i="18"/>
  <c r="I65" i="18"/>
  <c r="I28" i="1"/>
  <c r="E34" i="1"/>
  <c r="E130" i="7"/>
  <c r="E132" i="7" s="1"/>
  <c r="E18" i="1"/>
  <c r="I35" i="1"/>
  <c r="I23" i="1"/>
  <c r="I13" i="1"/>
  <c r="E229" i="7"/>
  <c r="F129" i="7"/>
  <c r="G129" i="7" s="1"/>
  <c r="G130" i="7" s="1"/>
  <c r="G132" i="7" s="1"/>
  <c r="E28" i="1"/>
  <c r="E219" i="7"/>
  <c r="I88" i="7"/>
  <c r="I108" i="7" s="1"/>
  <c r="G84" i="7"/>
  <c r="G88" i="7" s="1"/>
  <c r="G108" i="7" s="1"/>
  <c r="E39" i="1"/>
  <c r="D26" i="2" l="1"/>
  <c r="H29" i="1"/>
  <c r="H28" i="1" s="1"/>
  <c r="D19" i="1"/>
  <c r="G390" i="7"/>
  <c r="F231" i="7"/>
  <c r="D16" i="1" s="1"/>
  <c r="D14" i="1"/>
  <c r="F172" i="7"/>
  <c r="E14" i="1"/>
  <c r="G172" i="7"/>
  <c r="D21" i="1"/>
  <c r="G283" i="7"/>
  <c r="D12" i="2"/>
  <c r="D22" i="2" s="1"/>
  <c r="D34" i="2" s="1"/>
  <c r="I19" i="1"/>
  <c r="I30" i="1" s="1"/>
  <c r="I32" i="1" s="1"/>
  <c r="I50" i="1" s="1"/>
  <c r="D39" i="1"/>
  <c r="D20" i="1"/>
  <c r="G221" i="7"/>
  <c r="G231" i="7" s="1"/>
  <c r="E16" i="1" s="1"/>
  <c r="F271" i="7"/>
  <c r="D39" i="2"/>
  <c r="D24" i="1"/>
  <c r="E221" i="7"/>
  <c r="E231" i="7" s="1"/>
  <c r="E43" i="2"/>
  <c r="E42" i="2" s="1"/>
  <c r="E50" i="2" s="1"/>
  <c r="E52" i="2" s="1"/>
  <c r="E43" i="1"/>
  <c r="E48" i="1" s="1"/>
  <c r="D43" i="1"/>
  <c r="I106" i="18"/>
  <c r="H35" i="1"/>
  <c r="H19" i="1"/>
  <c r="F283" i="7" l="1"/>
  <c r="F390" i="7"/>
  <c r="D50" i="2"/>
  <c r="D52" i="2" s="1"/>
  <c r="D18" i="1"/>
  <c r="D48" i="1"/>
  <c r="D13" i="1"/>
  <c r="E13" i="1"/>
  <c r="E31" i="1" s="1"/>
  <c r="E50" i="1" s="1"/>
  <c r="H30" i="1"/>
  <c r="H32" i="1" s="1"/>
  <c r="H50" i="1" s="1"/>
  <c r="D31" i="1" l="1"/>
  <c r="D50" i="1" s="1"/>
</calcChain>
</file>

<file path=xl/sharedStrings.xml><?xml version="1.0" encoding="utf-8"?>
<sst xmlns="http://schemas.openxmlformats.org/spreadsheetml/2006/main" count="1823" uniqueCount="1030">
  <si>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</si>
  <si>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</si>
  <si>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</si>
  <si>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</si>
  <si>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</si>
  <si>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</si>
  <si>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</si>
  <si>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</si>
  <si>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</si>
  <si>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</si>
  <si>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</si>
  <si>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</si>
  <si>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</si>
  <si>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</si>
  <si>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</si>
  <si>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</si>
  <si>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</si>
  <si>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</si>
  <si>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</si>
  <si>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</si>
  <si>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</si>
  <si>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</si>
  <si>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</si>
  <si>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</si>
  <si>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</si>
  <si>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</si>
  <si>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</si>
  <si>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</si>
  <si>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</si>
  <si>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</si>
  <si>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</si>
  <si>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</si>
  <si>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</si>
  <si>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</si>
  <si>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</si>
  <si>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</si>
  <si>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</si>
  <si>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</si>
  <si>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</si>
  <si>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</si>
  <si>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</si>
  <si>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</si>
  <si>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</si>
  <si>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</si>
  <si>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</si>
  <si>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</si>
  <si>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</si>
  <si>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</si>
  <si>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</si>
  <si>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</si>
  <si>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</si>
  <si>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</si>
  <si>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</si>
  <si>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</si>
  <si>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</si>
  <si>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</si>
  <si>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</si>
  <si>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</si>
  <si>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</si>
  <si>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</si>
  <si>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</si>
  <si>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Fondo de Garantía</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</si>
  <si>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</si>
  <si>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</si>
  <si>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</si>
  <si>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</si>
  <si>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</si>
  <si>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</si>
  <si>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</si>
  <si>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</si>
  <si>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</si>
  <si>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</si>
  <si>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</si>
  <si>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</si>
  <si>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</si>
  <si>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OBLIGACIONES COMERCIALES</t>
  </si>
  <si>
    <t>Proveedores Moneda Extranjera</t>
  </si>
  <si>
    <t>TIPO DE MONEDA</t>
  </si>
  <si>
    <t>MONTO USD</t>
  </si>
  <si>
    <t>DISPONIBILIDADES</t>
  </si>
  <si>
    <t>Banco Continental 76696402</t>
  </si>
  <si>
    <t>Banco Regional 7881548</t>
  </si>
  <si>
    <t>Financiera Solar 182965</t>
  </si>
  <si>
    <t>Banco Nacional de Fomento</t>
  </si>
  <si>
    <t>Banco Continental 17608406</t>
  </si>
  <si>
    <t>Banco Regional 7881549</t>
  </si>
  <si>
    <t>INFORMACIÓN SOBRE EL DOCUMENTO Y EMISOR</t>
  </si>
  <si>
    <t>VALOR NOMINAL UNITARIO</t>
  </si>
  <si>
    <t>RESULTADO</t>
  </si>
  <si>
    <t>EMISOR</t>
  </si>
  <si>
    <t>CDA</t>
  </si>
  <si>
    <t>USD</t>
  </si>
  <si>
    <t>INVERSIONES PERMANENTES</t>
  </si>
  <si>
    <t>PERÍODO ACTUAL G.</t>
  </si>
  <si>
    <t>TOTAL EJERCICIO  ANTERIOR G.</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</si>
  <si>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</si>
  <si>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</si>
  <si>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</si>
  <si>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</si>
  <si>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</si>
  <si>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</si>
  <si>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</si>
  <si>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</si>
  <si>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</si>
  <si>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</si>
  <si>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</si>
  <si>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</si>
  <si>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</si>
  <si>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</si>
  <si>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</si>
  <si>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</si>
  <si>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</si>
  <si>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</si>
  <si>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</si>
  <si>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</si>
  <si>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</si>
  <si>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</si>
  <si>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</si>
  <si>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</si>
  <si>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</si>
  <si>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</si>
  <si>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</si>
  <si>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</si>
  <si>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</si>
  <si>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</si>
  <si>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</si>
  <si>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</si>
  <si>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</si>
  <si>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</si>
  <si>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</si>
  <si>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</si>
  <si>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</si>
  <si>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</si>
  <si>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</si>
  <si>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</si>
  <si>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</si>
  <si>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</si>
  <si>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</si>
  <si>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</si>
  <si>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Anticipo Impuesto a la Renta</t>
  </si>
  <si>
    <t xml:space="preserve"> Aportes y Retenciones a Pagar</t>
  </si>
  <si>
    <t>TOTAL DE EGRESOS</t>
  </si>
  <si>
    <t>Vigencia</t>
  </si>
  <si>
    <t>NO EXISTEN</t>
  </si>
  <si>
    <t>Retencion Impuesto al Valor Agregado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</si>
  <si>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</si>
  <si>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</si>
  <si>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</si>
  <si>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</si>
  <si>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</si>
  <si>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</si>
  <si>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</si>
  <si>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</si>
  <si>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</si>
  <si>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</si>
  <si>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</si>
  <si>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</si>
  <si>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</si>
  <si>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</si>
  <si>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</si>
  <si>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</si>
  <si>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</si>
  <si>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</si>
  <si>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</si>
  <si>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</si>
  <si>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</si>
  <si>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</si>
  <si>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</si>
  <si>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</si>
  <si>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</si>
  <si>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</si>
  <si>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</si>
  <si>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</si>
  <si>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</si>
  <si>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</si>
  <si>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</si>
  <si>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</si>
  <si>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</si>
  <si>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</si>
  <si>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</si>
  <si>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</si>
  <si>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</si>
  <si>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</si>
  <si>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</si>
  <si>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</si>
  <si>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</si>
  <si>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</si>
  <si>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</si>
  <si>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</si>
  <si>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</si>
  <si>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</si>
  <si>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</si>
  <si>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</si>
  <si>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</si>
  <si>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</si>
  <si>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</si>
  <si>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Bancop 410063533</t>
  </si>
  <si>
    <t>Banco Continental 256426</t>
  </si>
  <si>
    <t>Banco RIO 01-00187460-08</t>
  </si>
  <si>
    <t>Operaciones a liquidar</t>
  </si>
  <si>
    <t>No Registra</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</si>
  <si>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</si>
  <si>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</si>
  <si>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</si>
  <si>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</si>
  <si>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</si>
  <si>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</si>
  <si>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</si>
  <si>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</si>
  <si>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</si>
  <si>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</si>
  <si>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</si>
  <si>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</si>
  <si>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</si>
  <si>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</si>
  <si>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</si>
  <si>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</si>
  <si>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</si>
  <si>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</si>
  <si>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</si>
  <si>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</si>
  <si>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</si>
  <si>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</si>
  <si>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</si>
  <si>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</si>
  <si>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</si>
  <si>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</si>
  <si>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</si>
  <si>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</si>
  <si>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</si>
  <si>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</si>
  <si>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</si>
  <si>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</si>
  <si>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</si>
  <si>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</si>
  <si>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</si>
  <si>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</si>
  <si>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</si>
  <si>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</si>
  <si>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</si>
  <si>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</si>
  <si>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</si>
  <si>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</si>
  <si>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</si>
  <si>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</si>
  <si>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</si>
  <si>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</si>
  <si>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</si>
  <si>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</si>
  <si>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</si>
  <si>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</si>
  <si>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</si>
  <si>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</si>
  <si>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</si>
  <si>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</si>
  <si>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</si>
  <si>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</si>
  <si>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</si>
  <si>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</si>
  <si>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</si>
  <si>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</si>
  <si>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</si>
  <si>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</si>
  <si>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</si>
  <si>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</si>
  <si>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</si>
  <si>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</si>
  <si>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</si>
  <si>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</si>
  <si>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</si>
  <si>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</si>
  <si>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</si>
  <si>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</si>
  <si>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</si>
  <si>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</si>
  <si>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</si>
  <si>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</si>
  <si>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</si>
  <si>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</si>
  <si>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</si>
  <si>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</si>
  <si>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</si>
  <si>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</si>
  <si>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</si>
  <si>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</si>
  <si>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</si>
  <si>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</si>
  <si>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</si>
  <si>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</si>
  <si>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</si>
  <si>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</si>
  <si>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</si>
  <si>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</si>
  <si>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</si>
  <si>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</si>
  <si>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</si>
  <si>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</si>
  <si>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</si>
  <si>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</si>
  <si>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</si>
  <si>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</si>
  <si>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</si>
  <si>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</si>
  <si>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</si>
  <si>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</si>
  <si>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</si>
  <si>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</si>
  <si>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</si>
  <si>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</si>
  <si>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Reporto por Cobrar</t>
  </si>
  <si>
    <t xml:space="preserve">    </t>
  </si>
  <si>
    <t>Banco Rio 08-839941-08</t>
  </si>
  <si>
    <t>Banco Rio 08-142640-07</t>
  </si>
  <si>
    <t>Transformación Digital</t>
  </si>
  <si>
    <t>Servicios Pagados Por Adelantado</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</si>
  <si>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</si>
  <si>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</si>
  <si>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</si>
  <si>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</si>
  <si>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</si>
  <si>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</si>
  <si>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</si>
  <si>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</si>
  <si>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</si>
  <si>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</si>
  <si>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</si>
  <si>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</si>
  <si>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</si>
  <si>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</si>
  <si>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</si>
  <si>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</si>
  <si>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</si>
  <si>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</si>
  <si>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</si>
  <si>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</si>
  <si>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</si>
  <si>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</si>
  <si>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</si>
  <si>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</si>
  <si>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Banco Sudameris 2896017</t>
  </si>
  <si>
    <t>Banco Atlas Gs.</t>
  </si>
  <si>
    <t>Banco ITAU 750800413</t>
  </si>
  <si>
    <t>Banco RIO 082678760008</t>
  </si>
  <si>
    <t>Banco Atlas USD</t>
  </si>
  <si>
    <t>Banco Atlas</t>
  </si>
  <si>
    <t xml:space="preserve"> PRESTAMOS FINANCIEROS</t>
  </si>
  <si>
    <t>Cuentas Clientes</t>
  </si>
  <si>
    <t>Sub Total Cuentas Clientes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</si>
  <si>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</si>
  <si>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</si>
  <si>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</si>
  <si>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</si>
  <si>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</si>
  <si>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</si>
  <si>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</si>
  <si>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Cuentas a cobrar empresas relacionadas</t>
  </si>
  <si>
    <t>Obsequios empresariales en existencia</t>
  </si>
  <si>
    <t>Director</t>
  </si>
  <si>
    <t>Total al 31/12/2021</t>
  </si>
  <si>
    <t>OBLIGACIONES FINANCIERAS</t>
  </si>
  <si>
    <t>Banco Continental</t>
  </si>
  <si>
    <t>Banco Rio</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</si>
  <si>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</si>
  <si>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</si>
  <si>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</si>
  <si>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</si>
  <si>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</si>
  <si>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</si>
  <si>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</si>
  <si>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</si>
  <si>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</si>
  <si>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</si>
  <si>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</si>
  <si>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</si>
  <si>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</si>
  <si>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</si>
  <si>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</si>
  <si>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</si>
  <si>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</si>
  <si>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</si>
  <si>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</si>
  <si>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</si>
  <si>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</si>
  <si>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</si>
  <si>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</si>
  <si>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</si>
  <si>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</si>
  <si>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</si>
  <si>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</si>
  <si>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</si>
  <si>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</si>
  <si>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</si>
  <si>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</si>
  <si>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</si>
  <si>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</si>
  <si>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</si>
  <si>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</si>
  <si>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</si>
  <si>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</si>
  <si>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</si>
  <si>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</si>
  <si>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</si>
  <si>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</si>
  <si>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</si>
  <si>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</si>
  <si>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</si>
  <si>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</si>
  <si>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</si>
  <si>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</si>
  <si>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</si>
  <si>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</si>
  <si>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</si>
  <si>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</si>
  <si>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</si>
  <si>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</si>
  <si>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</si>
  <si>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</si>
  <si>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</si>
  <si>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</si>
  <si>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de Marketing</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</si>
  <si>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</si>
  <si>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</si>
  <si>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</si>
  <si>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</si>
  <si>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</si>
  <si>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</si>
  <si>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</si>
  <si>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</si>
  <si>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</si>
  <si>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</si>
  <si>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</si>
  <si>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</si>
  <si>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</si>
  <si>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</si>
  <si>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</si>
  <si>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</si>
  <si>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</si>
  <si>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</si>
  <si>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</si>
  <si>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</si>
  <si>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</si>
  <si>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</si>
  <si>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</si>
  <si>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</si>
  <si>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</si>
  <si>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</si>
  <si>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</si>
  <si>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</si>
  <si>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</si>
  <si>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</si>
  <si>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</si>
  <si>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</si>
  <si>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</si>
  <si>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</si>
  <si>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</si>
  <si>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</si>
  <si>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</si>
  <si>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</si>
  <si>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</si>
  <si>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</si>
  <si>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</si>
  <si>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</si>
  <si>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</si>
  <si>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</si>
  <si>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</si>
  <si>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</si>
  <si>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</si>
  <si>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</si>
  <si>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</si>
  <si>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</si>
  <si>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</si>
  <si>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</si>
  <si>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</si>
  <si>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</si>
  <si>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</si>
  <si>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</si>
  <si>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</si>
  <si>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</si>
  <si>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</si>
  <si>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</si>
  <si>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</si>
  <si>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</si>
  <si>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</si>
  <si>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</si>
  <si>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</si>
  <si>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</si>
  <si>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</si>
  <si>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</si>
  <si>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</si>
  <si>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</si>
  <si>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</si>
  <si>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</si>
  <si>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</si>
  <si>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</si>
  <si>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</si>
  <si>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</si>
  <si>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</si>
  <si>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</si>
  <si>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</si>
  <si>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</si>
  <si>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</si>
  <si>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</si>
  <si>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</si>
  <si>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</si>
  <si>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</si>
  <si>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</si>
  <si>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</si>
  <si>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</si>
  <si>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</si>
  <si>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</si>
  <si>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</si>
  <si>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</si>
  <si>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</si>
  <si>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</si>
  <si>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</si>
  <si>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</si>
  <si>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</si>
  <si>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</si>
  <si>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</si>
  <si>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</si>
  <si>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</si>
  <si>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</si>
  <si>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</si>
  <si>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</si>
  <si>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</si>
  <si>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</si>
  <si>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</si>
  <si>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</si>
  <si>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</si>
  <si>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</si>
  <si>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</si>
  <si>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</si>
  <si>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</si>
  <si>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</si>
  <si>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</si>
  <si>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</si>
  <si>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</si>
  <si>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</si>
  <si>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</si>
  <si>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</si>
  <si>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Las N° 11 notas que se acompañan forman parte integrante de los Estados Financieros.</t>
  </si>
  <si>
    <t>Títulos Renta Variable</t>
  </si>
  <si>
    <t>MONEDA EXTRANJERA CLASE</t>
  </si>
  <si>
    <t>INVERSIONES</t>
  </si>
  <si>
    <t>Servicios</t>
  </si>
  <si>
    <t>Deudores por Intermediación Moneda Extranjera</t>
  </si>
  <si>
    <t>Deudores por Intermediación Moneda Local</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</si>
  <si>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</si>
  <si>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</si>
  <si>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</si>
  <si>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</si>
  <si>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</si>
  <si>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</si>
  <si>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</si>
  <si>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</si>
  <si>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</si>
  <si>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</si>
  <si>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</si>
  <si>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</si>
  <si>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</si>
  <si>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</si>
  <si>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</si>
  <si>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</si>
  <si>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</si>
  <si>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</si>
  <si>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</si>
  <si>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</si>
  <si>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</si>
  <si>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</si>
  <si>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</si>
  <si>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</si>
  <si>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</si>
  <si>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</si>
  <si>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</si>
  <si>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</si>
  <si>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</si>
  <si>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</si>
  <si>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</si>
  <si>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</si>
  <si>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</si>
  <si>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</si>
  <si>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</si>
  <si>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</si>
  <si>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5.23.3</t>
  </si>
  <si>
    <t>5.25</t>
  </si>
  <si>
    <t>5.26.1</t>
  </si>
  <si>
    <t>5.26.2</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</si>
  <si>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</si>
  <si>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</si>
  <si>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</si>
  <si>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</si>
  <si>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</si>
  <si>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</si>
  <si>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</si>
  <si>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</si>
  <si>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</si>
  <si>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</si>
  <si>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</si>
  <si>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</si>
  <si>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</si>
  <si>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</si>
  <si>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</si>
  <si>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</si>
  <si>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</si>
  <si>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</si>
  <si>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</si>
  <si>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</si>
  <si>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</si>
  <si>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</si>
  <si>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</si>
  <si>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</si>
  <si>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</si>
  <si>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</si>
  <si>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</si>
  <si>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</si>
  <si>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</si>
  <si>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</si>
  <si>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</si>
  <si>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</si>
  <si>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</si>
  <si>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</si>
  <si>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</si>
  <si>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</si>
  <si>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</si>
  <si>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</si>
  <si>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</si>
  <si>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</si>
  <si>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</si>
  <si>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</si>
  <si>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</si>
  <si>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</si>
  <si>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LETRAS</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</si>
  <si>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</si>
  <si>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</si>
  <si>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</si>
  <si>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Contrato  de Garantía</t>
  </si>
  <si>
    <t>01.01.2022</t>
  </si>
  <si>
    <t>BCA – Benitez Codas &amp; Asociados (Corresponsal en Paraguay de KPMG International Cooperative)</t>
  </si>
  <si>
    <t>AE 015</t>
  </si>
  <si>
    <t>AVALON CASA DE BOLSA S.A., al cierre del periodo considerado cuenta con participación en la Bolsa de Valores de Asunción S.A. (BVA) de acuerdo a lo establecido en la Ley Nº 5.810/2017 “Mercado de Valores”.</t>
  </si>
  <si>
    <t>Perdida por Reporto</t>
  </si>
  <si>
    <t>Totales otros activos corrientes</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</si>
  <si>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</si>
  <si>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</si>
  <si>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</si>
  <si>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</si>
  <si>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</si>
  <si>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</si>
  <si>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</si>
  <si>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</si>
  <si>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</si>
  <si>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</si>
  <si>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</si>
  <si>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Base de preparación de los Estados Financieros:</t>
  </si>
  <si>
    <t xml:space="preserve">Títulos de Renta Fija CDA </t>
  </si>
  <si>
    <t xml:space="preserve">Títulos de Renta Fija  BONO </t>
  </si>
  <si>
    <t>BANCOS: Representa los fondos disponibles en cta., corriente y ahorros a la vista tanto de propias y de clientes, tanto en dólares como en guaraníes:</t>
  </si>
  <si>
    <t>Visión Banco 900483585</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</si>
  <si>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</si>
  <si>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</si>
  <si>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</si>
  <si>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</si>
  <si>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</si>
  <si>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</si>
  <si>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</si>
  <si>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</si>
  <si>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</si>
  <si>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</si>
  <si>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</si>
  <si>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</si>
  <si>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</si>
  <si>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Servicios fibra óptica</t>
  </si>
  <si>
    <t>Servicios De Consultoría</t>
  </si>
  <si>
    <t>Garantías Constituidas:</t>
  </si>
  <si>
    <t>La firma cuenta con la libre disposición de su patrimonio.</t>
  </si>
  <si>
    <t>No Posee sanciones con la Comisión Nacional de Valores u otras entidades fiscalizadoras.</t>
  </si>
  <si>
    <t>Darío Anibal Brugiati</t>
  </si>
  <si>
    <t>María Alejandra Achón Giménez</t>
  </si>
  <si>
    <t>Eduardo Apud Martínez</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</si>
  <si>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</si>
  <si>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</si>
  <si>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</si>
  <si>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</si>
  <si>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</si>
  <si>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</si>
  <si>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</si>
  <si>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</si>
  <si>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</si>
  <si>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</si>
  <si>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</si>
  <si>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Financiera Ueno 469796002</t>
  </si>
  <si>
    <t>Retención IDU</t>
  </si>
  <si>
    <t>Retención IRE</t>
  </si>
  <si>
    <t>Intereses Pagados Préstamos</t>
  </si>
  <si>
    <t>XXXl</t>
  </si>
  <si>
    <t>XXXll</t>
  </si>
  <si>
    <t>XXXlll</t>
  </si>
  <si>
    <t>XXXlV</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</si>
  <si>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</si>
  <si>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</si>
  <si>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</si>
  <si>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</si>
  <si>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</si>
  <si>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Gasto de Constitución</t>
  </si>
  <si>
    <t>Programa en Desarrollo</t>
  </si>
  <si>
    <t>AVALON CASA DE BOLSA</t>
  </si>
  <si>
    <t>Banco Continental Cta Cte N°01-290327-02</t>
  </si>
  <si>
    <t>Otros Pasivos</t>
  </si>
  <si>
    <t>Banco Continental Cta Cte N°01-311650-06</t>
  </si>
  <si>
    <t>--------------------</t>
  </si>
  <si>
    <t>VALOR DE COTIZACION</t>
  </si>
  <si>
    <t>Certificados de Depósito de Ahorro (CDA) - GS</t>
  </si>
  <si>
    <t xml:space="preserve"> SALDO INICIAL </t>
  </si>
  <si>
    <t xml:space="preserve"> AUMENTOS </t>
  </si>
  <si>
    <t>SALDO NETO FINAL</t>
  </si>
  <si>
    <t>Equipos de Computación</t>
  </si>
  <si>
    <t>VALORES AL INICIO DEL EJERCICIO</t>
  </si>
  <si>
    <t>REVALUO</t>
  </si>
  <si>
    <t>VALORES AL CIERRE DEL PERÍODO</t>
  </si>
  <si>
    <t>ACUMULADAS AL INICIO
DEL
EJERCICIO</t>
  </si>
  <si>
    <t>REVALUO DEL PERIODO</t>
  </si>
  <si>
    <t>ACUMULADAS AL CIERRE</t>
  </si>
  <si>
    <t>NETO RESULTADO</t>
  </si>
  <si>
    <t>Gastos de Constitución</t>
  </si>
  <si>
    <t>Canon Anual CNV</t>
  </si>
  <si>
    <t>AVALON ADMINISTRADORA DE FONDOS PATRIMONIALES DE INVERSION</t>
  </si>
  <si>
    <t>Licencia USD</t>
  </si>
  <si>
    <t>Gs.</t>
  </si>
  <si>
    <t>Operaciones a Liquidar Gs</t>
  </si>
  <si>
    <t>Proveedores de Bienes y/o Servicios Gs</t>
  </si>
  <si>
    <t>Proveedores de Bienes y/o Servicios U$S</t>
  </si>
  <si>
    <t>Auditoría Externa U$S</t>
  </si>
  <si>
    <t>Dieta a Directores</t>
  </si>
  <si>
    <t>Seguros Privados al Personal</t>
  </si>
  <si>
    <t>Administración Fondo Mutuo GS</t>
  </si>
  <si>
    <t>Devengamiento Interes CDA Gs</t>
  </si>
  <si>
    <t>Devengamiento Dif de Precio - CDA Gs</t>
  </si>
  <si>
    <t>INGRESOS POR SERVICIOS</t>
  </si>
  <si>
    <t>CDA - Gs</t>
  </si>
  <si>
    <t>CDA Gs - VINCULADAS</t>
  </si>
  <si>
    <t>Egresos por Ajuste de Redondeo</t>
  </si>
  <si>
    <t>Comisiones Servicios de Custodia GS</t>
  </si>
  <si>
    <t>Sueldos y Jornales</t>
  </si>
  <si>
    <t>Aguinaldos</t>
  </si>
  <si>
    <t>Aporte Patronal IPS 16,5%</t>
  </si>
  <si>
    <t>Gratificaciones por desempeño</t>
  </si>
  <si>
    <t>Capacitación y Entrenamiento</t>
  </si>
  <si>
    <t>Auditoría Externa</t>
  </si>
  <si>
    <t>Asesoría Legal</t>
  </si>
  <si>
    <t>Serv. de Seguridad Informatica.</t>
  </si>
  <si>
    <t>Honorarios de Escribanía</t>
  </si>
  <si>
    <t>Servicios Contables</t>
  </si>
  <si>
    <t>Otros Honorarios Profesionales</t>
  </si>
  <si>
    <t>Auditoria Externa GND</t>
  </si>
  <si>
    <t>Papelería,Útiles e Impresos</t>
  </si>
  <si>
    <t>Gastos de Cafetería</t>
  </si>
  <si>
    <t>Otros Gastos Administrativos</t>
  </si>
  <si>
    <t>AUMENTO</t>
  </si>
  <si>
    <t>AMORTIZACIÓN</t>
  </si>
  <si>
    <t xml:space="preserve">3.9  </t>
  </si>
  <si>
    <t>NOTA A LOS ESTADOS FINANCIEROS CONSOLIDADOS</t>
  </si>
  <si>
    <t>3.10</t>
  </si>
  <si>
    <t>Criterio de Consolidación</t>
  </si>
  <si>
    <t>La socideda consolida sus Estados Financieros por el método de participación.</t>
  </si>
  <si>
    <t>Cupones por cobrar</t>
  </si>
  <si>
    <t>Servicios Personales</t>
  </si>
  <si>
    <t>Otros beneficios al personal</t>
  </si>
  <si>
    <t>Programas Informáticos en Desarrollo  Gs</t>
  </si>
  <si>
    <t>Programas Informáticos en Desarrollo  USD</t>
  </si>
  <si>
    <t>Operaciones a Liquidar GS</t>
  </si>
  <si>
    <t>Gastos Pagados por Adelantado - FIX</t>
  </si>
  <si>
    <t xml:space="preserve">        Proveedores de Bienes y/o Servicios Gs</t>
  </si>
  <si>
    <t xml:space="preserve">        Proveedores de Bienes y/o Servicios U$S</t>
  </si>
  <si>
    <t xml:space="preserve">        Auditoría Externa U$S</t>
  </si>
  <si>
    <t>Administración Fondo Mutuo USD</t>
  </si>
  <si>
    <t>Aranceles pagados CB Gs</t>
  </si>
  <si>
    <t>Honorarios por Servicios de Calificadora</t>
  </si>
  <si>
    <t>Alojamiento - Hospedaje</t>
  </si>
  <si>
    <t>Gastos de viaje</t>
  </si>
  <si>
    <t>Participación en capital de la Administradora de Fondos</t>
  </si>
  <si>
    <t>Porcentaje de votos en la Administradora de Fondos</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</si>
  <si>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							</t>
  </si>
  <si>
    <t>SALDO AL 31/12/2022</t>
  </si>
  <si>
    <t>Banco Rio SAECA</t>
  </si>
  <si>
    <t>BONOS</t>
  </si>
  <si>
    <t>Cementos Concepción SAE</t>
  </si>
  <si>
    <t>Banco Regional SAECA</t>
  </si>
  <si>
    <t>Total al 31/12/2022</t>
  </si>
  <si>
    <t>Total títulos permanentes al 31/12/2022</t>
  </si>
  <si>
    <t>Totales al 31/12/2022</t>
  </si>
  <si>
    <t>Referidores Comerciales</t>
  </si>
  <si>
    <t>Tarjeta de Crédito Empresarial</t>
  </si>
  <si>
    <t>Bonificación Familiar</t>
  </si>
  <si>
    <t>Donaciones</t>
  </si>
  <si>
    <t>Garantía por la suma total de Gs. 638.000.000 (Guaraníes Seiscientos treinta y ocho millones) con 638 cortes nominales de 1.000.000 (guaraníes un millón), sobre 638 Bonos ISIN PYCEC01F2492 emitido por Instituto de Cementos Concepción S.A.E. (CECON S.A.E.) en fecha 23/11/2021, con fecha de vencimiento el 14/11/2031.</t>
  </si>
  <si>
    <t>SALDOS AL 31/12/2022</t>
  </si>
  <si>
    <t>Bonos- GS</t>
  </si>
  <si>
    <t>Seguro Medico y Reaseguro</t>
  </si>
  <si>
    <t>Recupero de Gasto</t>
  </si>
  <si>
    <t>Referidos comerciales</t>
  </si>
  <si>
    <t>CORRIENTE</t>
  </si>
  <si>
    <t>NO CORRIENTE</t>
  </si>
  <si>
    <t xml:space="preserve">        IVA a Pagar</t>
  </si>
  <si>
    <t>Honorarios Directores</t>
  </si>
  <si>
    <t>Honorarios Síndicos</t>
  </si>
  <si>
    <t>Cargas Sociales</t>
  </si>
  <si>
    <t>IVA a Pagar</t>
  </si>
  <si>
    <t>Recupero de Comisiones Comerciales</t>
  </si>
  <si>
    <t>Serv. Centralizados (SLA) - VINCULADAS</t>
  </si>
  <si>
    <t>Devengamiento Interes Bonos Corporativos GS</t>
  </si>
  <si>
    <t>Honorarios Extraordinarios</t>
  </si>
  <si>
    <t>IVA Crédito Fiscal 10%</t>
  </si>
  <si>
    <t>Escritura N° 66</t>
  </si>
  <si>
    <t>Fideicomiso de Administración Itacua Bienes y Raíces S.A.</t>
  </si>
  <si>
    <t>Mcal. López N° 3233 e/ Gral. Garay</t>
  </si>
  <si>
    <t>Fideicomiso</t>
  </si>
  <si>
    <t>FIDEICOMISO ITACUA BIENES Y RAICES S.A.</t>
  </si>
  <si>
    <t xml:space="preserve">Los Estados Financieros han sido preparados de acuerdo a las normas establecidas por la Comisión Nacional de Valores y la Norma del Consejo de Contadores Públicos del Paraguay.													</t>
  </si>
  <si>
    <t xml:space="preserve">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							</t>
  </si>
  <si>
    <t xml:space="preserve">Los ingresos son reconocidos de conformidad a las normas de la Comisión Nacional de Valores y la Norma del Consejo de Contadores Públicos del Paraguay y que fueron aplicados por la Alta Dirección en forma uniforme de un ejercicio financiero a otro.							</t>
  </si>
  <si>
    <t>El flujo de efectivo fue elaborado por el método directo, criterio contemplado en las normas mencionadas en el 3.1.</t>
  </si>
  <si>
    <t>La Sociedad prepara y presenta por separado los Estados Financieros consolidados al ser controlante de otra Sociedad conforme a los requerimientos de la Comisión Nacional de Valores y la Norma del Consejo de Contadores Públicos del Paraguay.</t>
  </si>
  <si>
    <t>La Alta Administración de la Sociedad ha modificado y unificado su criterio de devengamiento de valores de renta fija desde Enero 2022, además con respecto al balance consolidado, se ha modificado el criterio y el proceso contable para la consolidación aplicando a partir del año 2022 lo establecido en la NIF 9 emitida por el Consejo de Contadores Públicos del Paraguay, en lo que se establece a partir del párrafo 14 hasta el 23.</t>
  </si>
  <si>
    <t>Arnold David Benitez Riveros</t>
  </si>
  <si>
    <t>Al 31 de Marzo de 2023 el Capital Social de la sociedad (de acuerdo al Artículo N° 5 de los estatutos sociales) es de Gs. 100.000.000.000 representado por 1.000.000 de acciones nominativas ordinarias de valor nominal Gs. 100.000 cada una.</t>
  </si>
  <si>
    <t>CAMBIO CIERRE EJERCICIO AL 31/12/2022</t>
  </si>
  <si>
    <t>SALDO AL CIERRE EJERCICIO EN ₲ AL 31/12/2022</t>
  </si>
  <si>
    <t>Tu Financiera</t>
  </si>
  <si>
    <t>Banco Rio 08-29650-05</t>
  </si>
  <si>
    <t>Bolsa de Valores  de Asunción S.A</t>
  </si>
  <si>
    <t>Deudores por Intermediación Moneda Local - Vinculados/Partes</t>
  </si>
  <si>
    <t>ACUMULADOS AL 31/12/2022</t>
  </si>
  <si>
    <t>Crédito Fiscal</t>
  </si>
  <si>
    <t>Inversiones en Otras Empresas</t>
  </si>
  <si>
    <t>Aranceles Bvpasa A Devengar</t>
  </si>
  <si>
    <t>Comisiones pagadas por anticipado</t>
  </si>
  <si>
    <t>Utiles de oficina en existencia</t>
  </si>
  <si>
    <t>Banco Continental 01-534563-09</t>
  </si>
  <si>
    <t>Banco Continental 01-769245-07</t>
  </si>
  <si>
    <t>Banco Continental 01-176084-06</t>
  </si>
  <si>
    <t>Acreedores Varios</t>
  </si>
  <si>
    <t>Aguinaldos a Pagar</t>
  </si>
  <si>
    <t>Ajustes por diferencias</t>
  </si>
  <si>
    <t>Otras Gratificaciones a Pagar</t>
  </si>
  <si>
    <t>Pérdida por baja de bienes de uso</t>
  </si>
  <si>
    <t>ACTIVOS NO CORRIENTES</t>
  </si>
  <si>
    <t>Total Activo</t>
  </si>
  <si>
    <t>PASIVOS</t>
  </si>
  <si>
    <t>PASIVOS CORRIENTES</t>
  </si>
  <si>
    <t>PASIVOS NO CORRIENTES</t>
  </si>
  <si>
    <t>Total Pasivo</t>
  </si>
  <si>
    <t>MONEDA EXTRANJERA</t>
  </si>
  <si>
    <t>CAMBIO VIGENTE</t>
  </si>
  <si>
    <t>SALDO PERIODO ACTUAL</t>
  </si>
  <si>
    <t>CAMBIO CIERRE EJERCICIO ANTERIOR</t>
  </si>
  <si>
    <t>SALDO AL CIERRE DEL EJERCICIO ANTERIOR</t>
  </si>
  <si>
    <t>(Gs.)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</si>
  <si>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</si>
  <si>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</si>
  <si>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</si>
  <si>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</si>
  <si>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pérdida</t>
  </si>
  <si>
    <t>DA7238</t>
  </si>
  <si>
    <t>BANCO CONTINENTAL S.A.E.C.A.</t>
  </si>
  <si>
    <t>DA7239</t>
  </si>
  <si>
    <t>DA7240</t>
  </si>
  <si>
    <t>DA7237</t>
  </si>
  <si>
    <t>PYCEC01F2492</t>
  </si>
  <si>
    <t>CEMENTOS CONCEPCIÓN SOCIEDAD ANÓNIMA EMISORA</t>
  </si>
  <si>
    <t>PYICA03F2738</t>
  </si>
  <si>
    <t>Anticipos a Proveedores Gs</t>
  </si>
  <si>
    <t>Comisiones Pagadas por Adelantada</t>
  </si>
  <si>
    <t>Gastos a reembolsar GS - Vinculadas</t>
  </si>
  <si>
    <t>Retribuciones Especiales a pagar</t>
  </si>
  <si>
    <t>Impuesto a la Renta a Pagar</t>
  </si>
  <si>
    <t>Retención IVA a Pagar</t>
  </si>
  <si>
    <t>Retención RENTA a Pagar</t>
  </si>
  <si>
    <t>Provisiones GS</t>
  </si>
  <si>
    <t>Aguinaldos por Pagar</t>
  </si>
  <si>
    <t>Otros gastos a favor del personal</t>
  </si>
  <si>
    <t>Otros Beneficios a favor del personal</t>
  </si>
  <si>
    <t>Corretaje GS</t>
  </si>
  <si>
    <t>Corretaje USD</t>
  </si>
  <si>
    <t>Aranceles pagados CNV Gs.</t>
  </si>
  <si>
    <t>Vacaciones</t>
  </si>
  <si>
    <t xml:space="preserve"> Indemnización y Preaviso</t>
  </si>
  <si>
    <t>Cumplimiento Corporativo</t>
  </si>
  <si>
    <t>Honorarios por Serv de Informe</t>
  </si>
  <si>
    <t>Asesoria Impositiva</t>
  </si>
  <si>
    <t>Depreciacion Equipos de Computación</t>
  </si>
  <si>
    <t>Amortización de Gastos de Organización</t>
  </si>
  <si>
    <t>Amortización de Activos Intangibles</t>
  </si>
  <si>
    <t>Telefonia - Celular</t>
  </si>
  <si>
    <t>Movildad y Transporte</t>
  </si>
  <si>
    <t>Recargos y Multas - SET</t>
  </si>
  <si>
    <t>Recargos y Multas - Municipalidad</t>
  </si>
  <si>
    <t>Recargos y Multas - ips</t>
  </si>
  <si>
    <t>Diferencia de cambio cuentas activa</t>
  </si>
  <si>
    <t>Diferencia de cambio cuentas pasiva</t>
  </si>
  <si>
    <t>Ingresos por ajustes y redondeos</t>
  </si>
  <si>
    <t>INFORMACIÓN SOBRE EL EMISOR AL 31/03/2023</t>
  </si>
  <si>
    <t>Saldo período al 31/12/2022</t>
  </si>
  <si>
    <t>Fondos de Garantia GS</t>
  </si>
  <si>
    <t>Bonos Corporativos - Gs</t>
  </si>
  <si>
    <t>IVA Costo</t>
  </si>
  <si>
    <t>Diferencia de cambio cuentas activas</t>
  </si>
  <si>
    <t>Diferencia de cambio cuentas pasivas</t>
  </si>
  <si>
    <t>Retención Renta</t>
  </si>
  <si>
    <t>RESULTADO CON VINCULADOS</t>
  </si>
  <si>
    <t>TOTAL PRÉSTAMOS FINANCIEROS 31/12/2022</t>
  </si>
  <si>
    <t>Información al 30 de Junio de 2023</t>
  </si>
  <si>
    <t>CHIVATOS S.A.</t>
  </si>
  <si>
    <t>BALANCE GENERAL CONSOLIDADO AL 30/06/2023                                                                                                                                                                                                                                                                                                                                                                                                      PRESENTADO EN FORMA COMPARATIVA CON EL EJERCICIO ANTERIOR CERRADO EL 31/12/2022                                                                                                                                                                                                                                                      (Expresado en Guaraníes)</t>
  </si>
  <si>
    <t>CAMBIO CIERRE PERIODO AL 30/06/2023</t>
  </si>
  <si>
    <t>SALDO PERIODO EN ₲ AL 30/06/2023</t>
  </si>
  <si>
    <t>Banco Continental  176084</t>
  </si>
  <si>
    <t>Banco Continental 340682</t>
  </si>
  <si>
    <t xml:space="preserve">Fic S.A. de Finanzas </t>
  </si>
  <si>
    <t>Banco BASA</t>
  </si>
  <si>
    <t>TIPO DE CAMBIO AL 30/06/2023</t>
  </si>
  <si>
    <t>MONTO AJUSTADO  AL 30/06/2023</t>
  </si>
  <si>
    <t>TIPO DE CAMBIO AL 30/06/2022</t>
  </si>
  <si>
    <t>MONTO AJUSTADO  AL 30/06/2022</t>
  </si>
  <si>
    <t>SALDO AL 30/06/2023</t>
  </si>
  <si>
    <t>Banco BASA 10100003184</t>
  </si>
  <si>
    <t>BANCO CONTINENTAL S.A.E.C.A</t>
  </si>
  <si>
    <t>BANCO FAMILIAR S.A.E.C.A.</t>
  </si>
  <si>
    <t>BANCO GNB PARAGUAY S.A.</t>
  </si>
  <si>
    <t>BANCO NACIONAL DE FOMENTO</t>
  </si>
  <si>
    <t xml:space="preserve">   ---------------</t>
  </si>
  <si>
    <t>BANCO RIO S.A.E.C.A.</t>
  </si>
  <si>
    <t>FINANCIERA PARAGUAYO JAPONESA S.A.E.C.A.</t>
  </si>
  <si>
    <t>TU FINANCIERA S.A.E.C.A.</t>
  </si>
  <si>
    <t>FIC S.A. DE FINANZAS</t>
  </si>
  <si>
    <t>SUDAMERIS BANK S.A.E.C.A</t>
  </si>
  <si>
    <t>AGENCIA FINANCIERA DE DESARROLLO</t>
  </si>
  <si>
    <t>CEMENTOS CONCEPCION S.A.E.</t>
  </si>
  <si>
    <t>INCADE S.A.</t>
  </si>
  <si>
    <t>IMPERIAL COMPAÑÍA DISTRIBUIDORA DE PETRÓLEO Y DERIVADOS S.A.E.</t>
  </si>
  <si>
    <t>NUCLEO S.A.</t>
  </si>
  <si>
    <t>TAPE RUVICHA S.A.E.C.A.</t>
  </si>
  <si>
    <t>MINISTERIO DE HACIENDA</t>
  </si>
  <si>
    <t>BANCO BASA S.A.</t>
  </si>
  <si>
    <t>Total Títulos de Renta Fija al 30/06/2023</t>
  </si>
  <si>
    <t>VISION BANCO S.A.E.C.A</t>
  </si>
  <si>
    <t>Total títulos Renta Variable al 30/06/2023</t>
  </si>
  <si>
    <t>Total títulos reportados al 30/06/2023</t>
  </si>
  <si>
    <t>Total al 30/06/2023</t>
  </si>
  <si>
    <t>Total títulos permanentes al 30/06/2023</t>
  </si>
  <si>
    <t>Totales Inversiones corrientes al 30/06/2023</t>
  </si>
  <si>
    <t>Total Inversiones no Corrientes al 30/06/2023</t>
  </si>
  <si>
    <t>Saldo período al 30/06/2023</t>
  </si>
  <si>
    <t>Operaciones de Reporto Extrabursátil Dólares</t>
  </si>
  <si>
    <t>SALDOS AL  30/06/2023</t>
  </si>
  <si>
    <t>Totales al 30/06/2023</t>
  </si>
  <si>
    <t>SALDOS AL 30/06/2023</t>
  </si>
  <si>
    <t>Banco Rio 08-787600-08</t>
  </si>
  <si>
    <t>TOTAL PRÉSTAMOS FINANCIEROS 30/06/2023</t>
  </si>
  <si>
    <t>Fondo Pasivo Laboral</t>
  </si>
  <si>
    <t>Accionista</t>
  </si>
  <si>
    <t>Itacua Bienes y Raíces S.A</t>
  </si>
  <si>
    <t>Totales al 30/06/2022</t>
  </si>
  <si>
    <t>DISMINUCIÓN</t>
  </si>
  <si>
    <t>Capital Integrado</t>
  </si>
  <si>
    <t>Aporte para futura emisión de Acciones</t>
  </si>
  <si>
    <t>Reserva de Revaluó</t>
  </si>
  <si>
    <t>Prima de Acciones</t>
  </si>
  <si>
    <t>Reserva Legal</t>
  </si>
  <si>
    <t>Reserva Facultativa</t>
  </si>
  <si>
    <t>Revaluó de acciones al inicio</t>
  </si>
  <si>
    <t>Resultados Acumulados</t>
  </si>
  <si>
    <t>Resultados del Ejercicio</t>
  </si>
  <si>
    <t>SALDO 31/12/2022</t>
  </si>
  <si>
    <t>DISMINUCION</t>
  </si>
  <si>
    <t>SALDO 30/06/2023</t>
  </si>
  <si>
    <t>- DEDUCIDAS DEL ACTIVO</t>
  </si>
  <si>
    <t>- INCLUIDAS EN EL PASIVO</t>
  </si>
  <si>
    <t>Descuentos obtenidos</t>
  </si>
  <si>
    <t>Canon SEPRELAD</t>
  </si>
  <si>
    <t>Contrato Futuro</t>
  </si>
  <si>
    <t>Seguros Pagados</t>
  </si>
  <si>
    <t>Servicio de Custodia de títulos</t>
  </si>
  <si>
    <t>Uniforme</t>
  </si>
  <si>
    <t>EE01</t>
  </si>
  <si>
    <t>BANCO RIO S.A.E.C.A</t>
  </si>
  <si>
    <t>EE02</t>
  </si>
  <si>
    <t>Total Certificados de Depósito de Ahorro (CDA) - GS</t>
  </si>
  <si>
    <t>INSTITUTO DE CAPACITACION Y DESARROLLO EMPRESARIAL SOCIEDAD ANONIMA</t>
  </si>
  <si>
    <t>Total Bonos - Gs</t>
  </si>
  <si>
    <t>Bonos Públicos- GS</t>
  </si>
  <si>
    <t>PYTNA01F8731</t>
  </si>
  <si>
    <t>PYTNA01F1249</t>
  </si>
  <si>
    <t>PYTNA01F1255</t>
  </si>
  <si>
    <t>CUENTA</t>
  </si>
  <si>
    <t>Otras cuentas por cobrar - Gs.</t>
  </si>
  <si>
    <t>Total</t>
  </si>
  <si>
    <t>Totales</t>
  </si>
  <si>
    <r>
      <rPr>
        <b/>
        <sz val="10"/>
        <color rgb="FFFFFFFF"/>
        <rFont val="Outfit"/>
      </rPr>
      <t>CUENTAS</t>
    </r>
  </si>
  <si>
    <r>
      <rPr>
        <b/>
        <sz val="10"/>
        <color rgb="FFFFFFFF"/>
        <rFont val="Outfit"/>
      </rPr>
      <t>VALORES DE ORIGEN</t>
    </r>
  </si>
  <si>
    <r>
      <rPr>
        <b/>
        <sz val="10"/>
        <color rgb="FFFFFFFF"/>
        <rFont val="Outfit"/>
      </rPr>
      <t>DEPRECIACIONES</t>
    </r>
  </si>
  <si>
    <t>Auditoría Externa Gs</t>
  </si>
  <si>
    <t>Bonos Financieros - Gs VINCULADAS</t>
  </si>
  <si>
    <t>Bonos Corporativos - Gs VINCULADAS</t>
  </si>
  <si>
    <t xml:space="preserve">Bonos Financieros - Gs </t>
  </si>
  <si>
    <t>Ingresos extraordinarios</t>
  </si>
  <si>
    <t>Equipo de Computación</t>
  </si>
  <si>
    <t>Canon Seprelad</t>
  </si>
  <si>
    <t xml:space="preserve">Participación minoritaria Accionista </t>
  </si>
  <si>
    <t>Total Inversiones no Corrientes al 31/12/2022</t>
  </si>
  <si>
    <t>Totales Inversiones corrientes al 31/12/2022</t>
  </si>
  <si>
    <t>CAJA</t>
  </si>
  <si>
    <t>ESTADO DE RESULTADOS CONSOLIDADOS CORRESPONDIENTE AL 30 DE JUNIO DE 2023                                                                                                                                                                                PRESENTADO EN FORMA COMPARATIVA CON EL 30 DE JUNIO DE 2022                                                                                                                                (Expresado en Guaraníes)</t>
  </si>
  <si>
    <t>TOTAL ACTIVOS EN MONEDA EXTRANJERA</t>
  </si>
  <si>
    <t>TOTAL PASIVOS EN MONEDA EXTRANJERA</t>
  </si>
  <si>
    <t>TOTAL DIFERENCIA DE CAMBIOS EN MONEDA EXTRANJERA</t>
  </si>
  <si>
    <t>TOTAL BANCOS</t>
  </si>
  <si>
    <t>Total Inversiones al 30/06/2023</t>
  </si>
  <si>
    <t>Total Créditos al 30/06/2023</t>
  </si>
  <si>
    <t>Total Créditos al 31/12/2022</t>
  </si>
  <si>
    <t>Total Bienes de uso  al 30/06/2023</t>
  </si>
  <si>
    <t>Total Bienes de uso  al 31/12/2022</t>
  </si>
  <si>
    <t>Total Cargos diferidos  al 30/06/2023</t>
  </si>
  <si>
    <t>Total Cargos diferidos  al 31/12/2022</t>
  </si>
  <si>
    <t>Total Intangibles  al 30/06/2023</t>
  </si>
  <si>
    <t>Total Intangibles  al 31/12/2022</t>
  </si>
  <si>
    <t>Total Otros Activos  al 30/06/2023</t>
  </si>
  <si>
    <t>Total Otros Activos  al 31/12/2022</t>
  </si>
  <si>
    <t>TOTAL OTROS PASIVOS CORRIENTES  30/06/2023</t>
  </si>
  <si>
    <t>Capacitacion al Personal</t>
  </si>
  <si>
    <t xml:space="preserve">Los Estados Financieros al 30 de Junio fueron aprobados por acta de directorio N° 189 de fecha 10/07/2023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</si>
</sst>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7">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00\ _€_-;\-* #,##0.00\ _€_-;_-* &quot;-&quot;??\ _€_-;_-@_-"/>
    <numFmt numFmtId="168" formatCode="_(* #,##0.00_);_(* \(#,##0.00\);_(* &quot;-&quot;??_);_(@_)"/>
    <numFmt numFmtId="169" formatCode="_ * #,##0_ ;_ * \-#,##0_ ;_ * &quot;-&quot;??_ ;_ @_ "/>
    <numFmt numFmtId="170" formatCode="_ &quot;Gs&quot;\ * #,##0_ ;_ &quot;Gs&quot;\ * \-#,##0_ ;_ &quot;Gs&quot;\ * &quot;-&quot;_ ;_ @_ "/>
    <numFmt numFmtId="171" formatCode="_ &quot;Gs&quot;\ * #,##0.00_ ;_ &quot;Gs&quot;\ * \-#,##0.00_ ;_ &quot;Gs&quot;\ * &quot;-&quot;??_ ;_ @_ "/>
    <numFmt numFmtId="172" formatCode="_ * #,##0.00_ ;_ * \-#,##0.00_ ;_ * &quot;-&quot;_ ;_ @_ "/>
    <numFmt numFmtId="173" formatCode="0.0"/>
    <numFmt numFmtId="174" formatCode="#,##0_ ;[Red]\-#,##0\ "/>
    <numFmt numFmtId="175" formatCode="#,##0.00_ ;[Red]\-#,##0.00\ "/>
    <numFmt numFmtId="176" formatCode="_-* #,##0.00_-;\-* #,##0.00_-;_-* \-??_-;_-@_-"/>
    <numFmt numFmtId="177" formatCode="_(* #,##0_);_(* \(#,##0\);_(* &quot;-&quot;??_);_(@_)"/>
    <numFmt numFmtId="178" formatCode="#,##0_ ;\-#,##0\ "/>
    <numFmt numFmtId="179" formatCode="_(* #,##0.00_);_(* \(#,##0.00\);_(* \-??_);_(@_)"/>
    <numFmt numFmtId="180" formatCode="_(* #,##0_);_(* \(#,##0\);_(* \-_);_(@_)"/>
    <numFmt numFmtId="181" formatCode="#,##0&quot; &quot;;&quot;(&quot;#,##0&quot;)&quot;"/>
    <numFmt numFmtId="182" formatCode="#,##0&quot; &quot;;&quot; -&quot;#,##0&quot; &quot;;&quot; - &quot;;@&quot; &quot;"/>
    <numFmt numFmtId="183" formatCode="&quot; &quot;#,##0&quot; &quot;;&quot; -&quot;#,##0&quot; &quot;;&quot; - &quot;;&quot; &quot;@&quot; &quot;"/>
    <numFmt numFmtId="184" formatCode="[$-3C0A]General"/>
    <numFmt numFmtId="185" formatCode="&quot;Gs &quot;#,##0.00&quot; &quot;;&quot;(Gs &quot;#,##0.00&quot;)&quot;"/>
    <numFmt numFmtId="186" formatCode="#,##0.00&quot; &quot;;&quot; -&quot;#,##0.00&quot; &quot;;&quot; -&quot;#&quot; &quot;;@&quot; &quot;"/>
    <numFmt numFmtId="187" formatCode="&quot; &quot;#,##0.00&quot; &quot;;&quot; (&quot;#,##0.00&quot;)&quot;;&quot; -&quot;00&quot; &quot;;&quot; &quot;@&quot; &quot;"/>
    <numFmt numFmtId="188" formatCode="[$G-3C0A]#,##0.00;[Red]&quot;(&quot;[$G-3C0A]#,##0.00&quot;)&quot;"/>
    <numFmt numFmtId="189" formatCode="#,##0.00&quot; &quot;[$€-407];[Red]&quot;-&quot;#,##0.00&quot; &quot;[$€-407]"/>
    <numFmt numFmtId="190" formatCode="_-* #,##0.00\ _P_t_s_-;\-* #,##0.00\ _P_t_s_-;_-* &quot;-&quot;??\ _P_t_s_-;_-@_-"/>
    <numFmt numFmtId="191" formatCode="#,##0.00\ ;&quot; (&quot;#,##0.00\);&quot; -&quot;#\ ;@\ "/>
    <numFmt numFmtId="192" formatCode="_-* #,##0.00\ _P_t_s_-;\-* #,##0.00\ _P_t_s_-;_-* \-??\ _P_t_s_-;_-@_-"/>
    <numFmt numFmtId="193" formatCode="000"/>
    <numFmt numFmtId="194" formatCode="_-* #,##0_-;\-* #,##0_-;_-* &quot;-&quot;??_-;_-@_-"/>
    <numFmt numFmtId="195" formatCode="_(&quot;$&quot;* #,##0.00_);_(&quot;$&quot;* \(#,##0.00\);_(&quot;$&quot;* &quot;-&quot;??_);_(@_)"/>
    <numFmt numFmtId="196" formatCode="[$$-540A]#,##0.00_);\([$$-540A]#,##0.00\)"/>
    <numFmt numFmtId="197" formatCode="_-* #,##0.00\ &quot;Pts&quot;_-;\-* #,##0.00\ &quot;Pts&quot;_-;_-* &quot;-&quot;??\ &quot;Pts&quot;_-;_-@_-"/>
    <numFmt numFmtId="198" formatCode="0.000%"/>
    <numFmt numFmtId="199" formatCode="dd/mm/yyyy;@"/>
    <numFmt numFmtId="200" formatCode="_-* #,##0\ _€_-;\-* #,##0\ _€_-;_-* &quot;-&quot;\ _€_-;_-@_-"/>
    <numFmt numFmtId="201" formatCode="0.0000%"/>
    <numFmt numFmtId="202" formatCode="_-* #,##0\ _€_-;\-* #,##0\ _€_-;_-* &quot;-&quot;??\ _€_-;_-@_-"/>
    <numFmt numFmtId="203" formatCode="#,##0.0000"/>
    <numFmt numFmtId="204" formatCode="_-* #,##0\ &quot;Gs.&quot;_-;\-* #,##0\ &quot;Gs.&quot;_-;_-* &quot;-&quot;\ &quot;Gs.&quot;_-;_-@_-"/>
    <numFmt numFmtId="205" formatCode="_-* #,##0.00\ [$€]_-;\-* #,##0.00\ [$€]_-;_-* &quot;-&quot;??\ [$€]_-;_-@_-"/>
    <numFmt numFmtId="206" formatCode="_-* #,##0.00\ _G_s_._-;\-* #,##0.00\ _G_s_._-;_-* &quot;-&quot;??\ _G_s_._-;_-@_-"/>
    <numFmt numFmtId="207" formatCode="0%_);\(0%\)"/>
    <numFmt numFmtId="208" formatCode="_-* #,##0\ _D_M_-;\-* #,##0\ _D_M_-;_-* &quot;-&quot;\ _D_M_-;_-@_-"/>
    <numFmt numFmtId="209" formatCode="_([$€]* #,##0.00_);_([$€]* \(#,##0.00\);_([$€]* &quot;-&quot;??_);_(@_)"/>
    <numFmt numFmtId="210" formatCode="#,##0\ ;\(#,##0\)"/>
    <numFmt numFmtId="211" formatCode="[$G-3C0A]#,##0.00;[Red]\([$G-3C0A]#,##0.00\)"/>
    <numFmt numFmtId="212" formatCode="#,##0.00\ [$€-407];[Red]\-#,##0.00\ [$€-407]"/>
    <numFmt numFmtId="213" formatCode="#,##0.00\ ;&quot; -&quot;#,##0.00\ ;&quot; -&quot;#\ ;@\ "/>
    <numFmt numFmtId="214" formatCode="#,##0\ ;&quot; -&quot;#,##0\ ;&quot; - &quot;;@\ "/>
    <numFmt numFmtId="215" formatCode="&quot;Gs &quot;#,##0.00_);&quot;(Gs &quot;#,##0.00\)"/>
    <numFmt numFmtId="216" formatCode="#,##0.00&quot;       &quot;;#,##0.00&quot;       &quot;;&quot;-&quot;#&quot;       &quot;;@&quot; &quot;"/>
    <numFmt numFmtId="217" formatCode="#,##0.000"/>
  </numFmts>
  <fonts count="145">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trike/>
      <sz val="10"/>
      <color theme="1" tint="4.9989318521683403E-2"/>
      <name val="Outfit"/>
    </font>
    <font>
      <strike/>
      <sz val="10"/>
      <color theme="1" tint="4.9989318521683403E-2"/>
      <name val="Outfit"/>
    </font>
    <font>
      <i/>
      <sz val="10"/>
      <color theme="1" tint="4.9989318521683403E-2"/>
      <name val="Outfit"/>
    </font>
    <font>
      <b/>
      <sz val="9.5"/>
      <color theme="0"/>
      <name val="Outfit"/>
    </font>
    <font>
      <b/>
      <u/>
      <sz val="10"/>
      <color theme="0"/>
      <name val="Outfit"/>
    </font>
    <font>
      <sz val="10"/>
      <color theme="0"/>
      <name val="Outfit"/>
    </font>
    <font>
      <sz val="10"/>
      <color rgb="FF000000"/>
      <name val="Outfit"/>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
      <b/>
      <sz val="11"/>
      <color theme="0"/>
      <name val="Outfit"/>
    </font>
    <font>
      <b/>
      <sz val="11"/>
      <color rgb="FF000000"/>
      <name val="Outfit"/>
    </font>
    <font>
      <b/>
      <sz val="10"/>
      <color rgb="FFFF0000"/>
      <name val="Outfit"/>
    </font>
    <font>
      <sz val="10"/>
      <color rgb="FFFF0000"/>
      <name val="Outfit"/>
    </font>
    <font>
      <sz val="11"/>
      <color indexed="8"/>
      <name val="Arial"/>
      <family val="2"/>
    </font>
    <font>
      <b/>
      <i/>
      <sz val="16"/>
      <color indexed="8"/>
      <name val="Arial"/>
      <family val="2"/>
    </font>
    <font>
      <sz val="12"/>
      <color indexed="8"/>
      <name val="Arial"/>
      <family val="2"/>
    </font>
    <font>
      <b/>
      <i/>
      <u/>
      <sz val="11"/>
      <color indexed="8"/>
      <name val="Arial"/>
      <family val="2"/>
    </font>
    <font>
      <sz val="10"/>
      <color rgb="FF000000"/>
      <name val="Arial1"/>
    </font>
    <font>
      <sz val="11"/>
      <color rgb="FF000000"/>
      <name val="Calibri"/>
      <family val="2"/>
    </font>
    <font>
      <sz val="10"/>
      <color rgb="FF000000"/>
      <name val="Arial11"/>
    </font>
    <font>
      <sz val="12"/>
      <color theme="1"/>
      <name val="Arial"/>
      <family val="2"/>
    </font>
    <font>
      <sz val="10"/>
      <color theme="1" tint="4.9989318521683403E-2"/>
      <name val="Oufit "/>
    </font>
    <font>
      <b/>
      <sz val="10"/>
      <color rgb="FFFFFFFF"/>
      <name val="Outfit"/>
    </font>
  </fonts>
  <fills count="66">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9" tint="0.79998168889431442"/>
        <bgColor indexed="64"/>
      </patternFill>
    </fill>
  </fills>
  <borders count="58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52759">
    <xf numFmtId="0" fontId="0" fillId="0" borderId="0"/>
    <xf numFmtId="168"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71"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6" fontId="7" fillId="0" borderId="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8" fillId="0" borderId="0"/>
    <xf numFmtId="167"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ill="0" applyBorder="0" applyAlignment="0" applyProtection="0"/>
    <xf numFmtId="179" fontId="2" fillId="0" borderId="0" applyFill="0" applyBorder="0" applyAlignment="0" applyProtection="0"/>
    <xf numFmtId="179" fontId="2" fillId="0" borderId="0" applyFill="0" applyBorder="0" applyAlignment="0" applyProtection="0"/>
    <xf numFmtId="180"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3" fontId="11" fillId="0" borderId="0" applyFont="0" applyFill="0" applyBorder="0" applyAlignment="0" applyProtection="0"/>
    <xf numFmtId="181" fontId="11" fillId="0" borderId="0" applyFont="0" applyBorder="0" applyProtection="0"/>
    <xf numFmtId="185" fontId="11" fillId="0" borderId="0" applyFont="0" applyBorder="0" applyProtection="0"/>
    <xf numFmtId="182"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4" fontId="12" fillId="0" borderId="0" applyBorder="0" applyProtection="0">
      <alignment horizontal="center" textRotation="90"/>
    </xf>
    <xf numFmtId="0" fontId="12" fillId="0" borderId="0" applyNumberFormat="0" applyBorder="0" applyProtection="0">
      <alignment horizontal="center" textRotation="90"/>
    </xf>
    <xf numFmtId="183" fontId="11" fillId="0" borderId="0" applyFont="0" applyBorder="0" applyProtection="0"/>
    <xf numFmtId="187" fontId="11" fillId="0" borderId="0" applyFont="0" applyBorder="0" applyProtection="0"/>
    <xf numFmtId="0" fontId="13" fillId="0" borderId="0" applyNumberFormat="0" applyBorder="0" applyProtection="0"/>
    <xf numFmtId="184" fontId="11" fillId="0" borderId="0" applyFont="0" applyBorder="0" applyProtection="0"/>
    <xf numFmtId="184" fontId="14" fillId="0" borderId="0" applyBorder="0" applyProtection="0"/>
    <xf numFmtId="0" fontId="15" fillId="0" borderId="0" applyNumberFormat="0" applyBorder="0" applyProtection="0"/>
    <xf numFmtId="184" fontId="15" fillId="0" borderId="0" applyBorder="0" applyProtection="0"/>
    <xf numFmtId="0" fontId="15" fillId="0" borderId="0" applyNumberFormat="0" applyBorder="0" applyProtection="0"/>
    <xf numFmtId="188" fontId="15" fillId="0" borderId="0" applyBorder="0" applyProtection="0"/>
    <xf numFmtId="189" fontId="15" fillId="0" borderId="0" applyBorder="0" applyProtection="0"/>
    <xf numFmtId="188" fontId="15" fillId="0" borderId="0" applyBorder="0" applyProtection="0"/>
    <xf numFmtId="190" fontId="2" fillId="0" borderId="0" applyFont="0" applyFill="0" applyBorder="0" applyAlignment="0" applyProtection="0"/>
    <xf numFmtId="43" fontId="1" fillId="0" borderId="0" applyFont="0" applyFill="0" applyBorder="0" applyAlignment="0" applyProtection="0"/>
    <xf numFmtId="190"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9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2" fillId="0" borderId="0" applyFill="0" applyBorder="0" applyAlignment="0" applyProtection="0"/>
    <xf numFmtId="193"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92" fontId="2" fillId="0" borderId="0" applyFill="0" applyBorder="0" applyAlignment="0" applyProtection="0"/>
    <xf numFmtId="192"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14"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0" applyNumberFormat="0" applyFill="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8" borderId="17" applyNumberFormat="0" applyAlignment="0" applyProtection="0"/>
    <xf numFmtId="0" fontId="27" fillId="9" borderId="18" applyNumberFormat="0" applyAlignment="0" applyProtection="0"/>
    <xf numFmtId="0" fontId="28" fillId="9" borderId="17" applyNumberFormat="0" applyAlignment="0" applyProtection="0"/>
    <xf numFmtId="0" fontId="29" fillId="0" borderId="19" applyNumberFormat="0" applyFill="0" applyAlignment="0" applyProtection="0"/>
    <xf numFmtId="0" fontId="30" fillId="10" borderId="20" applyNumberFormat="0" applyAlignment="0" applyProtection="0"/>
    <xf numFmtId="0" fontId="31" fillId="0" borderId="0" applyNumberFormat="0" applyFill="0" applyBorder="0" applyAlignment="0" applyProtection="0"/>
    <xf numFmtId="0" fontId="1" fillId="2" borderId="3" applyNumberFormat="0" applyFont="0" applyAlignment="0" applyProtection="0"/>
    <xf numFmtId="0" fontId="32" fillId="0" borderId="0" applyNumberFormat="0" applyFill="0" applyBorder="0" applyAlignment="0" applyProtection="0"/>
    <xf numFmtId="0" fontId="33" fillId="0" borderId="21" applyNumberFormat="0" applyFill="0" applyAlignment="0" applyProtection="0"/>
    <xf numFmtId="0" fontId="34"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6" fillId="0" borderId="15"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3" fillId="0" borderId="0"/>
    <xf numFmtId="0" fontId="48" fillId="5" borderId="0" applyNumberFormat="0" applyBorder="0" applyAlignment="0" applyProtection="0"/>
    <xf numFmtId="41" fontId="2" fillId="0" borderId="0" applyFont="0" applyFill="0" applyBorder="0" applyAlignment="0" applyProtection="0"/>
    <xf numFmtId="0" fontId="47" fillId="0" borderId="16"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37" fillId="0" borderId="0"/>
    <xf numFmtId="164" fontId="2" fillId="0" borderId="0" applyFont="0" applyFill="0" applyBorder="0" applyAlignment="0" applyProtection="0"/>
    <xf numFmtId="43" fontId="1" fillId="0" borderId="0" applyFont="0" applyFill="0" applyBorder="0" applyAlignment="0" applyProtection="0"/>
    <xf numFmtId="0" fontId="37"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5" fillId="0" borderId="1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7"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9" fillId="0" borderId="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5" fontId="40" fillId="0" borderId="0" applyFont="0" applyFill="0" applyBorder="0" applyAlignment="0" applyProtection="0"/>
    <xf numFmtId="0" fontId="2" fillId="0" borderId="0"/>
    <xf numFmtId="0" fontId="1" fillId="0" borderId="0"/>
    <xf numFmtId="0" fontId="41" fillId="0" borderId="0"/>
    <xf numFmtId="9" fontId="2"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39" fillId="0" borderId="0" applyFont="0" applyFill="0" applyBorder="0" applyAlignment="0" applyProtection="0"/>
    <xf numFmtId="0" fontId="44"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applyNumberFormat="0" applyFill="0" applyBorder="0" applyAlignment="0" applyProtection="0"/>
    <xf numFmtId="0" fontId="49" fillId="6" borderId="0" applyNumberFormat="0" applyBorder="0" applyAlignment="0" applyProtection="0"/>
    <xf numFmtId="41" fontId="1" fillId="0" borderId="0" applyFont="0" applyFill="0" applyBorder="0" applyAlignment="0" applyProtection="0"/>
    <xf numFmtId="0" fontId="50" fillId="7" borderId="0" applyNumberFormat="0" applyBorder="0" applyAlignment="0" applyProtection="0"/>
    <xf numFmtId="0" fontId="51" fillId="8" borderId="17" applyNumberFormat="0" applyAlignment="0" applyProtection="0"/>
    <xf numFmtId="0" fontId="52" fillId="9" borderId="18" applyNumberFormat="0" applyAlignment="0" applyProtection="0"/>
    <xf numFmtId="0" fontId="53" fillId="9" borderId="17" applyNumberFormat="0" applyAlignment="0" applyProtection="0"/>
    <xf numFmtId="0" fontId="54" fillId="0" borderId="19" applyNumberFormat="0" applyFill="0" applyAlignment="0" applyProtection="0"/>
    <xf numFmtId="0" fontId="55" fillId="10" borderId="20" applyNumberFormat="0" applyAlignment="0" applyProtection="0"/>
    <xf numFmtId="0" fontId="56" fillId="0" borderId="0" applyNumberFormat="0" applyFill="0" applyBorder="0" applyAlignment="0" applyProtection="0"/>
    <xf numFmtId="0" fontId="43" fillId="2" borderId="3" applyNumberFormat="0" applyFont="0" applyAlignment="0" applyProtection="0"/>
    <xf numFmtId="0" fontId="57" fillId="0" borderId="0" applyNumberFormat="0" applyFill="0" applyBorder="0" applyAlignment="0" applyProtection="0"/>
    <xf numFmtId="0" fontId="58" fillId="0" borderId="21" applyNumberFormat="0" applyFill="0" applyAlignment="0" applyProtection="0"/>
    <xf numFmtId="0" fontId="59" fillId="11"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59" fillId="22" borderId="0" applyNumberFormat="0" applyBorder="0" applyAlignment="0" applyProtection="0"/>
    <xf numFmtId="0" fontId="59"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59" fillId="26" borderId="0" applyNumberFormat="0" applyBorder="0" applyAlignment="0" applyProtection="0"/>
    <xf numFmtId="0" fontId="59"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59" fillId="30" borderId="0" applyNumberFormat="0" applyBorder="0" applyAlignment="0" applyProtection="0"/>
    <xf numFmtId="0" fontId="59" fillId="31" borderId="0" applyNumberFormat="0" applyBorder="0" applyAlignment="0" applyProtection="0"/>
    <xf numFmtId="0" fontId="43" fillId="32" borderId="0" applyNumberFormat="0" applyBorder="0" applyAlignment="0" applyProtection="0"/>
    <xf numFmtId="0" fontId="43" fillId="33" borderId="0" applyNumberFormat="0" applyBorder="0" applyAlignment="0" applyProtection="0"/>
    <xf numFmtId="0" fontId="59" fillId="34" borderId="0" applyNumberFormat="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3" fillId="0" borderId="0" applyFont="0" applyFill="0" applyBorder="0" applyAlignment="0" applyProtection="0"/>
    <xf numFmtId="196"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60"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2" fillId="0" borderId="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6" fontId="1" fillId="0" borderId="0"/>
    <xf numFmtId="0" fontId="1" fillId="0" borderId="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1" fillId="0" borderId="0">
      <alignment vertical="top"/>
    </xf>
    <xf numFmtId="194"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6" fontId="1" fillId="0" borderId="0"/>
    <xf numFmtId="0" fontId="1" fillId="0" borderId="0"/>
    <xf numFmtId="0" fontId="43"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2" fillId="0" borderId="0" applyNumberFormat="0" applyFill="0" applyBorder="0" applyAlignment="0" applyProtection="0"/>
    <xf numFmtId="0" fontId="1" fillId="0" borderId="0"/>
    <xf numFmtId="0" fontId="1" fillId="0" borderId="0"/>
    <xf numFmtId="167" fontId="2" fillId="0" borderId="0" applyFont="0" applyFill="0" applyBorder="0" applyAlignment="0" applyProtection="0"/>
    <xf numFmtId="0" fontId="63" fillId="7"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7" fontId="2" fillId="0" borderId="0" applyFont="0" applyFill="0" applyBorder="0" applyAlignment="0" applyProtection="0"/>
    <xf numFmtId="166" fontId="38" fillId="0" borderId="0" applyFont="0" applyFill="0" applyBorder="0" applyAlignment="0" applyProtection="0"/>
    <xf numFmtId="0" fontId="65" fillId="0" borderId="0"/>
    <xf numFmtId="41" fontId="1" fillId="0" borderId="0" applyFont="0" applyFill="0" applyBorder="0" applyAlignment="0" applyProtection="0"/>
    <xf numFmtId="0" fontId="37" fillId="0" borderId="0"/>
    <xf numFmtId="0" fontId="64" fillId="0" borderId="0" applyNumberFormat="0" applyFill="0" applyBorder="0" applyAlignment="0" applyProtection="0"/>
    <xf numFmtId="0" fontId="34" fillId="34" borderId="0" applyNumberFormat="0" applyBorder="0" applyAlignment="0" applyProtection="0"/>
    <xf numFmtId="9" fontId="38"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4" fillId="30" borderId="0" applyNumberFormat="0" applyBorder="0" applyAlignment="0" applyProtection="0"/>
    <xf numFmtId="0" fontId="34" fillId="26" borderId="0" applyNumberFormat="0" applyBorder="0" applyAlignment="0" applyProtection="0"/>
    <xf numFmtId="0" fontId="34" fillId="22" borderId="0" applyNumberFormat="0" applyBorder="0" applyAlignment="0" applyProtection="0"/>
    <xf numFmtId="43" fontId="1" fillId="0" borderId="0" applyFont="0" applyFill="0" applyBorder="0" applyAlignment="0" applyProtection="0"/>
    <xf numFmtId="198" fontId="2" fillId="0" borderId="0" applyFont="0" applyFill="0" applyBorder="0" applyAlignment="0" applyProtection="0"/>
    <xf numFmtId="0" fontId="34" fillId="18" borderId="0" applyNumberFormat="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4" fillId="14"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3" fillId="0" borderId="0" applyFont="0" applyFill="0" applyBorder="0" applyAlignment="0" applyProtection="0"/>
    <xf numFmtId="196"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1" fillId="0" borderId="0"/>
    <xf numFmtId="43" fontId="1"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8" fillId="0" borderId="0"/>
    <xf numFmtId="0" fontId="37" fillId="35"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8" fillId="0" borderId="0" applyFont="0" applyFill="0" applyBorder="0" applyAlignment="0" applyProtection="0"/>
    <xf numFmtId="0" fontId="7" fillId="0" borderId="0"/>
    <xf numFmtId="176" fontId="7" fillId="0" borderId="0" applyFill="0" applyBorder="0" applyAlignment="0" applyProtection="0"/>
    <xf numFmtId="41" fontId="2" fillId="0" borderId="0" applyFill="0" applyBorder="0" applyAlignment="0" applyProtection="0"/>
    <xf numFmtId="0" fontId="2" fillId="0" borderId="0"/>
    <xf numFmtId="0" fontId="2" fillId="0" borderId="0"/>
    <xf numFmtId="167" fontId="2" fillId="0" borderId="0" applyFill="0" applyBorder="0" applyAlignment="0" applyProtection="0"/>
    <xf numFmtId="200" fontId="2" fillId="0" borderId="0" applyFill="0" applyBorder="0" applyAlignment="0" applyProtection="0"/>
    <xf numFmtId="167" fontId="2" fillId="0" borderId="0" applyFill="0" applyBorder="0" applyAlignment="0" applyProtection="0"/>
    <xf numFmtId="0" fontId="2" fillId="0" borderId="0"/>
    <xf numFmtId="167" fontId="2" fillId="0" borderId="0" applyFill="0" applyBorder="0" applyAlignment="0" applyProtection="0"/>
    <xf numFmtId="0" fontId="2" fillId="0" borderId="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7" fontId="2" fillId="0" borderId="0" applyFill="0" applyBorder="0" applyAlignment="0" applyProtection="0"/>
    <xf numFmtId="200" fontId="2" fillId="0" borderId="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0"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0"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101" fillId="50" borderId="0" applyNumberFormat="0" applyBorder="0" applyAlignment="0" applyProtection="0"/>
    <xf numFmtId="0" fontId="101" fillId="46" borderId="0" applyNumberFormat="0" applyBorder="0" applyAlignment="0" applyProtection="0"/>
    <xf numFmtId="0" fontId="101" fillId="47" borderId="0" applyNumberFormat="0" applyBorder="0" applyAlignment="0" applyProtection="0"/>
    <xf numFmtId="0" fontId="101" fillId="51" borderId="0" applyNumberFormat="0" applyBorder="0" applyAlignment="0" applyProtection="0"/>
    <xf numFmtId="0" fontId="101" fillId="52" borderId="0" applyNumberFormat="0" applyBorder="0" applyAlignment="0" applyProtection="0"/>
    <xf numFmtId="0" fontId="101" fillId="53" borderId="0" applyNumberFormat="0" applyBorder="0" applyAlignment="0" applyProtection="0"/>
    <xf numFmtId="0" fontId="101" fillId="54" borderId="0" applyNumberFormat="0" applyBorder="0" applyAlignment="0" applyProtection="0"/>
    <xf numFmtId="0" fontId="101" fillId="55" borderId="0" applyNumberFormat="0" applyBorder="0" applyAlignment="0" applyProtection="0"/>
    <xf numFmtId="0" fontId="101" fillId="56" borderId="0" applyNumberFormat="0" applyBorder="0" applyAlignment="0" applyProtection="0"/>
    <xf numFmtId="0" fontId="101" fillId="51" borderId="0" applyNumberFormat="0" applyBorder="0" applyAlignment="0" applyProtection="0"/>
    <xf numFmtId="0" fontId="101" fillId="52" borderId="0" applyNumberFormat="0" applyBorder="0" applyAlignment="0" applyProtection="0"/>
    <xf numFmtId="0" fontId="101" fillId="57" borderId="0" applyNumberFormat="0" applyBorder="0" applyAlignment="0" applyProtection="0"/>
    <xf numFmtId="0" fontId="112" fillId="38" borderId="0" applyNumberFormat="0" applyBorder="0" applyAlignment="0" applyProtection="0"/>
    <xf numFmtId="0" fontId="102" fillId="58" borderId="0" applyNumberFormat="0" applyBorder="0" applyAlignment="0" applyProtection="0"/>
    <xf numFmtId="0" fontId="106" fillId="59" borderId="26" applyNumberFormat="0" applyAlignment="0" applyProtection="0"/>
    <xf numFmtId="0" fontId="103" fillId="60" borderId="27" applyNumberFormat="0" applyAlignment="0" applyProtection="0"/>
    <xf numFmtId="0" fontId="104" fillId="0" borderId="28" applyNumberFormat="0" applyFill="0" applyAlignment="0" applyProtection="0"/>
    <xf numFmtId="0" fontId="105" fillId="60" borderId="27" applyNumberFormat="0" applyAlignment="0" applyProtection="0"/>
    <xf numFmtId="0" fontId="105" fillId="60" borderId="2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4" fontId="2" fillId="0" borderId="0" applyFill="0" applyBorder="0" applyAlignment="0" applyProtection="0"/>
    <xf numFmtId="204" fontId="2" fillId="0" borderId="0" applyFill="0" applyBorder="0" applyAlignment="0" applyProtection="0"/>
    <xf numFmtId="0" fontId="107" fillId="0" borderId="0" applyNumberFormat="0" applyFill="0" applyBorder="0" applyAlignment="0" applyProtection="0"/>
    <xf numFmtId="0" fontId="108" fillId="43" borderId="26" applyNumberFormat="0" applyAlignment="0" applyProtection="0"/>
    <xf numFmtId="205" fontId="2" fillId="0" borderId="0" applyFont="0" applyFill="0" applyBorder="0" applyAlignment="0" applyProtection="0"/>
    <xf numFmtId="0" fontId="118" fillId="0" borderId="0" applyNumberFormat="0" applyFill="0" applyBorder="0" applyAlignment="0" applyProtection="0"/>
    <xf numFmtId="0" fontId="109" fillId="58" borderId="0" applyNumberFormat="0" applyBorder="0" applyAlignment="0" applyProtection="0"/>
    <xf numFmtId="0" fontId="109" fillId="58" borderId="0" applyNumberFormat="0" applyBorder="0" applyAlignment="0" applyProtection="0"/>
    <xf numFmtId="14" fontId="121" fillId="61" borderId="29">
      <alignment horizontal="center" vertical="center" wrapText="1"/>
    </xf>
    <xf numFmtId="0" fontId="110" fillId="0" borderId="30" applyNumberFormat="0" applyFill="0" applyAlignment="0" applyProtection="0"/>
    <xf numFmtId="0" fontId="122" fillId="0" borderId="31" applyNumberFormat="0" applyFill="0" applyAlignment="0" applyProtection="0"/>
    <xf numFmtId="0" fontId="111" fillId="0" borderId="32" applyNumberFormat="0" applyFill="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3" fillId="43" borderId="26" applyNumberFormat="0" applyAlignment="0" applyProtection="0"/>
    <xf numFmtId="0" fontId="113" fillId="43" borderId="26" applyNumberFormat="0" applyAlignment="0" applyProtection="0"/>
    <xf numFmtId="0" fontId="114" fillId="0" borderId="28" applyNumberFormat="0" applyFill="0" applyAlignment="0" applyProtection="0"/>
    <xf numFmtId="0" fontId="114" fillId="0" borderId="28" applyNumberFormat="0" applyFill="0" applyAlignment="0" applyProtection="0"/>
    <xf numFmtId="179" fontId="2" fillId="0" borderId="0" applyFill="0" applyBorder="0" applyAlignment="0" applyProtection="0"/>
    <xf numFmtId="206" fontId="2" fillId="0" borderId="0" applyFont="0" applyFill="0" applyBorder="0" applyAlignment="0" applyProtection="0"/>
    <xf numFmtId="206" fontId="2"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206" fontId="2" fillId="0" borderId="0" applyFont="0" applyFill="0" applyBorder="0" applyAlignment="0" applyProtection="0"/>
    <xf numFmtId="179" fontId="2" fillId="0" borderId="0" applyFill="0" applyBorder="0" applyAlignment="0" applyProtection="0"/>
    <xf numFmtId="0" fontId="115" fillId="49" borderId="0" applyNumberFormat="0" applyBorder="0" applyAlignment="0" applyProtection="0"/>
    <xf numFmtId="0" fontId="63" fillId="7" borderId="0" applyNumberFormat="0" applyBorder="0" applyAlignment="0" applyProtection="0"/>
    <xf numFmtId="0" fontId="123" fillId="62" borderId="0" applyNumberFormat="0" applyBorder="0" applyAlignment="0" applyProtection="0"/>
    <xf numFmtId="0" fontId="115" fillId="49" borderId="0" applyNumberFormat="0" applyBorder="0" applyAlignment="0" applyProtection="0"/>
    <xf numFmtId="0" fontId="7" fillId="0" borderId="0"/>
    <xf numFmtId="0" fontId="2" fillId="0" borderId="0"/>
    <xf numFmtId="192" fontId="2" fillId="0" borderId="0" applyFill="0" applyBorder="0" applyAlignment="0" applyProtection="0"/>
    <xf numFmtId="37" fontId="2" fillId="0" borderId="0"/>
    <xf numFmtId="192" fontId="2" fillId="0" borderId="0" applyFill="0" applyBorder="0" applyAlignment="0" applyProtection="0"/>
    <xf numFmtId="0" fontId="2" fillId="0" borderId="0"/>
    <xf numFmtId="167" fontId="2" fillId="0" borderId="0" applyFont="0" applyFill="0" applyBorder="0" applyAlignment="0" applyProtection="0"/>
    <xf numFmtId="0" fontId="60" fillId="0" borderId="0"/>
    <xf numFmtId="208" fontId="2" fillId="0" borderId="0" applyFont="0" applyFill="0" applyBorder="0" applyAlignment="0" applyProtection="0"/>
    <xf numFmtId="0" fontId="60" fillId="0" borderId="0"/>
    <xf numFmtId="0" fontId="60" fillId="0" borderId="0"/>
    <xf numFmtId="0" fontId="1" fillId="2" borderId="3" applyNumberFormat="0" applyFont="0" applyAlignment="0" applyProtection="0"/>
    <xf numFmtId="0" fontId="2" fillId="44" borderId="33" applyNumberFormat="0" applyAlignment="0" applyProtection="0"/>
    <xf numFmtId="0" fontId="2" fillId="44" borderId="33" applyNumberFormat="0" applyAlignment="0" applyProtection="0"/>
    <xf numFmtId="0" fontId="2" fillId="63" borderId="33" applyNumberFormat="0" applyFont="0" applyAlignment="0" applyProtection="0"/>
    <xf numFmtId="0" fontId="2" fillId="44" borderId="33" applyNumberFormat="0" applyAlignment="0" applyProtection="0"/>
    <xf numFmtId="0" fontId="116" fillId="59" borderId="34" applyNumberFormat="0" applyAlignment="0" applyProtection="0"/>
    <xf numFmtId="207" fontId="2" fillId="0" borderId="0" applyFont="0" applyFill="0" applyBorder="0" applyAlignment="0" applyProtection="0"/>
    <xf numFmtId="207"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7" fillId="0" borderId="0" applyNumberFormat="0" applyFill="0" applyBorder="0" applyAlignment="0" applyProtection="0"/>
    <xf numFmtId="0" fontId="124" fillId="0" borderId="0" applyFill="0" applyBorder="0" applyProtection="0">
      <alignment horizontal="left" vertical="top"/>
    </xf>
    <xf numFmtId="0" fontId="125" fillId="0" borderId="0" applyNumberFormat="0" applyFill="0" applyBorder="0" applyAlignment="0" applyProtection="0"/>
    <xf numFmtId="0" fontId="119" fillId="0" borderId="35" applyNumberFormat="0" applyFill="0" applyAlignment="0" applyProtection="0"/>
    <xf numFmtId="0" fontId="33" fillId="0" borderId="21" applyNumberFormat="0" applyFill="0" applyAlignment="0" applyProtection="0"/>
    <xf numFmtId="0" fontId="126" fillId="0" borderId="35" applyNumberFormat="0" applyFill="0" applyAlignment="0" applyProtection="0"/>
    <xf numFmtId="0" fontId="119" fillId="0" borderId="35" applyNumberFormat="0" applyFill="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2" fillId="0" borderId="0"/>
    <xf numFmtId="179"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4" fontId="2" fillId="0" borderId="0" applyFill="0" applyBorder="0" applyAlignment="0" applyProtection="0"/>
    <xf numFmtId="204" fontId="2" fillId="0" borderId="0" applyFill="0" applyBorder="0" applyAlignment="0" applyProtection="0"/>
    <xf numFmtId="205" fontId="2" fillId="0" borderId="0" applyFont="0" applyFill="0" applyBorder="0" applyAlignment="0" applyProtection="0"/>
    <xf numFmtId="179"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206" fontId="2" fillId="0" borderId="0" applyFont="0" applyFill="0" applyBorder="0" applyAlignment="0" applyProtection="0"/>
    <xf numFmtId="206" fontId="2"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206" fontId="2" fillId="0" borderId="0" applyFont="0" applyFill="0" applyBorder="0" applyAlignment="0" applyProtection="0"/>
    <xf numFmtId="179"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92" fontId="2" fillId="0" borderId="0" applyFill="0" applyBorder="0" applyAlignment="0" applyProtection="0"/>
    <xf numFmtId="0" fontId="1" fillId="2" borderId="3" applyNumberFormat="0" applyFont="0" applyAlignment="0" applyProtection="0"/>
    <xf numFmtId="0" fontId="2" fillId="44" borderId="33" applyNumberFormat="0" applyAlignment="0" applyProtection="0"/>
    <xf numFmtId="0" fontId="2" fillId="44" borderId="33" applyNumberFormat="0" applyAlignment="0" applyProtection="0"/>
    <xf numFmtId="0" fontId="2" fillId="63" borderId="33" applyNumberFormat="0" applyFont="0" applyAlignment="0" applyProtection="0"/>
    <xf numFmtId="0" fontId="2" fillId="44" borderId="33" applyNumberFormat="0" applyAlignment="0" applyProtection="0"/>
    <xf numFmtId="207" fontId="2" fillId="0" borderId="0" applyFont="0" applyFill="0" applyBorder="0" applyAlignment="0" applyProtection="0"/>
    <xf numFmtId="207"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9" fontId="2" fillId="0" borderId="0" applyFill="0" applyBorder="0" applyAlignment="0" applyProtection="0"/>
    <xf numFmtId="179"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0" fontId="1" fillId="2" borderId="3" applyNumberFormat="0" applyFont="0" applyAlignment="0" applyProtection="0"/>
    <xf numFmtId="179" fontId="2" fillId="0" borderId="0" applyFill="0" applyBorder="0" applyAlignment="0" applyProtection="0"/>
    <xf numFmtId="179" fontId="2" fillId="0" borderId="0" applyFill="0" applyBorder="0" applyAlignment="0" applyProtection="0"/>
    <xf numFmtId="0" fontId="1" fillId="2" borderId="3"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79" fontId="2" fillId="0" borderId="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0" fontId="1" fillId="2" borderId="3" applyNumberFormat="0" applyFont="0" applyAlignment="0" applyProtection="0"/>
    <xf numFmtId="0" fontId="2" fillId="0" borderId="0"/>
    <xf numFmtId="0" fontId="2" fillId="0" borderId="0"/>
    <xf numFmtId="167" fontId="2" fillId="0" borderId="0" applyFont="0" applyFill="0" applyBorder="0" applyAlignment="0" applyProtection="0"/>
    <xf numFmtId="0" fontId="130" fillId="0" borderId="0"/>
    <xf numFmtId="0" fontId="75" fillId="0" borderId="0"/>
    <xf numFmtId="167" fontId="2" fillId="0" borderId="0" applyFont="0" applyFill="0" applyBorder="0" applyAlignment="0" applyProtection="0"/>
    <xf numFmtId="0" fontId="75" fillId="0" borderId="0"/>
    <xf numFmtId="0" fontId="2" fillId="0" borderId="0"/>
    <xf numFmtId="43" fontId="2" fillId="0" borderId="0" applyFont="0" applyFill="0" applyBorder="0" applyAlignment="0" applyProtection="0"/>
    <xf numFmtId="0" fontId="75" fillId="0" borderId="0"/>
    <xf numFmtId="0" fontId="75" fillId="0" borderId="0"/>
    <xf numFmtId="0" fontId="75" fillId="0" borderId="0"/>
    <xf numFmtId="0" fontId="130" fillId="0" borderId="0"/>
    <xf numFmtId="0" fontId="130" fillId="0" borderId="0"/>
    <xf numFmtId="0" fontId="130" fillId="0" borderId="0"/>
    <xf numFmtId="0" fontId="75" fillId="0" borderId="0"/>
    <xf numFmtId="167" fontId="2" fillId="0" borderId="0" applyFont="0" applyFill="0" applyBorder="0" applyAlignment="0" applyProtection="0"/>
    <xf numFmtId="0" fontId="7" fillId="2" borderId="3" applyNumberFormat="0" applyFont="0" applyAlignment="0" applyProtection="0"/>
    <xf numFmtId="167" fontId="2" fillId="0" borderId="0" applyFont="0" applyFill="0" applyBorder="0" applyAlignment="0" applyProtection="0"/>
    <xf numFmtId="0" fontId="7"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5" fillId="0" borderId="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 fillId="0" borderId="0"/>
    <xf numFmtId="0" fontId="75"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208"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00" fillId="0" borderId="0" applyNumberFormat="0" applyFill="0" applyBorder="0" applyAlignment="0" applyProtection="0"/>
    <xf numFmtId="37" fontId="128" fillId="0" borderId="0"/>
    <xf numFmtId="167" fontId="1" fillId="0" borderId="0" applyFont="0" applyFill="0" applyBorder="0" applyAlignment="0" applyProtection="0"/>
    <xf numFmtId="0" fontId="127"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 fillId="64" borderId="0" applyNumberFormat="0" applyBorder="0" applyAlignment="0" applyProtection="0"/>
    <xf numFmtId="0" fontId="127" fillId="0" borderId="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75" fillId="0" borderId="0"/>
    <xf numFmtId="0" fontId="1" fillId="0" borderId="0"/>
    <xf numFmtId="0" fontId="7" fillId="0" borderId="0"/>
    <xf numFmtId="0" fontId="75" fillId="0" borderId="0"/>
    <xf numFmtId="0" fontId="75" fillId="0" borderId="0"/>
    <xf numFmtId="167" fontId="1" fillId="0" borderId="0" applyFont="0" applyFill="0" applyBorder="0" applyAlignment="0" applyProtection="0"/>
    <xf numFmtId="0" fontId="75" fillId="0" borderId="0"/>
    <xf numFmtId="167" fontId="1" fillId="0" borderId="0" applyFont="0" applyFill="0" applyBorder="0" applyAlignment="0" applyProtection="0"/>
    <xf numFmtId="0" fontId="129"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5"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30" fillId="0" borderId="0"/>
    <xf numFmtId="167" fontId="1" fillId="0" borderId="0" applyFont="0" applyFill="0" applyBorder="0" applyAlignment="0" applyProtection="0"/>
    <xf numFmtId="0" fontId="7"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0" fontId="1" fillId="2" borderId="3"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9" fontId="2" fillId="0" borderId="0" applyFont="0" applyFill="0" applyBorder="0" applyAlignment="0" applyProtection="0"/>
    <xf numFmtId="41" fontId="2" fillId="0" borderId="0" applyFont="0" applyFill="0" applyBorder="0" applyAlignment="0" applyProtection="0"/>
    <xf numFmtId="208"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1" fillId="0" borderId="0"/>
    <xf numFmtId="0" fontId="75" fillId="0" borderId="0"/>
    <xf numFmtId="0" fontId="75" fillId="0" borderId="0"/>
    <xf numFmtId="0" fontId="2" fillId="0" borderId="0"/>
    <xf numFmtId="0" fontId="75" fillId="0" borderId="0"/>
    <xf numFmtId="0" fontId="75" fillId="0" borderId="0"/>
    <xf numFmtId="43" fontId="2" fillId="0" borderId="0" applyFont="0" applyFill="0" applyBorder="0" applyAlignment="0" applyProtection="0"/>
    <xf numFmtId="0" fontId="2" fillId="0" borderId="0"/>
    <xf numFmtId="0" fontId="130" fillId="0" borderId="0"/>
    <xf numFmtId="0" fontId="75" fillId="0" borderId="0"/>
    <xf numFmtId="43" fontId="2" fillId="0" borderId="0" applyFont="0" applyFill="0" applyBorder="0" applyAlignment="0" applyProtection="0"/>
    <xf numFmtId="0" fontId="2" fillId="0" borderId="0"/>
    <xf numFmtId="0" fontId="75" fillId="0" borderId="0"/>
    <xf numFmtId="0" fontId="75" fillId="0" borderId="0"/>
    <xf numFmtId="0" fontId="130" fillId="0" borderId="0"/>
    <xf numFmtId="0" fontId="75" fillId="0" borderId="0"/>
    <xf numFmtId="0" fontId="75" fillId="0" borderId="0"/>
    <xf numFmtId="0" fontId="75" fillId="0" borderId="0"/>
    <xf numFmtId="0" fontId="75" fillId="0" borderId="0"/>
    <xf numFmtId="0" fontId="1" fillId="0" borderId="0"/>
    <xf numFmtId="0" fontId="75" fillId="0" borderId="0"/>
    <xf numFmtId="0" fontId="130"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0" fillId="0" borderId="0"/>
    <xf numFmtId="0" fontId="75" fillId="0" borderId="0"/>
    <xf numFmtId="0" fontId="130" fillId="0" borderId="0"/>
    <xf numFmtId="0" fontId="75" fillId="0" borderId="0"/>
    <xf numFmtId="0" fontId="130" fillId="0" borderId="0"/>
    <xf numFmtId="0" fontId="75" fillId="0" borderId="0"/>
    <xf numFmtId="0" fontId="75" fillId="0" borderId="0"/>
    <xf numFmtId="0" fontId="75" fillId="0" borderId="0"/>
    <xf numFmtId="0" fontId="130" fillId="0" borderId="0"/>
    <xf numFmtId="0" fontId="75" fillId="0" borderId="0"/>
    <xf numFmtId="0" fontId="75" fillId="0" borderId="0"/>
    <xf numFmtId="0" fontId="75" fillId="0" borderId="0"/>
    <xf numFmtId="0" fontId="75" fillId="0" borderId="0"/>
    <xf numFmtId="0" fontId="75" fillId="0" borderId="0"/>
    <xf numFmtId="0" fontId="130" fillId="0" borderId="0"/>
    <xf numFmtId="0" fontId="75" fillId="0" borderId="0"/>
    <xf numFmtId="0" fontId="75" fillId="0" borderId="0"/>
    <xf numFmtId="0" fontId="75" fillId="0" borderId="0"/>
    <xf numFmtId="0" fontId="75" fillId="0" borderId="0"/>
    <xf numFmtId="0" fontId="130" fillId="0" borderId="0"/>
    <xf numFmtId="0" fontId="75" fillId="0" borderId="0"/>
    <xf numFmtId="0" fontId="75" fillId="0" borderId="0"/>
    <xf numFmtId="0" fontId="130" fillId="0" borderId="0"/>
    <xf numFmtId="0" fontId="130"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0" fillId="0" borderId="0"/>
    <xf numFmtId="0" fontId="130" fillId="0" borderId="0"/>
    <xf numFmtId="0" fontId="75" fillId="0" borderId="0"/>
    <xf numFmtId="0" fontId="75" fillId="0" borderId="0"/>
    <xf numFmtId="0" fontId="130" fillId="0" borderId="0"/>
    <xf numFmtId="0" fontId="2" fillId="0" borderId="0"/>
    <xf numFmtId="0" fontId="75" fillId="0" borderId="0"/>
    <xf numFmtId="0" fontId="75" fillId="0" borderId="0"/>
    <xf numFmtId="0" fontId="75" fillId="0" borderId="0"/>
    <xf numFmtId="0" fontId="130" fillId="0" borderId="0"/>
    <xf numFmtId="0" fontId="75" fillId="0" borderId="0"/>
    <xf numFmtId="0" fontId="2" fillId="0" borderId="0"/>
    <xf numFmtId="0" fontId="130" fillId="0" borderId="0"/>
    <xf numFmtId="0" fontId="75" fillId="0" borderId="0"/>
    <xf numFmtId="0" fontId="75" fillId="0" borderId="0"/>
    <xf numFmtId="0" fontId="75" fillId="0" borderId="0"/>
    <xf numFmtId="0" fontId="75" fillId="0" borderId="0"/>
    <xf numFmtId="0" fontId="75" fillId="0" borderId="0"/>
    <xf numFmtId="0" fontId="75"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200" fontId="2" fillId="0" borderId="0" applyFill="0" applyBorder="0" applyAlignment="0" applyProtection="0"/>
    <xf numFmtId="0" fontId="2" fillId="0" borderId="0"/>
    <xf numFmtId="0" fontId="42" fillId="0" borderId="0" applyNumberFormat="0" applyFill="0" applyBorder="0" applyAlignment="0" applyProtection="0">
      <alignment vertical="top"/>
      <protection locked="0"/>
    </xf>
    <xf numFmtId="167" fontId="2" fillId="0" borderId="0" applyFill="0" applyBorder="0" applyAlignment="0" applyProtection="0"/>
    <xf numFmtId="0" fontId="2" fillId="0" borderId="0" applyNumberFormat="0" applyFont="0" applyFill="0" applyBorder="0" applyAlignment="0" applyProtection="0">
      <alignment vertical="top"/>
    </xf>
    <xf numFmtId="167" fontId="2" fillId="0" borderId="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41" applyNumberFormat="0" applyAlignment="0" applyProtection="0"/>
    <xf numFmtId="0" fontId="113" fillId="43" borderId="40"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9" fillId="0" borderId="43" applyNumberFormat="0" applyFill="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6" fillId="59" borderId="3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43" borderId="36" applyNumberFormat="0" applyAlignment="0" applyProtection="0"/>
    <xf numFmtId="0" fontId="113" fillId="43" borderId="36" applyNumberFormat="0" applyAlignment="0" applyProtection="0"/>
    <xf numFmtId="0" fontId="113" fillId="43" borderId="36"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37" applyNumberFormat="0" applyAlignment="0" applyProtection="0"/>
    <xf numFmtId="0" fontId="2" fillId="44" borderId="37" applyNumberFormat="0" applyAlignment="0" applyProtection="0"/>
    <xf numFmtId="0" fontId="2" fillId="63" borderId="37" applyNumberFormat="0" applyFont="0" applyAlignment="0" applyProtection="0"/>
    <xf numFmtId="0" fontId="2" fillId="44" borderId="37" applyNumberFormat="0" applyAlignment="0" applyProtection="0"/>
    <xf numFmtId="0" fontId="116" fillId="59" borderId="38" applyNumberFormat="0" applyAlignment="0" applyProtection="0"/>
    <xf numFmtId="0" fontId="119" fillId="0" borderId="39" applyNumberFormat="0" applyFill="0" applyAlignment="0" applyProtection="0"/>
    <xf numFmtId="43" fontId="1" fillId="0" borderId="0" applyFont="0" applyFill="0" applyBorder="0" applyAlignment="0" applyProtection="0"/>
    <xf numFmtId="0" fontId="126" fillId="0" borderId="39" applyNumberFormat="0" applyFill="0" applyAlignment="0" applyProtection="0"/>
    <xf numFmtId="0" fontId="119" fillId="0" borderId="39" applyNumberFormat="0" applyFill="0" applyAlignment="0" applyProtection="0"/>
    <xf numFmtId="0" fontId="2" fillId="44" borderId="37" applyNumberFormat="0" applyAlignment="0" applyProtection="0"/>
    <xf numFmtId="0" fontId="2" fillId="44" borderId="37" applyNumberFormat="0" applyAlignment="0" applyProtection="0"/>
    <xf numFmtId="0" fontId="2" fillId="63" borderId="37" applyNumberFormat="0" applyFont="0" applyAlignment="0" applyProtection="0"/>
    <xf numFmtId="0" fontId="2" fillId="44" borderId="37" applyNumberFormat="0" applyAlignment="0" applyProtection="0"/>
    <xf numFmtId="43" fontId="2" fillId="0" borderId="0" applyFont="0" applyFill="0" applyBorder="0" applyAlignment="0" applyProtection="0"/>
    <xf numFmtId="0" fontId="108" fillId="43" borderId="40" applyNumberFormat="0" applyAlignment="0" applyProtection="0"/>
    <xf numFmtId="0" fontId="116" fillId="59" borderId="42" applyNumberFormat="0" applyAlignment="0" applyProtection="0"/>
    <xf numFmtId="0" fontId="2" fillId="63" borderId="41" applyNumberFormat="0" applyFont="0" applyAlignment="0" applyProtection="0"/>
    <xf numFmtId="0" fontId="2" fillId="44" borderId="41" applyNumberFormat="0" applyAlignment="0" applyProtection="0"/>
    <xf numFmtId="0" fontId="106" fillId="59" borderId="40" applyNumberFormat="0" applyAlignment="0" applyProtection="0"/>
    <xf numFmtId="0" fontId="2" fillId="44" borderId="41" applyNumberFormat="0" applyAlignment="0" applyProtection="0"/>
    <xf numFmtId="0" fontId="2" fillId="44" borderId="41" applyNumberFormat="0" applyAlignment="0" applyProtection="0"/>
    <xf numFmtId="0" fontId="2" fillId="63" borderId="41" applyNumberFormat="0" applyFont="0" applyAlignment="0" applyProtection="0"/>
    <xf numFmtId="0" fontId="113" fillId="43" borderId="40" applyNumberFormat="0" applyAlignment="0" applyProtection="0"/>
    <xf numFmtId="0" fontId="2" fillId="44" borderId="41" applyNumberFormat="0" applyAlignment="0" applyProtection="0"/>
    <xf numFmtId="0" fontId="119" fillId="0" borderId="43" applyNumberFormat="0" applyFill="0" applyAlignment="0" applyProtection="0"/>
    <xf numFmtId="0" fontId="126" fillId="0" borderId="43" applyNumberFormat="0" applyFill="0" applyAlignment="0" applyProtection="0"/>
    <xf numFmtId="0" fontId="2" fillId="44" borderId="41"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5" fillId="0" borderId="0"/>
    <xf numFmtId="210" fontId="135" fillId="0" borderId="0" applyFill="0" applyBorder="0" applyAlignment="0" applyProtection="0"/>
    <xf numFmtId="214" fontId="135" fillId="0" borderId="0" applyBorder="0" applyProtection="0"/>
    <xf numFmtId="182" fontId="11" fillId="0" borderId="0" applyFont="0" applyBorder="0" applyProtection="0"/>
    <xf numFmtId="186" fontId="139" fillId="0" borderId="0" applyBorder="0" applyProtection="0"/>
    <xf numFmtId="213" fontId="135" fillId="0" borderId="0" applyBorder="0" applyProtection="0"/>
    <xf numFmtId="184" fontId="140" fillId="0" borderId="0" applyBorder="0" applyProtection="0"/>
    <xf numFmtId="0" fontId="139" fillId="0" borderId="0" applyNumberFormat="0" applyBorder="0" applyProtection="0"/>
    <xf numFmtId="0" fontId="141" fillId="0" borderId="0" applyNumberFormat="0" applyBorder="0" applyProtection="0"/>
    <xf numFmtId="216" fontId="14" fillId="0" borderId="0" applyBorder="0" applyProtection="0"/>
    <xf numFmtId="0" fontId="136" fillId="0" borderId="0" applyNumberFormat="0" applyBorder="0" applyProtection="0">
      <alignment horizontal="center"/>
    </xf>
    <xf numFmtId="0" fontId="136" fillId="0" borderId="0" applyNumberFormat="0" applyBorder="0" applyProtection="0">
      <alignment horizontal="center" textRotation="90"/>
    </xf>
    <xf numFmtId="0" fontId="136" fillId="0" borderId="0" applyBorder="0" applyProtection="0">
      <alignment horizontal="center" textRotation="90"/>
    </xf>
    <xf numFmtId="215" fontId="135" fillId="0" borderId="0" applyBorder="0" applyProtection="0"/>
    <xf numFmtId="164" fontId="39" fillId="0" borderId="0" applyFont="0" applyFill="0" applyBorder="0" applyAlignment="0" applyProtection="0"/>
    <xf numFmtId="186" fontId="11" fillId="0" borderId="0" applyFont="0" applyBorder="0" applyProtection="0"/>
    <xf numFmtId="0" fontId="137" fillId="0" borderId="0" applyNumberFormat="0" applyBorder="0" applyProtection="0"/>
    <xf numFmtId="0" fontId="135" fillId="0" borderId="0"/>
    <xf numFmtId="0" fontId="61" fillId="0" borderId="0" applyBorder="0" applyProtection="0"/>
    <xf numFmtId="0" fontId="142" fillId="0" borderId="0"/>
    <xf numFmtId="0" fontId="11" fillId="0" borderId="0"/>
    <xf numFmtId="0" fontId="138" fillId="0" borderId="0" applyNumberFormat="0" applyBorder="0" applyProtection="0"/>
    <xf numFmtId="0" fontId="138" fillId="0" borderId="0" applyBorder="0" applyProtection="0"/>
    <xf numFmtId="211" fontId="138" fillId="0" borderId="0" applyBorder="0" applyProtection="0"/>
    <xf numFmtId="212" fontId="138" fillId="0" borderId="0" applyBorder="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16" fillId="59" borderId="59" applyNumberFormat="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6" fillId="59" borderId="4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43" borderId="49" applyNumberFormat="0" applyAlignment="0" applyProtection="0"/>
    <xf numFmtId="0" fontId="113" fillId="43" borderId="49" applyNumberFormat="0" applyAlignment="0" applyProtection="0"/>
    <xf numFmtId="0" fontId="113" fillId="43" borderId="49"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50" applyNumberFormat="0" applyAlignment="0" applyProtection="0"/>
    <xf numFmtId="0" fontId="2" fillId="44" borderId="50" applyNumberFormat="0" applyAlignment="0" applyProtection="0"/>
    <xf numFmtId="0" fontId="2" fillId="63" borderId="50" applyNumberFormat="0" applyFont="0" applyAlignment="0" applyProtection="0"/>
    <xf numFmtId="0" fontId="2" fillId="44" borderId="50" applyNumberFormat="0" applyAlignment="0" applyProtection="0"/>
    <xf numFmtId="0" fontId="116" fillId="59" borderId="51" applyNumberFormat="0" applyAlignment="0" applyProtection="0"/>
    <xf numFmtId="0" fontId="119" fillId="0" borderId="52" applyNumberFormat="0" applyFill="0" applyAlignment="0" applyProtection="0"/>
    <xf numFmtId="0" fontId="126" fillId="0" borderId="52" applyNumberFormat="0" applyFill="0" applyAlignment="0" applyProtection="0"/>
    <xf numFmtId="0" fontId="119" fillId="0" borderId="52" applyNumberFormat="0" applyFill="0" applyAlignment="0" applyProtection="0"/>
    <xf numFmtId="0" fontId="2" fillId="44" borderId="50" applyNumberFormat="0" applyAlignment="0" applyProtection="0"/>
    <xf numFmtId="0" fontId="2" fillId="44" borderId="50" applyNumberFormat="0" applyAlignment="0" applyProtection="0"/>
    <xf numFmtId="0" fontId="2" fillId="63" borderId="50" applyNumberFormat="0" applyFont="0" applyAlignment="0" applyProtection="0"/>
    <xf numFmtId="0" fontId="2" fillId="44" borderId="5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58"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50" applyNumberFormat="0" applyAlignment="0" applyProtection="0"/>
    <xf numFmtId="0" fontId="113" fillId="43" borderId="49"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9" fillId="0" borderId="52" applyNumberFormat="0" applyFill="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6" fillId="59" borderId="4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43" borderId="49" applyNumberFormat="0" applyAlignment="0" applyProtection="0"/>
    <xf numFmtId="0" fontId="113" fillId="43" borderId="49" applyNumberFormat="0" applyAlignment="0" applyProtection="0"/>
    <xf numFmtId="0" fontId="113" fillId="43" borderId="49"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50" applyNumberFormat="0" applyAlignment="0" applyProtection="0"/>
    <xf numFmtId="0" fontId="2" fillId="44" borderId="50" applyNumberFormat="0" applyAlignment="0" applyProtection="0"/>
    <xf numFmtId="0" fontId="2" fillId="63" borderId="50" applyNumberFormat="0" applyFont="0" applyAlignment="0" applyProtection="0"/>
    <xf numFmtId="0" fontId="2" fillId="44" borderId="50" applyNumberFormat="0" applyAlignment="0" applyProtection="0"/>
    <xf numFmtId="0" fontId="116" fillId="59" borderId="51" applyNumberFormat="0" applyAlignment="0" applyProtection="0"/>
    <xf numFmtId="0" fontId="119" fillId="0" borderId="52" applyNumberFormat="0" applyFill="0" applyAlignment="0" applyProtection="0"/>
    <xf numFmtId="43" fontId="1" fillId="0" borderId="0" applyFont="0" applyFill="0" applyBorder="0" applyAlignment="0" applyProtection="0"/>
    <xf numFmtId="0" fontId="126" fillId="0" borderId="52" applyNumberFormat="0" applyFill="0" applyAlignment="0" applyProtection="0"/>
    <xf numFmtId="0" fontId="119" fillId="0" borderId="52" applyNumberFormat="0" applyFill="0" applyAlignment="0" applyProtection="0"/>
    <xf numFmtId="0" fontId="2" fillId="44" borderId="50" applyNumberFormat="0" applyAlignment="0" applyProtection="0"/>
    <xf numFmtId="0" fontId="2" fillId="44" borderId="50" applyNumberFormat="0" applyAlignment="0" applyProtection="0"/>
    <xf numFmtId="0" fontId="2" fillId="63" borderId="50" applyNumberFormat="0" applyFont="0" applyAlignment="0" applyProtection="0"/>
    <xf numFmtId="0" fontId="2" fillId="44" borderId="50" applyNumberFormat="0" applyAlignment="0" applyProtection="0"/>
    <xf numFmtId="43" fontId="2" fillId="0" borderId="0" applyFont="0" applyFill="0" applyBorder="0" applyAlignment="0" applyProtection="0"/>
    <xf numFmtId="0" fontId="108" fillId="43" borderId="49" applyNumberFormat="0" applyAlignment="0" applyProtection="0"/>
    <xf numFmtId="0" fontId="116" fillId="59" borderId="51" applyNumberFormat="0" applyAlignment="0" applyProtection="0"/>
    <xf numFmtId="0" fontId="2" fillId="63" borderId="50" applyNumberFormat="0" applyFont="0" applyAlignment="0" applyProtection="0"/>
    <xf numFmtId="0" fontId="2" fillId="44" borderId="50" applyNumberFormat="0" applyAlignment="0" applyProtection="0"/>
    <xf numFmtId="0" fontId="106" fillId="59" borderId="49" applyNumberFormat="0" applyAlignment="0" applyProtection="0"/>
    <xf numFmtId="0" fontId="2" fillId="44" borderId="50" applyNumberFormat="0" applyAlignment="0" applyProtection="0"/>
    <xf numFmtId="0" fontId="2" fillId="44" borderId="50" applyNumberFormat="0" applyAlignment="0" applyProtection="0"/>
    <xf numFmtId="0" fontId="2" fillId="63" borderId="50" applyNumberFormat="0" applyFont="0" applyAlignment="0" applyProtection="0"/>
    <xf numFmtId="0" fontId="113" fillId="43" borderId="49" applyNumberFormat="0" applyAlignment="0" applyProtection="0"/>
    <xf numFmtId="0" fontId="2" fillId="44" borderId="50" applyNumberFormat="0" applyAlignment="0" applyProtection="0"/>
    <xf numFmtId="0" fontId="119" fillId="0" borderId="52" applyNumberFormat="0" applyFill="0" applyAlignment="0" applyProtection="0"/>
    <xf numFmtId="0" fontId="126" fillId="0" borderId="52" applyNumberFormat="0" applyFill="0" applyAlignment="0" applyProtection="0"/>
    <xf numFmtId="0" fontId="2" fillId="44" borderId="50"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63" borderId="58" applyNumberFormat="0" applyFont="0" applyAlignment="0" applyProtection="0"/>
    <xf numFmtId="0" fontId="113" fillId="43" borderId="57" applyNumberFormat="0" applyAlignment="0" applyProtection="0"/>
    <xf numFmtId="0" fontId="108" fillId="43" borderId="57" applyNumberFormat="0" applyAlignment="0" applyProtection="0"/>
    <xf numFmtId="0" fontId="2" fillId="44" borderId="58" applyNumberFormat="0" applyAlignment="0" applyProtection="0"/>
    <xf numFmtId="0" fontId="113" fillId="43" borderId="57" applyNumberFormat="0" applyAlignment="0" applyProtection="0"/>
    <xf numFmtId="0" fontId="2" fillId="44" borderId="58" applyNumberFormat="0" applyAlignment="0" applyProtection="0"/>
    <xf numFmtId="0" fontId="119" fillId="0" borderId="60" applyNumberFormat="0" applyFill="0" applyAlignment="0" applyProtection="0"/>
    <xf numFmtId="0" fontId="2" fillId="44" borderId="58" applyNumberFormat="0" applyAlignment="0" applyProtection="0"/>
    <xf numFmtId="0" fontId="2" fillId="44" borderId="58" applyNumberFormat="0" applyAlignment="0" applyProtection="0"/>
    <xf numFmtId="0" fontId="2" fillId="63" borderId="58" applyNumberFormat="0" applyFont="0" applyAlignment="0" applyProtection="0"/>
    <xf numFmtId="0" fontId="126" fillId="0" borderId="60" applyNumberFormat="0" applyFill="0" applyAlignment="0" applyProtection="0"/>
    <xf numFmtId="0" fontId="2" fillId="44" borderId="58" applyNumberFormat="0" applyAlignment="0" applyProtection="0"/>
    <xf numFmtId="0" fontId="116" fillId="59" borderId="59" applyNumberFormat="0" applyAlignment="0" applyProtection="0"/>
    <xf numFmtId="0" fontId="106" fillId="59" borderId="57" applyNumberFormat="0" applyAlignment="0" applyProtection="0"/>
    <xf numFmtId="0" fontId="119" fillId="0" borderId="60" applyNumberFormat="0" applyFill="0" applyAlignment="0" applyProtection="0"/>
    <xf numFmtId="0" fontId="2" fillId="44" borderId="58" applyNumberFormat="0" applyAlignment="0" applyProtection="0"/>
    <xf numFmtId="0" fontId="119" fillId="0" borderId="60" applyNumberFormat="0" applyFill="0" applyAlignment="0" applyProtection="0"/>
    <xf numFmtId="0" fontId="106" fillId="59" borderId="53" applyNumberFormat="0" applyAlignment="0" applyProtection="0"/>
    <xf numFmtId="0" fontId="108" fillId="43" borderId="53" applyNumberFormat="0" applyAlignment="0" applyProtection="0"/>
    <xf numFmtId="0" fontId="113" fillId="43" borderId="53" applyNumberFormat="0" applyAlignment="0" applyProtection="0"/>
    <xf numFmtId="0" fontId="113" fillId="43" borderId="53" applyNumberFormat="0" applyAlignment="0" applyProtection="0"/>
    <xf numFmtId="0" fontId="2" fillId="44" borderId="54" applyNumberFormat="0" applyAlignment="0" applyProtection="0"/>
    <xf numFmtId="0" fontId="2" fillId="44" borderId="54" applyNumberFormat="0" applyAlignment="0" applyProtection="0"/>
    <xf numFmtId="0" fontId="2" fillId="63" borderId="54" applyNumberFormat="0" applyFont="0" applyAlignment="0" applyProtection="0"/>
    <xf numFmtId="0" fontId="2" fillId="44" borderId="54" applyNumberFormat="0" applyAlignment="0" applyProtection="0"/>
    <xf numFmtId="0" fontId="116" fillId="59" borderId="55" applyNumberFormat="0" applyAlignment="0" applyProtection="0"/>
    <xf numFmtId="0" fontId="119" fillId="0" borderId="56" applyNumberFormat="0" applyFill="0" applyAlignment="0" applyProtection="0"/>
    <xf numFmtId="0" fontId="126" fillId="0" borderId="56" applyNumberFormat="0" applyFill="0" applyAlignment="0" applyProtection="0"/>
    <xf numFmtId="0" fontId="119" fillId="0" borderId="56" applyNumberFormat="0" applyFill="0" applyAlignment="0" applyProtection="0"/>
    <xf numFmtId="0" fontId="2" fillId="44" borderId="54" applyNumberFormat="0" applyAlignment="0" applyProtection="0"/>
    <xf numFmtId="0" fontId="2" fillId="44" borderId="54" applyNumberFormat="0" applyAlignment="0" applyProtection="0"/>
    <xf numFmtId="0" fontId="2" fillId="63" borderId="54" applyNumberFormat="0" applyFont="0" applyAlignment="0" applyProtection="0"/>
    <xf numFmtId="0" fontId="2" fillId="44" borderId="54" applyNumberFormat="0" applyAlignment="0" applyProtection="0"/>
    <xf numFmtId="0" fontId="2" fillId="44" borderId="58" applyNumberFormat="0" applyAlignment="0" applyProtection="0"/>
    <xf numFmtId="0" fontId="2" fillId="44" borderId="58" applyNumberFormat="0" applyAlignment="0" applyProtection="0"/>
    <xf numFmtId="0" fontId="126" fillId="0" borderId="60" applyNumberFormat="0" applyFill="0" applyAlignment="0" applyProtection="0"/>
    <xf numFmtId="0" fontId="2" fillId="44" borderId="58" applyNumberFormat="0" applyAlignment="0" applyProtection="0"/>
    <xf numFmtId="0" fontId="113" fillId="43" borderId="57" applyNumberFormat="0" applyAlignment="0" applyProtection="0"/>
    <xf numFmtId="0" fontId="113" fillId="43" borderId="57" applyNumberFormat="0" applyAlignment="0" applyProtection="0"/>
    <xf numFmtId="0" fontId="2" fillId="44" borderId="58" applyNumberFormat="0" applyAlignment="0" applyProtection="0"/>
    <xf numFmtId="0" fontId="108" fillId="43" borderId="57" applyNumberFormat="0" applyAlignment="0" applyProtection="0"/>
    <xf numFmtId="0" fontId="119" fillId="0" borderId="60" applyNumberFormat="0" applyFill="0" applyAlignment="0" applyProtection="0"/>
    <xf numFmtId="0" fontId="2" fillId="63" borderId="58" applyNumberFormat="0" applyFont="0" applyAlignment="0" applyProtection="0"/>
    <xf numFmtId="0" fontId="2" fillId="44" borderId="58" applyNumberFormat="0" applyAlignment="0" applyProtection="0"/>
    <xf numFmtId="0" fontId="2" fillId="44" borderId="58" applyNumberFormat="0" applyAlignment="0" applyProtection="0"/>
    <xf numFmtId="0" fontId="113" fillId="43" borderId="57" applyNumberFormat="0" applyAlignment="0" applyProtection="0"/>
    <xf numFmtId="0" fontId="2" fillId="44" borderId="58" applyNumberFormat="0" applyAlignment="0" applyProtection="0"/>
    <xf numFmtId="0" fontId="2" fillId="63" borderId="58" applyNumberFormat="0" applyFont="0" applyAlignment="0" applyProtection="0"/>
    <xf numFmtId="0" fontId="106" fillId="59" borderId="57" applyNumberFormat="0" applyAlignment="0" applyProtection="0"/>
    <xf numFmtId="0" fontId="116" fillId="59" borderId="59" applyNumberFormat="0" applyAlignment="0" applyProtection="0"/>
    <xf numFmtId="0" fontId="108" fillId="43" borderId="57" applyNumberFormat="0" applyAlignment="0" applyProtection="0"/>
    <xf numFmtId="0" fontId="2" fillId="63" borderId="58" applyNumberFormat="0" applyFont="0" applyAlignment="0" applyProtection="0"/>
    <xf numFmtId="0" fontId="2" fillId="44" borderId="58" applyNumberFormat="0" applyAlignment="0" applyProtection="0"/>
    <xf numFmtId="0" fontId="2" fillId="44" borderId="58" applyNumberFormat="0" applyAlignment="0" applyProtection="0"/>
    <xf numFmtId="0" fontId="119" fillId="0" borderId="60" applyNumberFormat="0" applyFill="0" applyAlignment="0" applyProtection="0"/>
    <xf numFmtId="0" fontId="126" fillId="0" borderId="60" applyNumberFormat="0" applyFill="0" applyAlignment="0" applyProtection="0"/>
    <xf numFmtId="0" fontId="2" fillId="44" borderId="58" applyNumberFormat="0" applyAlignment="0" applyProtection="0"/>
    <xf numFmtId="0" fontId="119" fillId="0" borderId="60" applyNumberFormat="0" applyFill="0" applyAlignment="0" applyProtection="0"/>
    <xf numFmtId="0" fontId="2" fillId="63" borderId="58" applyNumberFormat="0" applyFont="0" applyAlignment="0" applyProtection="0"/>
    <xf numFmtId="0" fontId="2" fillId="44" borderId="58" applyNumberFormat="0" applyAlignment="0" applyProtection="0"/>
    <xf numFmtId="0" fontId="113" fillId="43" borderId="57" applyNumberFormat="0" applyAlignment="0" applyProtection="0"/>
    <xf numFmtId="0" fontId="106" fillId="59" borderId="57" applyNumberFormat="0" applyAlignment="0" applyProtection="0"/>
    <xf numFmtId="0" fontId="2" fillId="44" borderId="54" applyNumberFormat="0" applyAlignment="0" applyProtection="0"/>
    <xf numFmtId="0" fontId="113" fillId="43" borderId="53" applyNumberFormat="0" applyAlignment="0" applyProtection="0"/>
    <xf numFmtId="0" fontId="119" fillId="0" borderId="56" applyNumberFormat="0" applyFill="0" applyAlignment="0" applyProtection="0"/>
    <xf numFmtId="0" fontId="106" fillId="59" borderId="53" applyNumberFormat="0" applyAlignment="0" applyProtection="0"/>
    <xf numFmtId="0" fontId="108" fillId="43" borderId="53" applyNumberFormat="0" applyAlignment="0" applyProtection="0"/>
    <xf numFmtId="0" fontId="113" fillId="43" borderId="53" applyNumberFormat="0" applyAlignment="0" applyProtection="0"/>
    <xf numFmtId="0" fontId="113" fillId="43" borderId="53" applyNumberFormat="0" applyAlignment="0" applyProtection="0"/>
    <xf numFmtId="0" fontId="2" fillId="44" borderId="54" applyNumberFormat="0" applyAlignment="0" applyProtection="0"/>
    <xf numFmtId="0" fontId="2" fillId="44" borderId="54" applyNumberFormat="0" applyAlignment="0" applyProtection="0"/>
    <xf numFmtId="0" fontId="2" fillId="63" borderId="54" applyNumberFormat="0" applyFont="0" applyAlignment="0" applyProtection="0"/>
    <xf numFmtId="0" fontId="2" fillId="44" borderId="54" applyNumberFormat="0" applyAlignment="0" applyProtection="0"/>
    <xf numFmtId="0" fontId="116" fillId="59" borderId="55" applyNumberFormat="0" applyAlignment="0" applyProtection="0"/>
    <xf numFmtId="0" fontId="119" fillId="0" borderId="56" applyNumberFormat="0" applyFill="0" applyAlignment="0" applyProtection="0"/>
    <xf numFmtId="0" fontId="126" fillId="0" borderId="56" applyNumberFormat="0" applyFill="0" applyAlignment="0" applyProtection="0"/>
    <xf numFmtId="0" fontId="119" fillId="0" borderId="56" applyNumberFormat="0" applyFill="0" applyAlignment="0" applyProtection="0"/>
    <xf numFmtId="0" fontId="2" fillId="44" borderId="54" applyNumberFormat="0" applyAlignment="0" applyProtection="0"/>
    <xf numFmtId="0" fontId="2" fillId="44" borderId="54" applyNumberFormat="0" applyAlignment="0" applyProtection="0"/>
    <xf numFmtId="0" fontId="2" fillId="63" borderId="54" applyNumberFormat="0" applyFont="0" applyAlignment="0" applyProtection="0"/>
    <xf numFmtId="0" fontId="2" fillId="44" borderId="54" applyNumberFormat="0" applyAlignment="0" applyProtection="0"/>
    <xf numFmtId="0" fontId="108" fillId="43" borderId="53" applyNumberFormat="0" applyAlignment="0" applyProtection="0"/>
    <xf numFmtId="0" fontId="116" fillId="59" borderId="55" applyNumberFormat="0" applyAlignment="0" applyProtection="0"/>
    <xf numFmtId="0" fontId="2" fillId="63" borderId="54" applyNumberFormat="0" applyFont="0" applyAlignment="0" applyProtection="0"/>
    <xf numFmtId="0" fontId="2" fillId="44" borderId="54" applyNumberFormat="0" applyAlignment="0" applyProtection="0"/>
    <xf numFmtId="0" fontId="106" fillId="59" borderId="53" applyNumberFormat="0" applyAlignment="0" applyProtection="0"/>
    <xf numFmtId="0" fontId="2" fillId="44" borderId="54" applyNumberFormat="0" applyAlignment="0" applyProtection="0"/>
    <xf numFmtId="0" fontId="2" fillId="44" borderId="54" applyNumberFormat="0" applyAlignment="0" applyProtection="0"/>
    <xf numFmtId="0" fontId="2" fillId="63" borderId="54" applyNumberFormat="0" applyFont="0" applyAlignment="0" applyProtection="0"/>
    <xf numFmtId="0" fontId="113" fillId="43" borderId="53" applyNumberFormat="0" applyAlignment="0" applyProtection="0"/>
    <xf numFmtId="0" fontId="2" fillId="44" borderId="54" applyNumberFormat="0" applyAlignment="0" applyProtection="0"/>
    <xf numFmtId="0" fontId="119" fillId="0" borderId="56" applyNumberFormat="0" applyFill="0" applyAlignment="0" applyProtection="0"/>
    <xf numFmtId="0" fontId="126" fillId="0" borderId="56" applyNumberFormat="0" applyFill="0" applyAlignment="0" applyProtection="0"/>
    <xf numFmtId="0" fontId="2" fillId="44" borderId="5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6" fillId="59" borderId="6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43" borderId="61" applyNumberFormat="0" applyAlignment="0" applyProtection="0"/>
    <xf numFmtId="0" fontId="113" fillId="43" borderId="61" applyNumberFormat="0" applyAlignment="0" applyProtection="0"/>
    <xf numFmtId="0" fontId="113" fillId="43" borderId="61"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62" applyNumberFormat="0" applyAlignment="0" applyProtection="0"/>
    <xf numFmtId="0" fontId="2" fillId="44" borderId="62" applyNumberFormat="0" applyAlignment="0" applyProtection="0"/>
    <xf numFmtId="0" fontId="2" fillId="63" borderId="62" applyNumberFormat="0" applyFont="0" applyAlignment="0" applyProtection="0"/>
    <xf numFmtId="0" fontId="2" fillId="44" borderId="62" applyNumberFormat="0" applyAlignment="0" applyProtection="0"/>
    <xf numFmtId="0" fontId="116" fillId="59" borderId="63" applyNumberFormat="0" applyAlignment="0" applyProtection="0"/>
    <xf numFmtId="0" fontId="119" fillId="0" borderId="64" applyNumberFormat="0" applyFill="0" applyAlignment="0" applyProtection="0"/>
    <xf numFmtId="0" fontId="126" fillId="0" borderId="64" applyNumberFormat="0" applyFill="0" applyAlignment="0" applyProtection="0"/>
    <xf numFmtId="0" fontId="119" fillId="0" borderId="64" applyNumberFormat="0" applyFill="0" applyAlignment="0" applyProtection="0"/>
    <xf numFmtId="0" fontId="2" fillId="44" borderId="62" applyNumberFormat="0" applyAlignment="0" applyProtection="0"/>
    <xf numFmtId="0" fontId="2" fillId="44" borderId="62" applyNumberFormat="0" applyAlignment="0" applyProtection="0"/>
    <xf numFmtId="0" fontId="2" fillId="63" borderId="62" applyNumberFormat="0" applyFont="0" applyAlignment="0" applyProtection="0"/>
    <xf numFmtId="0" fontId="2" fillId="44" borderId="62"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6" fillId="0" borderId="154"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43" borderId="201" applyNumberFormat="0" applyAlignment="0" applyProtection="0"/>
    <xf numFmtId="0" fontId="2" fillId="44" borderId="104" applyNumberFormat="0" applyAlignment="0" applyProtection="0"/>
    <xf numFmtId="0" fontId="2" fillId="44" borderId="135" applyNumberFormat="0" applyAlignment="0" applyProtection="0"/>
    <xf numFmtId="0" fontId="119" fillId="0" borderId="95" applyNumberFormat="0" applyFill="0" applyAlignment="0" applyProtection="0"/>
    <xf numFmtId="0" fontId="2" fillId="44" borderId="294" applyNumberFormat="0" applyAlignment="0" applyProtection="0"/>
    <xf numFmtId="0" fontId="2" fillId="63" borderId="89" applyNumberFormat="0" applyFont="0" applyAlignment="0" applyProtection="0"/>
    <xf numFmtId="0" fontId="2" fillId="44" borderId="390" applyNumberFormat="0" applyAlignment="0" applyProtection="0"/>
    <xf numFmtId="43" fontId="2" fillId="0" borderId="0" applyFont="0" applyFill="0" applyBorder="0" applyAlignment="0" applyProtection="0"/>
    <xf numFmtId="0" fontId="2" fillId="44" borderId="93"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6" fillId="59" borderId="172" applyNumberFormat="0" applyAlignment="0" applyProtection="0"/>
    <xf numFmtId="0" fontId="2" fillId="44" borderId="307" applyNumberFormat="0" applyAlignment="0" applyProtection="0"/>
    <xf numFmtId="0" fontId="113" fillId="43" borderId="196" applyNumberFormat="0" applyAlignment="0" applyProtection="0"/>
    <xf numFmtId="0" fontId="2" fillId="44" borderId="173" applyNumberFormat="0" applyAlignment="0" applyProtection="0"/>
    <xf numFmtId="0" fontId="119" fillId="0" borderId="115"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0" fontId="2" fillId="44" borderId="21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63" borderId="146"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209" applyNumberFormat="0" applyAlignment="0" applyProtection="0"/>
    <xf numFmtId="0" fontId="116" fillId="59" borderId="249" applyNumberFormat="0" applyAlignment="0" applyProtection="0"/>
    <xf numFmtId="0" fontId="2" fillId="44" borderId="146" applyNumberFormat="0" applyAlignment="0" applyProtection="0"/>
    <xf numFmtId="0" fontId="126" fillId="0" borderId="82" applyNumberFormat="0" applyFill="0" applyAlignment="0" applyProtection="0"/>
    <xf numFmtId="0" fontId="2" fillId="44" borderId="390" applyNumberFormat="0" applyAlignment="0" applyProtection="0"/>
    <xf numFmtId="0" fontId="2" fillId="44" borderId="197" applyNumberFormat="0" applyAlignment="0" applyProtection="0"/>
    <xf numFmtId="0" fontId="119" fillId="0" borderId="296" applyNumberFormat="0" applyFill="0" applyAlignment="0" applyProtection="0"/>
    <xf numFmtId="0" fontId="2" fillId="44" borderId="158" applyNumberFormat="0" applyAlignment="0" applyProtection="0"/>
    <xf numFmtId="0" fontId="119" fillId="0" borderId="189" applyNumberFormat="0" applyFill="0" applyAlignment="0" applyProtection="0"/>
    <xf numFmtId="43" fontId="1" fillId="0" borderId="0" applyFont="0" applyFill="0" applyBorder="0" applyAlignment="0" applyProtection="0"/>
    <xf numFmtId="0" fontId="2" fillId="44" borderId="93" applyNumberFormat="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43" borderId="11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6" fillId="0" borderId="137" applyNumberFormat="0" applyFill="0" applyAlignment="0" applyProtection="0"/>
    <xf numFmtId="0" fontId="2" fillId="44" borderId="192" applyNumberFormat="0" applyAlignment="0" applyProtection="0"/>
    <xf numFmtId="0" fontId="2" fillId="44" borderId="227" applyNumberFormat="0" applyAlignment="0" applyProtection="0"/>
    <xf numFmtId="0" fontId="116" fillId="59" borderId="275"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120" applyNumberFormat="0" applyAlignment="0" applyProtection="0"/>
    <xf numFmtId="0" fontId="2" fillId="44" borderId="235" applyNumberFormat="0" applyAlignment="0" applyProtection="0"/>
    <xf numFmtId="0" fontId="106" fillId="59" borderId="186" applyNumberFormat="0" applyAlignment="0" applyProtection="0"/>
    <xf numFmtId="0" fontId="119" fillId="0" borderId="257" applyNumberFormat="0" applyFill="0" applyAlignment="0" applyProtection="0"/>
    <xf numFmtId="0" fontId="2" fillId="44" borderId="209" applyNumberFormat="0" applyAlignment="0" applyProtection="0"/>
    <xf numFmtId="0" fontId="113" fillId="43" borderId="119" applyNumberFormat="0" applyAlignment="0" applyProtection="0"/>
    <xf numFmtId="0" fontId="2" fillId="63" borderId="89" applyNumberFormat="0" applyFont="0" applyAlignment="0" applyProtection="0"/>
    <xf numFmtId="0" fontId="2" fillId="44" borderId="93" applyNumberFormat="0" applyAlignment="0" applyProtection="0"/>
    <xf numFmtId="0" fontId="119" fillId="0" borderId="218" applyNumberFormat="0" applyFill="0" applyAlignment="0" applyProtection="0"/>
    <xf numFmtId="0" fontId="116" fillId="59" borderId="81" applyNumberFormat="0" applyAlignment="0" applyProtection="0"/>
    <xf numFmtId="0" fontId="126" fillId="0" borderId="73" applyNumberFormat="0" applyFill="0" applyAlignment="0" applyProtection="0"/>
    <xf numFmtId="0" fontId="119" fillId="0" borderId="86" applyNumberFormat="0" applyFill="0" applyAlignment="0" applyProtection="0"/>
    <xf numFmtId="0" fontId="113" fillId="43" borderId="247" applyNumberFormat="0" applyAlignment="0" applyProtection="0"/>
    <xf numFmtId="0" fontId="2" fillId="44" borderId="164" applyNumberFormat="0" applyAlignment="0" applyProtection="0"/>
    <xf numFmtId="0" fontId="119" fillId="0" borderId="106"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2" fillId="63" borderId="255" applyNumberFormat="0" applyFont="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19" fillId="0" borderId="137" applyNumberFormat="0" applyFill="0" applyAlignment="0" applyProtection="0"/>
    <xf numFmtId="0" fontId="2" fillId="44" borderId="242"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209" applyNumberFormat="0" applyAlignment="0" applyProtection="0"/>
    <xf numFmtId="0" fontId="126" fillId="0" borderId="264" applyNumberFormat="0" applyFill="0" applyAlignment="0" applyProtection="0"/>
    <xf numFmtId="0" fontId="2" fillId="44" borderId="178" applyNumberFormat="0" applyAlignment="0" applyProtection="0"/>
    <xf numFmtId="0" fontId="113" fillId="43" borderId="138" applyNumberFormat="0" applyAlignment="0" applyProtection="0"/>
    <xf numFmtId="0" fontId="113" fillId="43" borderId="280" applyNumberFormat="0" applyAlignment="0" applyProtection="0"/>
    <xf numFmtId="43" fontId="1" fillId="0" borderId="0" applyFont="0" applyFill="0" applyBorder="0" applyAlignment="0" applyProtection="0"/>
    <xf numFmtId="0" fontId="2" fillId="63" borderId="363" applyNumberFormat="0" applyFont="0" applyAlignment="0" applyProtection="0"/>
    <xf numFmtId="0" fontId="2" fillId="44" borderId="274" applyNumberFormat="0" applyAlignment="0" applyProtection="0"/>
    <xf numFmtId="0" fontId="106" fillId="59" borderId="103" applyNumberFormat="0" applyAlignment="0" applyProtection="0"/>
    <xf numFmtId="0" fontId="113" fillId="43" borderId="380" applyNumberFormat="0" applyAlignment="0" applyProtection="0"/>
    <xf numFmtId="0" fontId="2" fillId="44" borderId="120" applyNumberFormat="0" applyAlignment="0" applyProtection="0"/>
    <xf numFmtId="0" fontId="2" fillId="44" borderId="139" applyNumberFormat="0" applyAlignment="0" applyProtection="0"/>
    <xf numFmtId="0" fontId="113" fillId="43" borderId="273" applyNumberFormat="0" applyAlignment="0" applyProtection="0"/>
    <xf numFmtId="0" fontId="116" fillId="59" borderId="256" applyNumberFormat="0" applyAlignment="0" applyProtection="0"/>
    <xf numFmtId="0" fontId="113" fillId="43" borderId="346" applyNumberFormat="0" applyAlignment="0" applyProtection="0"/>
    <xf numFmtId="0" fontId="119" fillId="0" borderId="91" applyNumberFormat="0" applyFill="0" applyAlignment="0" applyProtection="0"/>
    <xf numFmtId="0" fontId="108" fillId="43" borderId="126" applyNumberFormat="0" applyAlignment="0" applyProtection="0"/>
    <xf numFmtId="0" fontId="116" fillId="59" borderId="179" applyNumberFormat="0" applyAlignment="0" applyProtection="0"/>
    <xf numFmtId="0" fontId="113" fillId="43" borderId="167" applyNumberFormat="0" applyAlignment="0" applyProtection="0"/>
    <xf numFmtId="0" fontId="2" fillId="44" borderId="8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100" applyNumberFormat="0" applyAlignment="0" applyProtection="0"/>
    <xf numFmtId="43" fontId="7" fillId="0" borderId="0" applyFont="0" applyFill="0" applyBorder="0" applyAlignment="0" applyProtection="0"/>
    <xf numFmtId="43" fontId="2" fillId="0" borderId="0" applyFont="0" applyFill="0" applyBorder="0" applyAlignment="0" applyProtection="0"/>
    <xf numFmtId="0" fontId="106" fillId="59" borderId="369" applyNumberFormat="0" applyAlignment="0" applyProtection="0"/>
    <xf numFmtId="43" fontId="2" fillId="0" borderId="0" applyFont="0" applyFill="0" applyBorder="0" applyAlignment="0" applyProtection="0"/>
    <xf numFmtId="0" fontId="108" fillId="43" borderId="103" applyNumberFormat="0" applyAlignment="0" applyProtection="0"/>
    <xf numFmtId="0" fontId="2" fillId="44" borderId="262"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6" fillId="59" borderId="151"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43" borderId="354" applyNumberFormat="0" applyAlignment="0" applyProtection="0"/>
    <xf numFmtId="0" fontId="119" fillId="0" borderId="189"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0" fontId="119" fillId="0" borderId="223" applyNumberFormat="0" applyFill="0" applyAlignment="0" applyProtection="0"/>
    <xf numFmtId="41" fontId="1" fillId="0" borderId="0" applyFont="0" applyFill="0" applyBorder="0" applyAlignment="0" applyProtection="0"/>
    <xf numFmtId="0" fontId="106" fillId="59" borderId="208" applyNumberFormat="0" applyAlignment="0" applyProtection="0"/>
    <xf numFmtId="41" fontId="1" fillId="0" borderId="0" applyFont="0" applyFill="0" applyBorder="0" applyAlignment="0" applyProtection="0"/>
    <xf numFmtId="0" fontId="2" fillId="44" borderId="152" applyNumberFormat="0" applyAlignment="0" applyProtection="0"/>
    <xf numFmtId="0" fontId="2" fillId="44" borderId="80"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9" fillId="0" borderId="318" applyNumberFormat="0" applyFill="0" applyAlignment="0" applyProtection="0"/>
    <xf numFmtId="41" fontId="1" fillId="0" borderId="0" applyFont="0" applyFill="0" applyBorder="0" applyAlignment="0" applyProtection="0"/>
    <xf numFmtId="0" fontId="2" fillId="44" borderId="109" applyNumberFormat="0" applyAlignment="0" applyProtection="0"/>
    <xf numFmtId="0" fontId="119" fillId="0" borderId="296" applyNumberFormat="0" applyFill="0" applyAlignment="0" applyProtection="0"/>
    <xf numFmtId="0" fontId="126" fillId="0" borderId="141" applyNumberFormat="0" applyFill="0" applyAlignment="0" applyProtection="0"/>
    <xf numFmtId="0" fontId="113" fillId="43" borderId="177" applyNumberFormat="0" applyAlignment="0" applyProtection="0"/>
    <xf numFmtId="0" fontId="2" fillId="63" borderId="152" applyNumberFormat="0" applyFont="0" applyAlignment="0" applyProtection="0"/>
    <xf numFmtId="0" fontId="2" fillId="63" borderId="182" applyNumberFormat="0" applyFont="0" applyAlignment="0" applyProtection="0"/>
    <xf numFmtId="43" fontId="1" fillId="0" borderId="0" applyFont="0" applyFill="0" applyBorder="0" applyAlignment="0" applyProtection="0"/>
    <xf numFmtId="0" fontId="2" fillId="63" borderId="269" applyNumberFormat="0" applyFont="0" applyAlignment="0" applyProtection="0"/>
    <xf numFmtId="0" fontId="113" fillId="43" borderId="226" applyNumberFormat="0" applyAlignment="0" applyProtection="0"/>
    <xf numFmtId="0" fontId="2" fillId="44" borderId="120" applyNumberFormat="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4" borderId="8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6" fillId="59" borderId="128" applyNumberFormat="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2" fillId="44" borderId="347" applyNumberFormat="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06" fillId="59" borderId="157" applyNumberFormat="0" applyAlignment="0" applyProtection="0"/>
    <xf numFmtId="0" fontId="126" fillId="0" borderId="91" applyNumberFormat="0" applyFill="0" applyAlignment="0" applyProtection="0"/>
    <xf numFmtId="43" fontId="1" fillId="0" borderId="0" applyFont="0" applyFill="0" applyBorder="0" applyAlignment="0" applyProtection="0"/>
    <xf numFmtId="0" fontId="2" fillId="63" borderId="334" applyNumberFormat="0" applyFont="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119" fillId="0" borderId="276" applyNumberFormat="0" applyFill="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0" fontId="2" fillId="44" borderId="269" applyNumberFormat="0" applyAlignment="0" applyProtection="0"/>
    <xf numFmtId="0" fontId="116" fillId="59" borderId="11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126" fillId="0" borderId="344" applyNumberFormat="0" applyFill="0" applyAlignment="0" applyProtection="0"/>
    <xf numFmtId="0" fontId="2" fillId="44" borderId="363" applyNumberFormat="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06" fillId="59" borderId="112" applyNumberFormat="0" applyAlignment="0" applyProtection="0"/>
    <xf numFmtId="0" fontId="2" fillId="63" borderId="146" applyNumberFormat="0" applyFont="0" applyAlignment="0" applyProtection="0"/>
    <xf numFmtId="0" fontId="126" fillId="0" borderId="148" applyNumberFormat="0" applyFill="0" applyAlignment="0" applyProtection="0"/>
    <xf numFmtId="0" fontId="113" fillId="43" borderId="134"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6" fillId="59" borderId="333" applyNumberFormat="0" applyAlignment="0" applyProtection="0"/>
    <xf numFmtId="0" fontId="113" fillId="43" borderId="126" applyNumberFormat="0" applyAlignment="0" applyProtection="0"/>
    <xf numFmtId="41" fontId="1" fillId="0" borderId="0" applyFont="0" applyFill="0" applyBorder="0" applyAlignment="0" applyProtection="0"/>
    <xf numFmtId="0" fontId="106" fillId="59" borderId="196" applyNumberFormat="0" applyAlignment="0" applyProtection="0"/>
    <xf numFmtId="43" fontId="1" fillId="0" borderId="0" applyFont="0" applyFill="0" applyBorder="0" applyAlignment="0" applyProtection="0"/>
    <xf numFmtId="0" fontId="2" fillId="44" borderId="15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202" applyNumberFormat="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139" applyNumberFormat="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0" fontId="2" fillId="44" borderId="127" applyNumberFormat="0" applyAlignment="0" applyProtection="0"/>
    <xf numFmtId="43" fontId="1" fillId="0" borderId="0" applyFont="0" applyFill="0" applyBorder="0" applyAlignment="0" applyProtection="0"/>
    <xf numFmtId="0" fontId="126" fillId="0" borderId="180" applyNumberFormat="0" applyFill="0" applyAlignment="0" applyProtection="0"/>
    <xf numFmtId="43" fontId="1" fillId="0" borderId="0" applyFont="0" applyFill="0" applyBorder="0" applyAlignment="0" applyProtection="0"/>
    <xf numFmtId="0" fontId="2" fillId="44" borderId="100" applyNumberFormat="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2" fillId="44" borderId="370" applyNumberFormat="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0" fontId="116" fillId="59" borderId="9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43" borderId="151" applyNumberFormat="0" applyAlignment="0" applyProtection="0"/>
    <xf numFmtId="0" fontId="119" fillId="0" borderId="122" applyNumberFormat="0" applyFill="0" applyAlignment="0" applyProtection="0"/>
    <xf numFmtId="0" fontId="119" fillId="0" borderId="154" applyNumberFormat="0" applyFill="0" applyAlignment="0" applyProtection="0"/>
    <xf numFmtId="41" fontId="2" fillId="0" borderId="0" applyFill="0" applyBorder="0" applyAlignment="0" applyProtection="0"/>
    <xf numFmtId="0" fontId="113" fillId="43" borderId="341" applyNumberFormat="0" applyAlignment="0" applyProtection="0"/>
    <xf numFmtId="0" fontId="2" fillId="63" borderId="127" applyNumberFormat="0" applyFont="0" applyAlignment="0" applyProtection="0"/>
    <xf numFmtId="0" fontId="116" fillId="59" borderId="35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146" applyNumberFormat="0" applyAlignment="0" applyProtection="0"/>
    <xf numFmtId="0" fontId="119" fillId="0" borderId="166" applyNumberFormat="0" applyFill="0" applyAlignment="0" applyProtection="0"/>
    <xf numFmtId="0" fontId="2" fillId="44" borderId="381" applyNumberFormat="0" applyAlignment="0" applyProtection="0"/>
    <xf numFmtId="0" fontId="119" fillId="0" borderId="264" applyNumberFormat="0" applyFill="0" applyAlignment="0" applyProtection="0"/>
    <xf numFmtId="0" fontId="108" fillId="43" borderId="215" applyNumberFormat="0" applyAlignment="0" applyProtection="0"/>
    <xf numFmtId="43" fontId="1" fillId="0" borderId="0" applyFont="0" applyFill="0" applyBorder="0" applyAlignment="0" applyProtection="0"/>
    <xf numFmtId="0" fontId="2" fillId="44" borderId="274" applyNumberFormat="0" applyAlignment="0" applyProtection="0"/>
    <xf numFmtId="0" fontId="113" fillId="43" borderId="293" applyNumberFormat="0" applyAlignment="0" applyProtection="0"/>
    <xf numFmtId="0" fontId="119" fillId="0" borderId="95" applyNumberFormat="0" applyFill="0" applyAlignment="0" applyProtection="0"/>
    <xf numFmtId="0" fontId="2" fillId="44" borderId="242" applyNumberFormat="0" applyAlignment="0" applyProtection="0"/>
    <xf numFmtId="0" fontId="2" fillId="44" borderId="84" applyNumberFormat="0" applyAlignment="0" applyProtection="0"/>
    <xf numFmtId="0" fontId="106" fillId="59" borderId="66" applyNumberFormat="0" applyAlignment="0" applyProtection="0"/>
    <xf numFmtId="0" fontId="2" fillId="44" borderId="168" applyNumberFormat="0" applyAlignment="0" applyProtection="0"/>
    <xf numFmtId="0" fontId="2" fillId="44" borderId="347" applyNumberFormat="0" applyAlignment="0" applyProtection="0"/>
    <xf numFmtId="0" fontId="106" fillId="59" borderId="22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9" fillId="0" borderId="141" applyNumberFormat="0" applyFill="0" applyAlignment="0" applyProtection="0"/>
    <xf numFmtId="0" fontId="108" fillId="43" borderId="66" applyNumberFormat="0" applyAlignment="0" applyProtection="0"/>
    <xf numFmtId="0" fontId="113" fillId="43" borderId="172" applyNumberFormat="0" applyAlignment="0" applyProtection="0"/>
    <xf numFmtId="0" fontId="106" fillId="59" borderId="88" applyNumberFormat="0" applyAlignment="0" applyProtection="0"/>
    <xf numFmtId="0" fontId="2" fillId="44" borderId="187" applyNumberFormat="0" applyAlignment="0" applyProtection="0"/>
    <xf numFmtId="0" fontId="2" fillId="44" borderId="80" applyNumberFormat="0" applyAlignment="0" applyProtection="0"/>
    <xf numFmtId="0" fontId="113" fillId="43" borderId="66" applyNumberFormat="0" applyAlignment="0" applyProtection="0"/>
    <xf numFmtId="0" fontId="113" fillId="43" borderId="66" applyNumberFormat="0" applyAlignment="0" applyProtection="0"/>
    <xf numFmtId="0" fontId="106" fillId="59" borderId="380"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227" applyNumberFormat="0" applyAlignment="0" applyProtection="0"/>
    <xf numFmtId="43" fontId="1" fillId="0" borderId="0" applyFont="0" applyFill="0" applyBorder="0" applyAlignment="0" applyProtection="0"/>
    <xf numFmtId="0" fontId="2" fillId="44" borderId="325" applyNumberFormat="0" applyAlignment="0" applyProtection="0"/>
    <xf numFmtId="0" fontId="2" fillId="44" borderId="127" applyNumberFormat="0" applyAlignment="0" applyProtection="0"/>
    <xf numFmtId="0" fontId="2" fillId="44" borderId="67" applyNumberFormat="0" applyAlignment="0" applyProtection="0"/>
    <xf numFmtId="0" fontId="2" fillId="44" borderId="67" applyNumberFormat="0" applyAlignment="0" applyProtection="0"/>
    <xf numFmtId="0" fontId="2" fillId="63" borderId="67" applyNumberFormat="0" applyFont="0" applyAlignment="0" applyProtection="0"/>
    <xf numFmtId="0" fontId="2" fillId="44" borderId="67" applyNumberFormat="0" applyAlignment="0" applyProtection="0"/>
    <xf numFmtId="0" fontId="116" fillId="59" borderId="68" applyNumberFormat="0" applyAlignment="0" applyProtection="0"/>
    <xf numFmtId="0" fontId="2" fillId="44" borderId="242" applyNumberFormat="0" applyAlignment="0" applyProtection="0"/>
    <xf numFmtId="0" fontId="2" fillId="44" borderId="316" applyNumberFormat="0" applyAlignment="0" applyProtection="0"/>
    <xf numFmtId="0" fontId="2" fillId="44" borderId="227" applyNumberFormat="0" applyAlignment="0" applyProtection="0"/>
    <xf numFmtId="0" fontId="2" fillId="44" borderId="281" applyNumberFormat="0" applyAlignment="0" applyProtection="0"/>
    <xf numFmtId="0" fontId="2" fillId="63" borderId="100" applyNumberFormat="0" applyFont="0" applyAlignment="0" applyProtection="0"/>
    <xf numFmtId="0" fontId="2" fillId="44" borderId="248" applyNumberFormat="0" applyAlignment="0" applyProtection="0"/>
    <xf numFmtId="0" fontId="119" fillId="0" borderId="69" applyNumberFormat="0" applyFill="0" applyAlignment="0" applyProtection="0"/>
    <xf numFmtId="0" fontId="126" fillId="0" borderId="69" applyNumberFormat="0" applyFill="0" applyAlignment="0" applyProtection="0"/>
    <xf numFmtId="0" fontId="119" fillId="0" borderId="69" applyNumberFormat="0" applyFill="0" applyAlignment="0" applyProtection="0"/>
    <xf numFmtId="0" fontId="2" fillId="44" borderId="269" applyNumberFormat="0" applyAlignment="0" applyProtection="0"/>
    <xf numFmtId="0" fontId="2" fillId="44" borderId="113" applyNumberFormat="0" applyAlignment="0" applyProtection="0"/>
    <xf numFmtId="0" fontId="2" fillId="63" borderId="294" applyNumberFormat="0" applyFont="0" applyAlignment="0" applyProtection="0"/>
    <xf numFmtId="0" fontId="2" fillId="44" borderId="187" applyNumberFormat="0" applyAlignment="0" applyProtection="0"/>
    <xf numFmtId="0" fontId="2" fillId="44" borderId="37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294" applyNumberFormat="0" applyFont="0" applyAlignment="0" applyProtection="0"/>
    <xf numFmtId="0" fontId="108" fillId="43" borderId="186" applyNumberFormat="0" applyAlignment="0" applyProtection="0"/>
    <xf numFmtId="0" fontId="113" fillId="43" borderId="346" applyNumberFormat="0" applyAlignment="0" applyProtection="0"/>
    <xf numFmtId="0" fontId="2" fillId="44" borderId="355" applyNumberFormat="0" applyAlignment="0" applyProtection="0"/>
    <xf numFmtId="0" fontId="126" fillId="0" borderId="327" applyNumberFormat="0" applyFill="0" applyAlignment="0" applyProtection="0"/>
    <xf numFmtId="0" fontId="2" fillId="44" borderId="67" applyNumberFormat="0" applyAlignment="0" applyProtection="0"/>
    <xf numFmtId="0" fontId="2" fillId="44" borderId="67" applyNumberFormat="0" applyAlignment="0" applyProtection="0"/>
    <xf numFmtId="0" fontId="2" fillId="63" borderId="67" applyNumberFormat="0" applyFont="0" applyAlignment="0" applyProtection="0"/>
    <xf numFmtId="0" fontId="2" fillId="44" borderId="67" applyNumberFormat="0" applyAlignment="0" applyProtection="0"/>
    <xf numFmtId="0" fontId="108" fillId="43" borderId="315" applyNumberFormat="0" applyAlignment="0" applyProtection="0"/>
    <xf numFmtId="0" fontId="2" fillId="63" borderId="274" applyNumberFormat="0" applyFont="0" applyAlignment="0" applyProtection="0"/>
    <xf numFmtId="0" fontId="2" fillId="44" borderId="89" applyNumberFormat="0" applyAlignment="0" applyProtection="0"/>
    <xf numFmtId="0" fontId="2" fillId="44" borderId="158" applyNumberFormat="0" applyAlignment="0" applyProtection="0"/>
    <xf numFmtId="0" fontId="2" fillId="44" borderId="216" applyNumberFormat="0" applyAlignment="0" applyProtection="0"/>
    <xf numFmtId="0" fontId="2" fillId="44" borderId="363" applyNumberFormat="0" applyAlignment="0" applyProtection="0"/>
    <xf numFmtId="0" fontId="2" fillId="44" borderId="192" applyNumberFormat="0" applyAlignment="0" applyProtection="0"/>
    <xf numFmtId="0" fontId="2" fillId="44" borderId="363" applyNumberFormat="0" applyAlignment="0" applyProtection="0"/>
    <xf numFmtId="0" fontId="108" fillId="43" borderId="145" applyNumberFormat="0" applyAlignment="0" applyProtection="0"/>
    <xf numFmtId="0" fontId="2" fillId="44" borderId="192" applyNumberFormat="0" applyAlignment="0" applyProtection="0"/>
    <xf numFmtId="0" fontId="2" fillId="44" borderId="104" applyNumberFormat="0" applyAlignment="0" applyProtection="0"/>
    <xf numFmtId="0" fontId="2" fillId="63" borderId="289" applyNumberFormat="0" applyFont="0" applyAlignment="0" applyProtection="0"/>
    <xf numFmtId="0" fontId="116" fillId="59" borderId="348" applyNumberFormat="0" applyAlignment="0" applyProtection="0"/>
    <xf numFmtId="0" fontId="106" fillId="59" borderId="163" applyNumberFormat="0" applyAlignment="0" applyProtection="0"/>
    <xf numFmtId="0" fontId="113" fillId="43" borderId="234" applyNumberFormat="0" applyAlignment="0" applyProtection="0"/>
    <xf numFmtId="0" fontId="2" fillId="63" borderId="84" applyNumberFormat="0" applyFont="0" applyAlignment="0" applyProtection="0"/>
    <xf numFmtId="0" fontId="2" fillId="63" borderId="113" applyNumberFormat="0" applyFont="0" applyAlignment="0" applyProtection="0"/>
    <xf numFmtId="0" fontId="2" fillId="44" borderId="192" applyNumberFormat="0" applyAlignment="0" applyProtection="0"/>
    <xf numFmtId="43" fontId="2" fillId="0" borderId="0" applyFont="0" applyFill="0" applyBorder="0" applyAlignment="0" applyProtection="0"/>
    <xf numFmtId="0" fontId="106" fillId="59" borderId="167" applyNumberFormat="0" applyAlignment="0" applyProtection="0"/>
    <xf numFmtId="0" fontId="2" fillId="44" borderId="89" applyNumberFormat="0" applyAlignment="0" applyProtection="0"/>
    <xf numFmtId="0" fontId="113" fillId="43" borderId="112" applyNumberFormat="0" applyAlignment="0" applyProtection="0"/>
    <xf numFmtId="0" fontId="2" fillId="44" borderId="216" applyNumberFormat="0" applyAlignment="0" applyProtection="0"/>
    <xf numFmtId="0" fontId="106" fillId="59" borderId="346" applyNumberFormat="0" applyAlignment="0" applyProtection="0"/>
    <xf numFmtId="0" fontId="2" fillId="44" borderId="248" applyNumberFormat="0" applyAlignment="0" applyProtection="0"/>
    <xf numFmtId="0" fontId="116" fillId="59" borderId="317" applyNumberFormat="0" applyAlignment="0" applyProtection="0"/>
    <xf numFmtId="0" fontId="2" fillId="63" borderId="355" applyNumberFormat="0" applyFont="0" applyAlignment="0" applyProtection="0"/>
    <xf numFmtId="0" fontId="119" fillId="0" borderId="180" applyNumberFormat="0" applyFill="0" applyAlignment="0" applyProtection="0"/>
    <xf numFmtId="0" fontId="116" fillId="59" borderId="228" applyNumberFormat="0" applyAlignment="0" applyProtection="0"/>
    <xf numFmtId="0" fontId="106" fillId="59" borderId="134" applyNumberFormat="0" applyAlignment="0" applyProtection="0"/>
    <xf numFmtId="0" fontId="116" fillId="59" borderId="198" applyNumberFormat="0" applyAlignment="0" applyProtection="0"/>
    <xf numFmtId="43" fontId="1" fillId="0" borderId="0" applyFont="0" applyFill="0" applyBorder="0" applyAlignment="0" applyProtection="0"/>
    <xf numFmtId="0" fontId="119" fillId="0" borderId="82" applyNumberFormat="0" applyFill="0" applyAlignment="0" applyProtection="0"/>
    <xf numFmtId="0" fontId="113" fillId="43" borderId="215" applyNumberFormat="0" applyAlignment="0" applyProtection="0"/>
    <xf numFmtId="0" fontId="116" fillId="59" borderId="72" applyNumberFormat="0" applyAlignment="0" applyProtection="0"/>
    <xf numFmtId="0" fontId="2" fillId="44" borderId="84" applyNumberFormat="0" applyAlignment="0" applyProtection="0"/>
    <xf numFmtId="43" fontId="1" fillId="0" borderId="0" applyFont="0" applyFill="0" applyBorder="0" applyAlignment="0" applyProtection="0"/>
    <xf numFmtId="0" fontId="2" fillId="44" borderId="120" applyNumberFormat="0" applyAlignment="0" applyProtection="0"/>
    <xf numFmtId="0" fontId="2" fillId="44" borderId="84" applyNumberFormat="0" applyAlignment="0" applyProtection="0"/>
    <xf numFmtId="0" fontId="2" fillId="44" borderId="71" applyNumberFormat="0" applyAlignment="0" applyProtection="0"/>
    <xf numFmtId="0" fontId="106" fillId="59" borderId="268" applyNumberFormat="0" applyAlignment="0" applyProtection="0"/>
    <xf numFmtId="0" fontId="106" fillId="59" borderId="70" applyNumberFormat="0" applyAlignment="0" applyProtection="0"/>
    <xf numFmtId="0" fontId="113" fillId="43" borderId="191" applyNumberFormat="0" applyAlignment="0" applyProtection="0"/>
    <xf numFmtId="0" fontId="2" fillId="44" borderId="262" applyNumberFormat="0" applyAlignment="0" applyProtection="0"/>
    <xf numFmtId="0" fontId="2" fillId="63" borderId="71" applyNumberFormat="0" applyFont="0" applyAlignment="0" applyProtection="0"/>
    <xf numFmtId="0" fontId="2" fillId="63" borderId="168" applyNumberFormat="0" applyFont="0" applyAlignment="0" applyProtection="0"/>
    <xf numFmtId="0" fontId="2" fillId="63" borderId="209" applyNumberFormat="0" applyFont="0" applyAlignment="0" applyProtection="0"/>
    <xf numFmtId="0" fontId="2" fillId="44" borderId="209" applyNumberFormat="0" applyAlignment="0" applyProtection="0"/>
    <xf numFmtId="0" fontId="113" fillId="43" borderId="126" applyNumberFormat="0" applyAlignment="0" applyProtection="0"/>
    <xf numFmtId="0" fontId="113" fillId="43" borderId="70" applyNumberFormat="0" applyAlignment="0" applyProtection="0"/>
    <xf numFmtId="0" fontId="113" fillId="43" borderId="234" applyNumberFormat="0" applyAlignment="0" applyProtection="0"/>
    <xf numFmtId="0" fontId="2" fillId="44" borderId="80" applyNumberFormat="0" applyAlignment="0" applyProtection="0"/>
    <xf numFmtId="0" fontId="2" fillId="44" borderId="269" applyNumberFormat="0" applyAlignment="0" applyProtection="0"/>
    <xf numFmtId="43" fontId="1" fillId="0" borderId="0" applyFont="0" applyFill="0" applyBorder="0" applyAlignment="0" applyProtection="0"/>
    <xf numFmtId="0" fontId="116" fillId="59" borderId="174" applyNumberFormat="0" applyAlignment="0" applyProtection="0"/>
    <xf numFmtId="0" fontId="2" fillId="44" borderId="227" applyNumberFormat="0" applyAlignment="0" applyProtection="0"/>
    <xf numFmtId="0" fontId="119" fillId="0" borderId="392" applyNumberFormat="0" applyFill="0" applyAlignment="0" applyProtection="0"/>
    <xf numFmtId="0" fontId="2" fillId="44" borderId="182" applyNumberFormat="0" applyAlignment="0" applyProtection="0"/>
    <xf numFmtId="0" fontId="2" fillId="44" borderId="84" applyNumberFormat="0" applyAlignment="0" applyProtection="0"/>
    <xf numFmtId="0" fontId="119" fillId="0" borderId="244" applyNumberFormat="0" applyFill="0" applyAlignment="0" applyProtection="0"/>
    <xf numFmtId="0" fontId="108" fillId="43" borderId="79" applyNumberFormat="0" applyAlignment="0" applyProtection="0"/>
    <xf numFmtId="0" fontId="113" fillId="43" borderId="103" applyNumberFormat="0" applyAlignment="0" applyProtection="0"/>
    <xf numFmtId="0" fontId="2" fillId="44" borderId="216" applyNumberFormat="0" applyAlignment="0" applyProtection="0"/>
    <xf numFmtId="0" fontId="2" fillId="63" borderId="139" applyNumberFormat="0" applyFont="0" applyAlignment="0" applyProtection="0"/>
    <xf numFmtId="0" fontId="2" fillId="63" borderId="71" applyNumberFormat="0" applyFont="0" applyAlignment="0" applyProtection="0"/>
    <xf numFmtId="43" fontId="1" fillId="0" borderId="0" applyFont="0" applyFill="0" applyBorder="0" applyAlignment="0" applyProtection="0"/>
    <xf numFmtId="0" fontId="2" fillId="44" borderId="381" applyNumberFormat="0" applyAlignment="0" applyProtection="0"/>
    <xf numFmtId="0" fontId="2" fillId="44" borderId="173" applyNumberFormat="0" applyAlignment="0" applyProtection="0"/>
    <xf numFmtId="0" fontId="2" fillId="44" borderId="294" applyNumberFormat="0" applyAlignment="0" applyProtection="0"/>
    <xf numFmtId="0" fontId="2" fillId="44" borderId="71" applyNumberFormat="0" applyAlignment="0" applyProtection="0"/>
    <xf numFmtId="0" fontId="2" fillId="63" borderId="197" applyNumberFormat="0" applyFont="0" applyAlignment="0" applyProtection="0"/>
    <xf numFmtId="0" fontId="119" fillId="0" borderId="199" applyNumberFormat="0" applyFill="0" applyAlignment="0" applyProtection="0"/>
    <xf numFmtId="0" fontId="2" fillId="44" borderId="202" applyNumberFormat="0" applyAlignment="0" applyProtection="0"/>
    <xf numFmtId="0" fontId="119" fillId="0" borderId="137" applyNumberFormat="0" applyFill="0" applyAlignment="0" applyProtection="0"/>
    <xf numFmtId="0" fontId="2" fillId="44" borderId="100" applyNumberFormat="0" applyAlignment="0" applyProtection="0"/>
    <xf numFmtId="0" fontId="116" fillId="59" borderId="147" applyNumberFormat="0" applyAlignment="0" applyProtection="0"/>
    <xf numFmtId="0" fontId="113" fillId="43" borderId="226" applyNumberFormat="0" applyAlignment="0" applyProtection="0"/>
    <xf numFmtId="0" fontId="113" fillId="43" borderId="208" applyNumberFormat="0" applyAlignment="0" applyProtection="0"/>
    <xf numFmtId="0" fontId="113" fillId="43" borderId="138" applyNumberFormat="0" applyAlignment="0" applyProtection="0"/>
    <xf numFmtId="0" fontId="2" fillId="44" borderId="71" applyNumberFormat="0" applyAlignment="0" applyProtection="0"/>
    <xf numFmtId="43" fontId="1" fillId="0" borderId="0" applyFont="0" applyFill="0" applyBorder="0" applyAlignment="0" applyProtection="0"/>
    <xf numFmtId="0" fontId="2" fillId="44" borderId="347" applyNumberFormat="0" applyAlignment="0" applyProtection="0"/>
    <xf numFmtId="0" fontId="126" fillId="0" borderId="365" applyNumberFormat="0" applyFill="0" applyAlignment="0" applyProtection="0"/>
    <xf numFmtId="0" fontId="2" fillId="63" borderId="80" applyNumberFormat="0" applyFont="0" applyAlignment="0" applyProtection="0"/>
    <xf numFmtId="0" fontId="2" fillId="44" borderId="269" applyNumberFormat="0" applyAlignment="0" applyProtection="0"/>
    <xf numFmtId="0" fontId="116" fillId="59" borderId="136" applyNumberFormat="0" applyAlignment="0" applyProtection="0"/>
    <xf numFmtId="0" fontId="113" fillId="43" borderId="261" applyNumberFormat="0" applyAlignment="0" applyProtection="0"/>
    <xf numFmtId="0" fontId="119" fillId="0" borderId="271" applyNumberFormat="0" applyFill="0" applyAlignment="0" applyProtection="0"/>
    <xf numFmtId="0" fontId="2" fillId="44" borderId="93" applyNumberFormat="0" applyAlignment="0" applyProtection="0"/>
    <xf numFmtId="0" fontId="2" fillId="63" borderId="113" applyNumberFormat="0" applyFont="0" applyAlignment="0" applyProtection="0"/>
    <xf numFmtId="0" fontId="2" fillId="44" borderId="164" applyNumberFormat="0" applyAlignment="0" applyProtection="0"/>
    <xf numFmtId="0" fontId="106" fillId="59" borderId="83" applyNumberFormat="0" applyAlignment="0" applyProtection="0"/>
    <xf numFmtId="43" fontId="1" fillId="0" borderId="0" applyFont="0" applyFill="0" applyBorder="0" applyAlignment="0" applyProtection="0"/>
    <xf numFmtId="0" fontId="2" fillId="44" borderId="164" applyNumberFormat="0" applyAlignment="0" applyProtection="0"/>
    <xf numFmtId="0" fontId="2" fillId="44" borderId="221" applyNumberFormat="0" applyAlignment="0" applyProtection="0"/>
    <xf numFmtId="0" fontId="119" fillId="0" borderId="160" applyNumberFormat="0" applyFill="0" applyAlignment="0" applyProtection="0"/>
    <xf numFmtId="0" fontId="2" fillId="44" borderId="104" applyNumberFormat="0" applyAlignment="0" applyProtection="0"/>
    <xf numFmtId="43" fontId="1" fillId="0" borderId="0" applyFont="0" applyFill="0" applyBorder="0" applyAlignment="0" applyProtection="0"/>
    <xf numFmtId="0" fontId="106" fillId="59" borderId="181" applyNumberFormat="0" applyAlignment="0" applyProtection="0"/>
    <xf numFmtId="0" fontId="2" fillId="44" borderId="139" applyNumberFormat="0" applyAlignment="0" applyProtection="0"/>
    <xf numFmtId="0" fontId="119" fillId="0" borderId="91" applyNumberFormat="0" applyFill="0" applyAlignment="0" applyProtection="0"/>
    <xf numFmtId="0" fontId="119" fillId="0" borderId="73" applyNumberFormat="0" applyFill="0" applyAlignment="0" applyProtection="0"/>
    <xf numFmtId="0" fontId="2" fillId="44" borderId="281" applyNumberFormat="0" applyAlignment="0" applyProtection="0"/>
    <xf numFmtId="43" fontId="1" fillId="0" borderId="0" applyFont="0" applyFill="0" applyBorder="0" applyAlignment="0" applyProtection="0"/>
    <xf numFmtId="0" fontId="2" fillId="44" borderId="242" applyNumberFormat="0" applyAlignment="0" applyProtection="0"/>
    <xf numFmtId="0" fontId="2" fillId="63" borderId="135" applyNumberFormat="0" applyFont="0" applyAlignment="0" applyProtection="0"/>
    <xf numFmtId="0" fontId="126" fillId="0" borderId="129" applyNumberFormat="0" applyFill="0" applyAlignment="0" applyProtection="0"/>
    <xf numFmtId="0" fontId="2" fillId="44" borderId="209" applyNumberFormat="0" applyAlignment="0" applyProtection="0"/>
    <xf numFmtId="0" fontId="116" fillId="59" borderId="282" applyNumberFormat="0" applyAlignment="0" applyProtection="0"/>
    <xf numFmtId="0" fontId="106" fillId="59" borderId="119" applyNumberFormat="0" applyAlignment="0" applyProtection="0"/>
    <xf numFmtId="0" fontId="106" fillId="59" borderId="241" applyNumberFormat="0" applyAlignment="0" applyProtection="0"/>
    <xf numFmtId="43" fontId="1" fillId="0" borderId="0" applyFont="0" applyFill="0" applyBorder="0" applyAlignment="0" applyProtection="0"/>
    <xf numFmtId="0" fontId="2" fillId="63" borderId="173" applyNumberFormat="0" applyFont="0" applyAlignment="0" applyProtection="0"/>
    <xf numFmtId="0" fontId="2" fillId="44" borderId="100" applyNumberFormat="0" applyAlignment="0" applyProtection="0"/>
    <xf numFmtId="0" fontId="2" fillId="44" borderId="100" applyNumberFormat="0" applyAlignment="0" applyProtection="0"/>
    <xf numFmtId="0" fontId="119" fillId="0" borderId="73" applyNumberFormat="0" applyFill="0" applyAlignment="0" applyProtection="0"/>
    <xf numFmtId="0" fontId="2" fillId="44" borderId="164" applyNumberFormat="0" applyAlignment="0" applyProtection="0"/>
    <xf numFmtId="0" fontId="2" fillId="44" borderId="221" applyNumberFormat="0" applyAlignment="0" applyProtection="0"/>
    <xf numFmtId="0" fontId="2" fillId="63" borderId="187" applyNumberFormat="0" applyFont="0" applyAlignment="0" applyProtection="0"/>
    <xf numFmtId="0" fontId="113" fillId="43" borderId="79" applyNumberFormat="0" applyAlignment="0" applyProtection="0"/>
    <xf numFmtId="0" fontId="126" fillId="0" borderId="229" applyNumberFormat="0" applyFill="0" applyAlignment="0" applyProtection="0"/>
    <xf numFmtId="0" fontId="126" fillId="0" borderId="309" applyNumberFormat="0" applyFill="0" applyAlignment="0" applyProtection="0"/>
    <xf numFmtId="0" fontId="2" fillId="44" borderId="334" applyNumberFormat="0" applyAlignment="0" applyProtection="0"/>
    <xf numFmtId="0" fontId="2" fillId="44" borderId="235" applyNumberFormat="0" applyAlignment="0" applyProtection="0"/>
    <xf numFmtId="0" fontId="116" fillId="59" borderId="308" applyNumberFormat="0" applyAlignment="0" applyProtection="0"/>
    <xf numFmtId="0" fontId="2" fillId="44" borderId="146" applyNumberFormat="0" applyAlignment="0" applyProtection="0"/>
    <xf numFmtId="0" fontId="116" fillId="59" borderId="343" applyNumberFormat="0" applyAlignment="0" applyProtection="0"/>
    <xf numFmtId="0" fontId="119" fillId="0" borderId="237" applyNumberFormat="0" applyFill="0" applyAlignment="0" applyProtection="0"/>
    <xf numFmtId="0" fontId="2" fillId="44" borderId="127" applyNumberFormat="0" applyAlignment="0" applyProtection="0"/>
    <xf numFmtId="0" fontId="2" fillId="63" borderId="248" applyNumberFormat="0" applyFont="0" applyAlignment="0" applyProtection="0"/>
    <xf numFmtId="0" fontId="2" fillId="63" borderId="84" applyNumberFormat="0" applyFont="0" applyAlignment="0" applyProtection="0"/>
    <xf numFmtId="0" fontId="2" fillId="44" borderId="294" applyNumberFormat="0" applyAlignment="0" applyProtection="0"/>
    <xf numFmtId="0" fontId="108" fillId="43" borderId="70" applyNumberFormat="0" applyAlignment="0" applyProtection="0"/>
    <xf numFmtId="0" fontId="2" fillId="63" borderId="227" applyNumberFormat="0" applyFont="0" applyAlignment="0" applyProtection="0"/>
    <xf numFmtId="0" fontId="113" fillId="43" borderId="201" applyNumberFormat="0" applyAlignment="0" applyProtection="0"/>
    <xf numFmtId="0" fontId="2" fillId="63" borderId="197" applyNumberFormat="0" applyFont="0" applyAlignment="0" applyProtection="0"/>
    <xf numFmtId="0" fontId="119" fillId="0" borderId="365" applyNumberFormat="0" applyFill="0" applyAlignment="0" applyProtection="0"/>
    <xf numFmtId="0" fontId="2" fillId="44" borderId="262" applyNumberFormat="0" applyAlignment="0" applyProtection="0"/>
    <xf numFmtId="0" fontId="119" fillId="0" borderId="291" applyNumberFormat="0" applyFill="0" applyAlignment="0" applyProtection="0"/>
    <xf numFmtId="0" fontId="126" fillId="0" borderId="111" applyNumberFormat="0" applyFill="0" applyAlignment="0" applyProtection="0"/>
    <xf numFmtId="0" fontId="119" fillId="0" borderId="129" applyNumberFormat="0" applyFill="0" applyAlignment="0" applyProtection="0"/>
    <xf numFmtId="0" fontId="2" fillId="44" borderId="248" applyNumberFormat="0" applyAlignment="0" applyProtection="0"/>
    <xf numFmtId="0" fontId="113" fillId="43" borderId="354" applyNumberFormat="0" applyAlignment="0" applyProtection="0"/>
    <xf numFmtId="0" fontId="2" fillId="44" borderId="216" applyNumberFormat="0" applyAlignment="0" applyProtection="0"/>
    <xf numFmtId="0" fontId="2" fillId="44" borderId="89" applyNumberFormat="0" applyAlignment="0" applyProtection="0"/>
    <xf numFmtId="0" fontId="2" fillId="63" borderId="235" applyNumberFormat="0" applyFont="0" applyAlignment="0" applyProtection="0"/>
    <xf numFmtId="0" fontId="106" fillId="59" borderId="261" applyNumberFormat="0" applyAlignment="0" applyProtection="0"/>
    <xf numFmtId="0" fontId="106" fillId="59" borderId="293" applyNumberFormat="0" applyAlignment="0" applyProtection="0"/>
    <xf numFmtId="0" fontId="116" fillId="59" borderId="217" applyNumberFormat="0" applyAlignment="0" applyProtection="0"/>
    <xf numFmtId="0" fontId="119" fillId="0" borderId="223" applyNumberFormat="0" applyFill="0" applyAlignment="0" applyProtection="0"/>
    <xf numFmtId="0" fontId="126" fillId="0" borderId="170" applyNumberFormat="0" applyFill="0" applyAlignment="0" applyProtection="0"/>
    <xf numFmtId="0" fontId="2" fillId="44" borderId="152" applyNumberFormat="0" applyAlignment="0" applyProtection="0"/>
    <xf numFmtId="0" fontId="2" fillId="44" borderId="363" applyNumberFormat="0" applyAlignment="0" applyProtection="0"/>
    <xf numFmtId="0" fontId="116" fillId="59" borderId="121" applyNumberFormat="0" applyAlignment="0" applyProtection="0"/>
    <xf numFmtId="0" fontId="106" fillId="59" borderId="99" applyNumberFormat="0" applyAlignment="0" applyProtection="0"/>
    <xf numFmtId="0" fontId="113" fillId="43" borderId="241" applyNumberFormat="0" applyAlignment="0" applyProtection="0"/>
    <xf numFmtId="0" fontId="126" fillId="0" borderId="283" applyNumberFormat="0" applyFill="0" applyAlignment="0" applyProtection="0"/>
    <xf numFmtId="0" fontId="106" fillId="59" borderId="254" applyNumberFormat="0" applyAlignment="0" applyProtection="0"/>
    <xf numFmtId="0" fontId="113" fillId="43" borderId="151" applyNumberFormat="0" applyAlignment="0" applyProtection="0"/>
    <xf numFmtId="0" fontId="2" fillId="44" borderId="71" applyNumberFormat="0" applyAlignment="0" applyProtection="0"/>
    <xf numFmtId="0" fontId="2" fillId="44" borderId="363" applyNumberFormat="0" applyAlignment="0" applyProtection="0"/>
    <xf numFmtId="0" fontId="119" fillId="0" borderId="229" applyNumberFormat="0" applyFill="0" applyAlignment="0" applyProtection="0"/>
    <xf numFmtId="0" fontId="108" fillId="43" borderId="191" applyNumberFormat="0" applyAlignment="0" applyProtection="0"/>
    <xf numFmtId="0" fontId="116" fillId="59" borderId="236" applyNumberFormat="0" applyAlignment="0" applyProtection="0"/>
    <xf numFmtId="0" fontId="116" fillId="59" borderId="203" applyNumberFormat="0" applyAlignment="0" applyProtection="0"/>
    <xf numFmtId="0" fontId="2" fillId="63" borderId="168" applyNumberFormat="0" applyFont="0" applyAlignment="0" applyProtection="0"/>
    <xf numFmtId="0" fontId="116" fillId="59" borderId="382" applyNumberFormat="0" applyAlignment="0" applyProtection="0"/>
    <xf numFmtId="0" fontId="2" fillId="44" borderId="71" applyNumberFormat="0" applyAlignment="0" applyProtection="0"/>
    <xf numFmtId="43" fontId="1" fillId="0" borderId="0" applyFont="0" applyFill="0" applyBorder="0" applyAlignment="0" applyProtection="0"/>
    <xf numFmtId="0" fontId="108" fillId="43" borderId="134" applyNumberFormat="0" applyAlignment="0" applyProtection="0"/>
    <xf numFmtId="0" fontId="2" fillId="44" borderId="71" applyNumberFormat="0" applyAlignment="0" applyProtection="0"/>
    <xf numFmtId="0" fontId="119" fillId="0" borderId="82" applyNumberFormat="0" applyFill="0" applyAlignment="0" applyProtection="0"/>
    <xf numFmtId="43" fontId="1" fillId="0" borderId="0" applyFont="0" applyFill="0" applyBorder="0" applyAlignment="0" applyProtection="0"/>
    <xf numFmtId="0" fontId="116" fillId="59" borderId="140" applyNumberFormat="0" applyAlignment="0" applyProtection="0"/>
    <xf numFmtId="0" fontId="113" fillId="43" borderId="70" applyNumberFormat="0" applyAlignment="0" applyProtection="0"/>
    <xf numFmtId="0" fontId="2" fillId="63" borderId="342" applyNumberFormat="0" applyFont="0" applyAlignment="0" applyProtection="0"/>
    <xf numFmtId="0" fontId="119" fillId="0" borderId="148"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113" fillId="43" borderId="79" applyNumberFormat="0" applyAlignment="0" applyProtection="0"/>
    <xf numFmtId="0" fontId="2" fillId="44" borderId="182" applyNumberFormat="0" applyAlignment="0" applyProtection="0"/>
    <xf numFmtId="43" fontId="2" fillId="0" borderId="0" applyFont="0" applyFill="0" applyBorder="0" applyAlignment="0" applyProtection="0"/>
    <xf numFmtId="0" fontId="119" fillId="0" borderId="344" applyNumberFormat="0" applyFill="0" applyAlignment="0" applyProtection="0"/>
    <xf numFmtId="0" fontId="2" fillId="63" borderId="173" applyNumberFormat="0" applyFont="0" applyAlignment="0" applyProtection="0"/>
    <xf numFmtId="43" fontId="2" fillId="0" borderId="0" applyFont="0" applyFill="0" applyBorder="0" applyAlignment="0" applyProtection="0"/>
    <xf numFmtId="0" fontId="2" fillId="63" borderId="80" applyNumberFormat="0" applyFont="0" applyAlignment="0" applyProtection="0"/>
    <xf numFmtId="0" fontId="2" fillId="44" borderId="146" applyNumberFormat="0" applyAlignment="0" applyProtection="0"/>
    <xf numFmtId="0" fontId="2" fillId="63" borderId="100" applyNumberFormat="0" applyFont="0" applyAlignment="0" applyProtection="0"/>
    <xf numFmtId="0" fontId="126" fillId="0" borderId="194" applyNumberFormat="0" applyFill="0" applyAlignment="0" applyProtection="0"/>
    <xf numFmtId="0" fontId="113" fillId="43" borderId="163" applyNumberFormat="0" applyAlignment="0" applyProtection="0"/>
    <xf numFmtId="0" fontId="2" fillId="44" borderId="182" applyNumberFormat="0" applyAlignment="0" applyProtection="0"/>
    <xf numFmtId="0" fontId="108" fillId="43" borderId="196" applyNumberFormat="0" applyAlignment="0" applyProtection="0"/>
    <xf numFmtId="43" fontId="1" fillId="0" borderId="0" applyFont="0" applyFill="0" applyBorder="0" applyAlignment="0" applyProtection="0"/>
    <xf numFmtId="0" fontId="2" fillId="44" borderId="168" applyNumberFormat="0" applyAlignment="0" applyProtection="0"/>
    <xf numFmtId="0" fontId="119" fillId="0" borderId="276" applyNumberFormat="0" applyFill="0" applyAlignment="0" applyProtection="0"/>
    <xf numFmtId="0" fontId="2" fillId="44" borderId="84" applyNumberFormat="0" applyAlignment="0" applyProtection="0"/>
    <xf numFmtId="0" fontId="108" fillId="43" borderId="280" applyNumberFormat="0" applyAlignment="0" applyProtection="0"/>
    <xf numFmtId="0" fontId="113" fillId="43" borderId="145" applyNumberFormat="0" applyAlignment="0" applyProtection="0"/>
    <xf numFmtId="0" fontId="106" fillId="59" borderId="362" applyNumberFormat="0" applyAlignment="0" applyProtection="0"/>
    <xf numFmtId="0" fontId="106" fillId="59" borderId="315" applyNumberFormat="0" applyAlignment="0" applyProtection="0"/>
    <xf numFmtId="0" fontId="119" fillId="0" borderId="148" applyNumberFormat="0" applyFill="0" applyAlignment="0" applyProtection="0"/>
    <xf numFmtId="43" fontId="1" fillId="0" borderId="0" applyFont="0" applyFill="0" applyBorder="0" applyAlignment="0" applyProtection="0"/>
    <xf numFmtId="0" fontId="2" fillId="63" borderId="209" applyNumberFormat="0" applyFont="0" applyAlignment="0" applyProtection="0"/>
    <xf numFmtId="0" fontId="2" fillId="63" borderId="274" applyNumberFormat="0" applyFont="0" applyAlignment="0" applyProtection="0"/>
    <xf numFmtId="43" fontId="1" fillId="0" borderId="0" applyFont="0" applyFill="0" applyBorder="0" applyAlignment="0" applyProtection="0"/>
    <xf numFmtId="0" fontId="2" fillId="63" borderId="104" applyNumberFormat="0" applyFont="0" applyAlignment="0" applyProtection="0"/>
    <xf numFmtId="0" fontId="2" fillId="44" borderId="152" applyNumberFormat="0" applyAlignment="0" applyProtection="0"/>
    <xf numFmtId="0" fontId="2" fillId="63" borderId="202" applyNumberFormat="0" applyFont="0" applyAlignment="0" applyProtection="0"/>
    <xf numFmtId="0" fontId="2" fillId="44" borderId="255" applyNumberFormat="0" applyAlignment="0" applyProtection="0"/>
    <xf numFmtId="0" fontId="2" fillId="44" borderId="178" applyNumberFormat="0" applyAlignment="0" applyProtection="0"/>
    <xf numFmtId="0" fontId="2" fillId="63" borderId="164" applyNumberFormat="0" applyFont="0" applyAlignment="0" applyProtection="0"/>
    <xf numFmtId="0" fontId="2" fillId="44" borderId="187" applyNumberFormat="0" applyAlignment="0" applyProtection="0"/>
    <xf numFmtId="43" fontId="1" fillId="0" borderId="0" applyFont="0" applyFill="0" applyBorder="0" applyAlignment="0" applyProtection="0"/>
    <xf numFmtId="0" fontId="2" fillId="44" borderId="127" applyNumberFormat="0" applyAlignment="0" applyProtection="0"/>
    <xf numFmtId="43" fontId="1" fillId="0" borderId="0" applyFont="0" applyFill="0" applyBorder="0" applyAlignment="0" applyProtection="0"/>
    <xf numFmtId="0" fontId="2" fillId="44" borderId="10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4" borderId="182" applyNumberFormat="0" applyAlignment="0" applyProtection="0"/>
    <xf numFmtId="0" fontId="113" fillId="43" borderId="167" applyNumberFormat="0" applyAlignment="0" applyProtection="0"/>
    <xf numFmtId="0" fontId="119" fillId="0" borderId="237" applyNumberFormat="0" applyFill="0" applyAlignment="0" applyProtection="0"/>
    <xf numFmtId="0" fontId="113" fillId="43" borderId="362"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20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109" applyNumberFormat="0" applyAlignment="0" applyProtection="0"/>
    <xf numFmtId="0" fontId="119" fillId="0" borderId="115" applyNumberFormat="0" applyFill="0" applyAlignment="0" applyProtection="0"/>
    <xf numFmtId="0" fontId="2" fillId="63" borderId="127" applyNumberFormat="0" applyFont="0" applyAlignment="0" applyProtection="0"/>
    <xf numFmtId="0" fontId="108" fillId="43" borderId="108" applyNumberFormat="0" applyAlignment="0" applyProtection="0"/>
    <xf numFmtId="0" fontId="113" fillId="43" borderId="333" applyNumberFormat="0" applyAlignment="0" applyProtection="0"/>
    <xf numFmtId="0" fontId="119" fillId="0" borderId="349" applyNumberFormat="0" applyFill="0" applyAlignment="0" applyProtection="0"/>
    <xf numFmtId="0" fontId="119" fillId="0" borderId="111" applyNumberFormat="0" applyFill="0" applyAlignment="0" applyProtection="0"/>
    <xf numFmtId="43" fontId="1" fillId="0" borderId="0" applyFont="0" applyFill="0" applyBorder="0" applyAlignment="0" applyProtection="0"/>
    <xf numFmtId="0" fontId="113" fillId="43" borderId="186" applyNumberFormat="0" applyAlignment="0" applyProtection="0"/>
    <xf numFmtId="0" fontId="2" fillId="63" borderId="135" applyNumberFormat="0" applyFont="0" applyAlignment="0" applyProtection="0"/>
    <xf numFmtId="0" fontId="116" fillId="59" borderId="335" applyNumberFormat="0" applyAlignment="0" applyProtection="0"/>
    <xf numFmtId="0" fontId="116" fillId="59" borderId="169" applyNumberFormat="0" applyAlignment="0" applyProtection="0"/>
    <xf numFmtId="0" fontId="2" fillId="44" borderId="113" applyNumberFormat="0" applyAlignment="0" applyProtection="0"/>
    <xf numFmtId="43" fontId="1" fillId="0" borderId="0" applyFont="0" applyFill="0" applyBorder="0" applyAlignment="0" applyProtection="0"/>
    <xf numFmtId="0" fontId="113" fillId="43" borderId="163" applyNumberFormat="0" applyAlignment="0" applyProtection="0"/>
    <xf numFmtId="0" fontId="113" fillId="43" borderId="99" applyNumberFormat="0" applyAlignment="0" applyProtection="0"/>
    <xf numFmtId="0" fontId="108" fillId="43" borderId="324" applyNumberFormat="0" applyAlignment="0" applyProtection="0"/>
    <xf numFmtId="43" fontId="1" fillId="0" borderId="0" applyFont="0" applyFill="0" applyBorder="0" applyAlignment="0" applyProtection="0"/>
    <xf numFmtId="0" fontId="2" fillId="63" borderId="93" applyNumberFormat="0" applyFont="0" applyAlignment="0" applyProtection="0"/>
    <xf numFmtId="0" fontId="2" fillId="44" borderId="355" applyNumberFormat="0" applyAlignment="0" applyProtection="0"/>
    <xf numFmtId="43" fontId="1" fillId="0" borderId="0" applyFont="0" applyFill="0" applyBorder="0" applyAlignment="0" applyProtection="0"/>
    <xf numFmtId="0" fontId="119" fillId="0" borderId="141" applyNumberFormat="0" applyFill="0" applyAlignment="0" applyProtection="0"/>
    <xf numFmtId="0" fontId="108" fillId="43" borderId="177" applyNumberFormat="0" applyAlignment="0" applyProtection="0"/>
    <xf numFmtId="0" fontId="113" fillId="43" borderId="288" applyNumberFormat="0" applyAlignment="0" applyProtection="0"/>
    <xf numFmtId="0" fontId="2" fillId="44" borderId="255" applyNumberFormat="0" applyAlignment="0" applyProtection="0"/>
    <xf numFmtId="0" fontId="2" fillId="44" borderId="209" applyNumberFormat="0" applyAlignment="0" applyProtection="0"/>
    <xf numFmtId="0" fontId="116" fillId="59" borderId="326" applyNumberFormat="0" applyAlignment="0" applyProtection="0"/>
    <xf numFmtId="0" fontId="2" fillId="63" borderId="216" applyNumberFormat="0" applyFont="0" applyAlignment="0" applyProtection="0"/>
    <xf numFmtId="0" fontId="126" fillId="0" borderId="86" applyNumberFormat="0" applyFill="0" applyAlignment="0" applyProtection="0"/>
    <xf numFmtId="0" fontId="2" fillId="44" borderId="307" applyNumberFormat="0" applyAlignment="0" applyProtection="0"/>
    <xf numFmtId="0" fontId="108" fillId="43" borderId="234" applyNumberFormat="0" applyAlignment="0" applyProtection="0"/>
    <xf numFmtId="0" fontId="2" fillId="44" borderId="158" applyNumberFormat="0" applyAlignment="0" applyProtection="0"/>
    <xf numFmtId="0" fontId="2" fillId="44" borderId="355" applyNumberFormat="0" applyAlignment="0" applyProtection="0"/>
    <xf numFmtId="0" fontId="113" fillId="43" borderId="196" applyNumberFormat="0" applyAlignment="0" applyProtection="0"/>
    <xf numFmtId="0" fontId="113" fillId="43" borderId="181" applyNumberFormat="0" applyAlignment="0" applyProtection="0"/>
    <xf numFmtId="0" fontId="2" fillId="44" borderId="342" applyNumberFormat="0" applyAlignment="0" applyProtection="0"/>
    <xf numFmtId="0" fontId="2" fillId="44" borderId="325" applyNumberFormat="0" applyAlignment="0" applyProtection="0"/>
    <xf numFmtId="0" fontId="116" fillId="59" borderId="371" applyNumberFormat="0" applyAlignment="0" applyProtection="0"/>
    <xf numFmtId="0" fontId="2" fillId="44" borderId="146" applyNumberFormat="0" applyAlignment="0" applyProtection="0"/>
    <xf numFmtId="0" fontId="106" fillId="59" borderId="280" applyNumberFormat="0" applyAlignment="0" applyProtection="0"/>
    <xf numFmtId="0" fontId="108" fillId="43" borderId="88" applyNumberFormat="0" applyAlignment="0" applyProtection="0"/>
    <xf numFmtId="43" fontId="1" fillId="0" borderId="0" applyFont="0" applyFill="0" applyBorder="0" applyAlignment="0" applyProtection="0"/>
    <xf numFmtId="0" fontId="126" fillId="0" borderId="204" applyNumberFormat="0" applyFill="0" applyAlignment="0" applyProtection="0"/>
    <xf numFmtId="0" fontId="2" fillId="44" borderId="168" applyNumberFormat="0" applyAlignment="0" applyProtection="0"/>
    <xf numFmtId="0" fontId="106" fillId="59" borderId="79" applyNumberFormat="0" applyAlignment="0" applyProtection="0"/>
    <xf numFmtId="0" fontId="113" fillId="43" borderId="280" applyNumberFormat="0" applyAlignment="0" applyProtection="0"/>
    <xf numFmtId="0" fontId="113" fillId="43" borderId="99" applyNumberFormat="0" applyAlignment="0" applyProtection="0"/>
    <xf numFmtId="0" fontId="2" fillId="44" borderId="120" applyNumberFormat="0" applyAlignment="0" applyProtection="0"/>
    <xf numFmtId="0" fontId="126" fillId="0" borderId="106" applyNumberFormat="0" applyFill="0" applyAlignment="0" applyProtection="0"/>
    <xf numFmtId="0" fontId="126" fillId="0" borderId="372" applyNumberFormat="0" applyFill="0" applyAlignment="0" applyProtection="0"/>
    <xf numFmtId="0" fontId="126" fillId="0" borderId="357" applyNumberFormat="0" applyFill="0" applyAlignment="0" applyProtection="0"/>
    <xf numFmtId="0" fontId="119" fillId="0" borderId="211" applyNumberFormat="0" applyFill="0" applyAlignment="0" applyProtection="0"/>
    <xf numFmtId="0" fontId="2" fillId="44" borderId="248" applyNumberFormat="0" applyAlignment="0" applyProtection="0"/>
    <xf numFmtId="0" fontId="2" fillId="63" borderId="93" applyNumberFormat="0" applyFont="0" applyAlignment="0" applyProtection="0"/>
    <xf numFmtId="0" fontId="2" fillId="44" borderId="390" applyNumberFormat="0" applyAlignment="0" applyProtection="0"/>
    <xf numFmtId="0" fontId="2" fillId="44" borderId="187" applyNumberFormat="0" applyAlignment="0" applyProtection="0"/>
    <xf numFmtId="43" fontId="1" fillId="0" borderId="0" applyFont="0" applyFill="0" applyBorder="0" applyAlignment="0" applyProtection="0"/>
    <xf numFmtId="0" fontId="119" fillId="0" borderId="204" applyNumberFormat="0" applyFill="0" applyAlignment="0" applyProtection="0"/>
    <xf numFmtId="0" fontId="2" fillId="44" borderId="342" applyNumberFormat="0" applyAlignment="0" applyProtection="0"/>
    <xf numFmtId="0" fontId="108" fillId="43" borderId="288" applyNumberFormat="0" applyAlignment="0" applyProtection="0"/>
    <xf numFmtId="0" fontId="2" fillId="44" borderId="80" applyNumberFormat="0" applyAlignment="0" applyProtection="0"/>
    <xf numFmtId="0" fontId="106" fillId="59" borderId="126" applyNumberFormat="0" applyAlignment="0" applyProtection="0"/>
    <xf numFmtId="0" fontId="2" fillId="44" borderId="274" applyNumberFormat="0" applyAlignment="0" applyProtection="0"/>
    <xf numFmtId="0" fontId="2" fillId="44" borderId="262" applyNumberFormat="0" applyAlignment="0" applyProtection="0"/>
    <xf numFmtId="0" fontId="2" fillId="63" borderId="255" applyNumberFormat="0" applyFont="0" applyAlignment="0" applyProtection="0"/>
    <xf numFmtId="0" fontId="113" fillId="43" borderId="306" applyNumberFormat="0" applyAlignment="0" applyProtection="0"/>
    <xf numFmtId="0" fontId="2" fillId="44" borderId="173" applyNumberFormat="0" applyAlignment="0" applyProtection="0"/>
    <xf numFmtId="0" fontId="2" fillId="63" borderId="164" applyNumberFormat="0" applyFont="0" applyAlignment="0" applyProtection="0"/>
    <xf numFmtId="0" fontId="108" fillId="43" borderId="151" applyNumberFormat="0" applyAlignment="0" applyProtection="0"/>
    <xf numFmtId="0" fontId="113" fillId="43" borderId="92" applyNumberFormat="0" applyAlignment="0" applyProtection="0"/>
    <xf numFmtId="0" fontId="126" fillId="0" borderId="95" applyNumberFormat="0" applyFill="0" applyAlignment="0" applyProtection="0"/>
    <xf numFmtId="0" fontId="2" fillId="44" borderId="255" applyNumberFormat="0" applyAlignment="0" applyProtection="0"/>
    <xf numFmtId="0" fontId="2" fillId="44" borderId="342" applyNumberFormat="0" applyAlignment="0" applyProtection="0"/>
    <xf numFmtId="0" fontId="2" fillId="44" borderId="197" applyNumberFormat="0" applyAlignment="0" applyProtection="0"/>
    <xf numFmtId="0" fontId="116" fillId="59" borderId="183" applyNumberFormat="0" applyAlignment="0" applyProtection="0"/>
    <xf numFmtId="0" fontId="113" fillId="43" borderId="220" applyNumberFormat="0" applyAlignment="0" applyProtection="0"/>
    <xf numFmtId="0" fontId="2" fillId="44" borderId="202" applyNumberFormat="0" applyAlignment="0" applyProtection="0"/>
    <xf numFmtId="0" fontId="108" fillId="43" borderId="293" applyNumberFormat="0" applyAlignment="0" applyProtection="0"/>
    <xf numFmtId="0" fontId="2" fillId="44" borderId="80" applyNumberFormat="0" applyAlignment="0" applyProtection="0"/>
    <xf numFmtId="0" fontId="2" fillId="44" borderId="84" applyNumberFormat="0" applyAlignment="0" applyProtection="0"/>
    <xf numFmtId="0" fontId="2" fillId="63" borderId="262" applyNumberFormat="0" applyFont="0" applyAlignment="0" applyProtection="0"/>
    <xf numFmtId="0" fontId="119" fillId="0" borderId="211" applyNumberFormat="0" applyFill="0" applyAlignment="0" applyProtection="0"/>
    <xf numFmtId="0" fontId="2" fillId="44" borderId="307" applyNumberFormat="0" applyAlignment="0" applyProtection="0"/>
    <xf numFmtId="0" fontId="126" fillId="0" borderId="184" applyNumberFormat="0" applyFill="0" applyAlignment="0" applyProtection="0"/>
    <xf numFmtId="0" fontId="2" fillId="44" borderId="135" applyNumberFormat="0" applyAlignment="0" applyProtection="0"/>
    <xf numFmtId="0" fontId="119" fillId="0" borderId="129" applyNumberFormat="0" applyFill="0" applyAlignment="0" applyProtection="0"/>
    <xf numFmtId="0" fontId="2" fillId="44" borderId="152" applyNumberFormat="0" applyAlignment="0" applyProtection="0"/>
    <xf numFmtId="0" fontId="116" fillId="59" borderId="290" applyNumberFormat="0" applyAlignment="0" applyProtection="0"/>
    <xf numFmtId="0" fontId="2" fillId="44" borderId="127" applyNumberFormat="0" applyAlignment="0" applyProtection="0"/>
    <xf numFmtId="43" fontId="1" fillId="0" borderId="0" applyFont="0" applyFill="0" applyBorder="0" applyAlignment="0" applyProtection="0"/>
    <xf numFmtId="0" fontId="119" fillId="0" borderId="309" applyNumberFormat="0" applyFill="0" applyAlignment="0" applyProtection="0"/>
    <xf numFmtId="0" fontId="2" fillId="63" borderId="158" applyNumberFormat="0" applyFont="0" applyAlignment="0" applyProtection="0"/>
    <xf numFmtId="0" fontId="113" fillId="43" borderId="208" applyNumberFormat="0" applyAlignment="0" applyProtection="0"/>
    <xf numFmtId="0" fontId="126" fillId="0" borderId="166" applyNumberFormat="0" applyFill="0" applyAlignment="0" applyProtection="0"/>
    <xf numFmtId="0" fontId="113" fillId="43" borderId="157" applyNumberFormat="0" applyAlignment="0" applyProtection="0"/>
    <xf numFmtId="0" fontId="119" fillId="0" borderId="283" applyNumberFormat="0" applyFill="0" applyAlignment="0" applyProtection="0"/>
    <xf numFmtId="0" fontId="116" fillId="59" borderId="222" applyNumberFormat="0" applyAlignment="0" applyProtection="0"/>
    <xf numFmtId="0" fontId="113" fillId="43" borderId="181" applyNumberFormat="0" applyAlignment="0" applyProtection="0"/>
    <xf numFmtId="0" fontId="2" fillId="44" borderId="113" applyNumberFormat="0" applyAlignment="0" applyProtection="0"/>
    <xf numFmtId="43" fontId="1" fillId="0" borderId="0" applyFont="0" applyFill="0" applyBorder="0" applyAlignment="0" applyProtection="0"/>
    <xf numFmtId="0" fontId="106" fillId="59" borderId="92" applyNumberFormat="0" applyAlignment="0" applyProtection="0"/>
    <xf numFmtId="43" fontId="1" fillId="0" borderId="0" applyFont="0" applyFill="0" applyBorder="0" applyAlignment="0" applyProtection="0"/>
    <xf numFmtId="0" fontId="2" fillId="44" borderId="342" applyNumberFormat="0" applyAlignment="0" applyProtection="0"/>
    <xf numFmtId="0" fontId="2" fillId="44" borderId="104" applyNumberFormat="0" applyAlignment="0" applyProtection="0"/>
    <xf numFmtId="0" fontId="2" fillId="44" borderId="146" applyNumberFormat="0" applyAlignment="0" applyProtection="0"/>
    <xf numFmtId="0" fontId="119" fillId="0" borderId="122" applyNumberFormat="0" applyFill="0" applyAlignment="0" applyProtection="0"/>
    <xf numFmtId="43" fontId="1" fillId="0" borderId="0" applyFont="0" applyFill="0" applyBorder="0" applyAlignment="0" applyProtection="0"/>
    <xf numFmtId="0" fontId="2" fillId="63" borderId="381" applyNumberFormat="0" applyFont="0" applyAlignment="0" applyProtection="0"/>
    <xf numFmtId="0" fontId="2" fillId="44" borderId="242" applyNumberFormat="0" applyAlignment="0" applyProtection="0"/>
    <xf numFmtId="0" fontId="2" fillId="63" borderId="281" applyNumberFormat="0" applyFont="0" applyAlignment="0" applyProtection="0"/>
    <xf numFmtId="0" fontId="2" fillId="44" borderId="262" applyNumberFormat="0" applyAlignment="0" applyProtection="0"/>
    <xf numFmtId="0" fontId="119" fillId="0" borderId="318" applyNumberFormat="0" applyFill="0" applyAlignment="0" applyProtection="0"/>
    <xf numFmtId="0" fontId="119" fillId="0" borderId="170" applyNumberFormat="0" applyFill="0" applyAlignment="0" applyProtection="0"/>
    <xf numFmtId="0" fontId="116" fillId="59" borderId="165" applyNumberFormat="0" applyAlignment="0" applyProtection="0"/>
    <xf numFmtId="0" fontId="126" fillId="0" borderId="175" applyNumberFormat="0" applyFill="0" applyAlignment="0" applyProtection="0"/>
    <xf numFmtId="0" fontId="2" fillId="63" borderId="178" applyNumberFormat="0" applyFont="0" applyAlignment="0" applyProtection="0"/>
    <xf numFmtId="0" fontId="116" fillId="59" borderId="85" applyNumberFormat="0" applyAlignment="0" applyProtection="0"/>
    <xf numFmtId="0" fontId="2" fillId="63" borderId="109" applyNumberFormat="0" applyFont="0" applyAlignment="0" applyProtection="0"/>
    <xf numFmtId="0" fontId="2" fillId="63" borderId="104" applyNumberFormat="0" applyFont="0" applyAlignment="0" applyProtection="0"/>
    <xf numFmtId="0" fontId="2" fillId="44" borderId="227" applyNumberFormat="0" applyAlignment="0" applyProtection="0"/>
    <xf numFmtId="0" fontId="2" fillId="44" borderId="100" applyNumberFormat="0" applyAlignment="0" applyProtection="0"/>
    <xf numFmtId="43" fontId="1" fillId="0" borderId="0" applyFont="0" applyFill="0" applyBorder="0" applyAlignment="0" applyProtection="0"/>
    <xf numFmtId="0" fontId="113" fillId="43" borderId="88" applyNumberFormat="0" applyAlignment="0" applyProtection="0"/>
    <xf numFmtId="0" fontId="113" fillId="43" borderId="177" applyNumberFormat="0" applyAlignment="0" applyProtection="0"/>
    <xf numFmtId="0" fontId="126" fillId="0" borderId="296" applyNumberFormat="0" applyFill="0" applyAlignment="0" applyProtection="0"/>
    <xf numFmtId="0" fontId="116" fillId="59" borderId="364" applyNumberFormat="0" applyAlignment="0" applyProtection="0"/>
    <xf numFmtId="0" fontId="113" fillId="43" borderId="157" applyNumberFormat="0" applyAlignment="0" applyProtection="0"/>
    <xf numFmtId="0" fontId="2" fillId="44" borderId="355" applyNumberFormat="0" applyAlignment="0" applyProtection="0"/>
    <xf numFmtId="0" fontId="2" fillId="63" borderId="178" applyNumberFormat="0" applyFont="0" applyAlignment="0" applyProtection="0"/>
    <xf numFmtId="0" fontId="106" fillId="59" borderId="138" applyNumberFormat="0" applyAlignment="0" applyProtection="0"/>
    <xf numFmtId="0" fontId="2" fillId="44" borderId="164" applyNumberFormat="0" applyAlignment="0" applyProtection="0"/>
    <xf numFmtId="0" fontId="2" fillId="44" borderId="192" applyNumberFormat="0" applyAlignment="0" applyProtection="0"/>
    <xf numFmtId="0" fontId="106" fillId="59" borderId="177" applyNumberFormat="0" applyAlignment="0" applyProtection="0"/>
    <xf numFmtId="0" fontId="113" fillId="43" borderId="324" applyNumberFormat="0" applyAlignment="0" applyProtection="0"/>
    <xf numFmtId="0" fontId="113" fillId="43" borderId="268" applyNumberFormat="0" applyAlignment="0" applyProtection="0"/>
    <xf numFmtId="0" fontId="106" fillId="59" borderId="201" applyNumberFormat="0" applyAlignment="0" applyProtection="0"/>
    <xf numFmtId="0" fontId="126" fillId="0" borderId="199" applyNumberFormat="0" applyFill="0" applyAlignment="0" applyProtection="0"/>
    <xf numFmtId="0" fontId="2" fillId="63" borderId="120" applyNumberFormat="0" applyFont="0" applyAlignment="0" applyProtection="0"/>
    <xf numFmtId="0" fontId="116" fillId="59" borderId="90" applyNumberFormat="0" applyAlignment="0" applyProtection="0"/>
    <xf numFmtId="0" fontId="119" fillId="0" borderId="106" applyNumberFormat="0" applyFill="0" applyAlignment="0" applyProtection="0"/>
    <xf numFmtId="0" fontId="2" fillId="44" borderId="187" applyNumberFormat="0" applyAlignment="0" applyProtection="0"/>
    <xf numFmtId="0" fontId="2" fillId="63" borderId="390" applyNumberFormat="0" applyFont="0" applyAlignment="0" applyProtection="0"/>
    <xf numFmtId="0" fontId="2" fillId="44" borderId="113" applyNumberFormat="0" applyAlignment="0" applyProtection="0"/>
    <xf numFmtId="0" fontId="2" fillId="44" borderId="242" applyNumberFormat="0" applyAlignment="0" applyProtection="0"/>
    <xf numFmtId="0" fontId="113" fillId="43" borderId="254" applyNumberFormat="0" applyAlignment="0" applyProtection="0"/>
    <xf numFmtId="0" fontId="106" fillId="59" borderId="145" applyNumberFormat="0" applyAlignment="0" applyProtection="0"/>
    <xf numFmtId="0" fontId="2" fillId="44" borderId="334" applyNumberFormat="0" applyAlignment="0" applyProtection="0"/>
    <xf numFmtId="0" fontId="126" fillId="0" borderId="218" applyNumberFormat="0" applyFill="0" applyAlignment="0" applyProtection="0"/>
    <xf numFmtId="0" fontId="108" fillId="43" borderId="306" applyNumberFormat="0" applyAlignment="0" applyProtection="0"/>
    <xf numFmtId="0" fontId="119" fillId="0" borderId="250" applyNumberFormat="0" applyFill="0" applyAlignment="0" applyProtection="0"/>
    <xf numFmtId="0" fontId="2" fillId="63" borderId="227" applyNumberFormat="0" applyFont="0" applyAlignment="0" applyProtection="0"/>
    <xf numFmtId="43" fontId="1" fillId="0" borderId="0" applyFont="0" applyFill="0" applyBorder="0" applyAlignment="0" applyProtection="0"/>
    <xf numFmtId="0" fontId="106" fillId="59" borderId="220" applyNumberFormat="0" applyAlignment="0" applyProtection="0"/>
    <xf numFmtId="0" fontId="113" fillId="43" borderId="268" applyNumberFormat="0" applyAlignment="0" applyProtection="0"/>
    <xf numFmtId="0" fontId="108" fillId="43" borderId="247" applyNumberFormat="0" applyAlignment="0" applyProtection="0"/>
    <xf numFmtId="0" fontId="2" fillId="44" borderId="168" applyNumberFormat="0" applyAlignment="0" applyProtection="0"/>
    <xf numFmtId="0" fontId="108" fillId="43" borderId="261" applyNumberFormat="0" applyAlignment="0" applyProtection="0"/>
    <xf numFmtId="0" fontId="2" fillId="63" borderId="235" applyNumberFormat="0" applyFont="0" applyAlignment="0" applyProtection="0"/>
    <xf numFmtId="0" fontId="2" fillId="63" borderId="370" applyNumberFormat="0" applyFont="0" applyAlignment="0" applyProtection="0"/>
    <xf numFmtId="0" fontId="113" fillId="43" borderId="112" applyNumberFormat="0" applyAlignment="0" applyProtection="0"/>
    <xf numFmtId="0" fontId="2" fillId="44" borderId="281" applyNumberFormat="0" applyAlignment="0" applyProtection="0"/>
    <xf numFmtId="0" fontId="119" fillId="0" borderId="383" applyNumberFormat="0" applyFill="0" applyAlignment="0" applyProtection="0"/>
    <xf numFmtId="0" fontId="2" fillId="63" borderId="316" applyNumberFormat="0" applyFont="0" applyAlignment="0" applyProtection="0"/>
    <xf numFmtId="0" fontId="119" fillId="0" borderId="102" applyNumberFormat="0" applyFill="0" applyAlignment="0" applyProtection="0"/>
    <xf numFmtId="0" fontId="113" fillId="43" borderId="254" applyNumberFormat="0" applyAlignment="0" applyProtection="0"/>
    <xf numFmtId="0" fontId="2" fillId="63" borderId="262" applyNumberFormat="0" applyFont="0" applyAlignment="0" applyProtection="0"/>
    <xf numFmtId="0" fontId="108" fillId="43" borderId="99" applyNumberFormat="0" applyAlignment="0" applyProtection="0"/>
    <xf numFmtId="0" fontId="108" fillId="43" borderId="157" applyNumberFormat="0" applyAlignment="0" applyProtection="0"/>
    <xf numFmtId="0" fontId="2" fillId="44" borderId="89" applyNumberFormat="0" applyAlignment="0" applyProtection="0"/>
    <xf numFmtId="0" fontId="2" fillId="63" borderId="221" applyNumberFormat="0" applyFont="0" applyAlignment="0" applyProtection="0"/>
    <xf numFmtId="43" fontId="1" fillId="0" borderId="0" applyFont="0" applyFill="0" applyBorder="0" applyAlignment="0" applyProtection="0"/>
    <xf numFmtId="0" fontId="113" fillId="43" borderId="201" applyNumberFormat="0" applyAlignment="0" applyProtection="0"/>
    <xf numFmtId="0" fontId="113" fillId="43" borderId="241" applyNumberFormat="0" applyAlignment="0" applyProtection="0"/>
    <xf numFmtId="0" fontId="126" fillId="0" borderId="102" applyNumberFormat="0" applyFill="0" applyAlignment="0" applyProtection="0"/>
    <xf numFmtId="0" fontId="2" fillId="44" borderId="255" applyNumberFormat="0" applyAlignment="0" applyProtection="0"/>
    <xf numFmtId="0" fontId="126" fillId="0" borderId="115" applyNumberFormat="0" applyFill="0" applyAlignment="0" applyProtection="0"/>
    <xf numFmtId="0" fontId="119" fillId="0" borderId="180" applyNumberFormat="0" applyFill="0" applyAlignment="0" applyProtection="0"/>
    <xf numFmtId="0" fontId="2" fillId="44" borderId="152" applyNumberFormat="0" applyAlignment="0" applyProtection="0"/>
    <xf numFmtId="0" fontId="108" fillId="43" borderId="92" applyNumberFormat="0" applyAlignment="0" applyProtection="0"/>
    <xf numFmtId="0" fontId="119" fillId="0" borderId="175" applyNumberFormat="0" applyFill="0" applyAlignment="0" applyProtection="0"/>
    <xf numFmtId="0" fontId="126" fillId="0" borderId="336" applyNumberFormat="0" applyFill="0" applyAlignment="0" applyProtection="0"/>
    <xf numFmtId="0" fontId="116" fillId="59" borderId="188" applyNumberFormat="0" applyAlignment="0" applyProtection="0"/>
    <xf numFmtId="0" fontId="2" fillId="44" borderId="113" applyNumberFormat="0" applyAlignment="0" applyProtection="0"/>
    <xf numFmtId="0" fontId="2" fillId="63" borderId="152" applyNumberFormat="0" applyFont="0" applyAlignment="0" applyProtection="0"/>
    <xf numFmtId="0" fontId="108" fillId="43" borderId="273" applyNumberFormat="0" applyAlignment="0" applyProtection="0"/>
    <xf numFmtId="0" fontId="2" fillId="63" borderId="109" applyNumberFormat="0" applyFont="0" applyAlignment="0" applyProtection="0"/>
    <xf numFmtId="0" fontId="113" fillId="43" borderId="108" applyNumberFormat="0" applyAlignment="0" applyProtection="0"/>
    <xf numFmtId="0" fontId="119" fillId="0" borderId="250" applyNumberFormat="0" applyFill="0" applyAlignment="0" applyProtection="0"/>
    <xf numFmtId="0" fontId="108" fillId="43" borderId="333" applyNumberFormat="0" applyAlignment="0" applyProtection="0"/>
    <xf numFmtId="0" fontId="116" fillId="59" borderId="295" applyNumberFormat="0" applyAlignment="0" applyProtection="0"/>
    <xf numFmtId="0" fontId="119" fillId="0" borderId="291" applyNumberFormat="0" applyFill="0" applyAlignment="0" applyProtection="0"/>
    <xf numFmtId="0" fontId="2" fillId="63" borderId="158" applyNumberFormat="0" applyFont="0" applyAlignment="0" applyProtection="0"/>
    <xf numFmtId="0" fontId="2" fillId="63" borderId="242" applyNumberFormat="0" applyFont="0" applyAlignment="0" applyProtection="0"/>
    <xf numFmtId="0" fontId="2" fillId="44" borderId="135" applyNumberFormat="0" applyAlignment="0" applyProtection="0"/>
    <xf numFmtId="0" fontId="2" fillId="44" borderId="381" applyNumberFormat="0" applyAlignment="0" applyProtection="0"/>
    <xf numFmtId="0" fontId="116" fillId="59" borderId="105" applyNumberFormat="0" applyAlignment="0" applyProtection="0"/>
    <xf numFmtId="0" fontId="2" fillId="44" borderId="135" applyNumberFormat="0" applyAlignment="0" applyProtection="0"/>
    <xf numFmtId="0" fontId="2" fillId="44" borderId="120" applyNumberFormat="0" applyAlignment="0" applyProtection="0"/>
    <xf numFmtId="0" fontId="126" fillId="0" borderId="122" applyNumberFormat="0" applyFill="0" applyAlignment="0" applyProtection="0"/>
    <xf numFmtId="43" fontId="1" fillId="0" borderId="0" applyFont="0" applyFill="0" applyBorder="0" applyAlignment="0" applyProtection="0"/>
    <xf numFmtId="0" fontId="2" fillId="44" borderId="139" applyNumberFormat="0" applyAlignment="0" applyProtection="0"/>
    <xf numFmtId="0" fontId="119" fillId="0" borderId="199" applyNumberFormat="0" applyFill="0" applyAlignment="0" applyProtection="0"/>
    <xf numFmtId="0" fontId="2" fillId="44" borderId="139" applyNumberFormat="0" applyAlignment="0" applyProtection="0"/>
    <xf numFmtId="0" fontId="113" fillId="43" borderId="215" applyNumberFormat="0" applyAlignment="0" applyProtection="0"/>
    <xf numFmtId="0" fontId="2" fillId="44" borderId="221" applyNumberFormat="0" applyAlignment="0" applyProtection="0"/>
    <xf numFmtId="0" fontId="119" fillId="0" borderId="175" applyNumberFormat="0" applyFill="0" applyAlignment="0" applyProtection="0"/>
    <xf numFmtId="0" fontId="2" fillId="44" borderId="93" applyNumberFormat="0" applyAlignment="0" applyProtection="0"/>
    <xf numFmtId="0" fontId="2" fillId="44" borderId="197" applyNumberFormat="0" applyAlignment="0" applyProtection="0"/>
    <xf numFmtId="0" fontId="113" fillId="43" borderId="389" applyNumberFormat="0" applyAlignment="0" applyProtection="0"/>
    <xf numFmtId="0" fontId="119" fillId="0" borderId="102" applyNumberFormat="0" applyFill="0" applyAlignment="0" applyProtection="0"/>
    <xf numFmtId="0" fontId="113" fillId="43" borderId="134" applyNumberFormat="0" applyAlignment="0" applyProtection="0"/>
    <xf numFmtId="0" fontId="119" fillId="0" borderId="86" applyNumberFormat="0" applyFill="0" applyAlignment="0" applyProtection="0"/>
    <xf numFmtId="0" fontId="113" fillId="43" borderId="83" applyNumberFormat="0" applyAlignment="0" applyProtection="0"/>
    <xf numFmtId="0" fontId="126" fillId="0" borderId="392" applyNumberFormat="0" applyFill="0" applyAlignment="0" applyProtection="0"/>
    <xf numFmtId="0" fontId="108" fillId="43" borderId="208" applyNumberFormat="0" applyAlignment="0" applyProtection="0"/>
    <xf numFmtId="0" fontId="2" fillId="44" borderId="139" applyNumberFormat="0" applyAlignment="0" applyProtection="0"/>
    <xf numFmtId="0" fontId="2" fillId="44" borderId="289" applyNumberFormat="0" applyAlignment="0" applyProtection="0"/>
    <xf numFmtId="43" fontId="1" fillId="0" borderId="0" applyFont="0" applyFill="0" applyBorder="0" applyAlignment="0" applyProtection="0"/>
    <xf numFmtId="0" fontId="113" fillId="43" borderId="103" applyNumberFormat="0" applyAlignment="0" applyProtection="0"/>
    <xf numFmtId="43" fontId="1" fillId="0" borderId="0" applyFont="0" applyFill="0" applyBorder="0" applyAlignment="0" applyProtection="0"/>
    <xf numFmtId="0" fontId="2" fillId="44" borderId="113" applyNumberFormat="0" applyAlignment="0" applyProtection="0"/>
    <xf numFmtId="0" fontId="113" fillId="43" borderId="108" applyNumberFormat="0" applyAlignment="0" applyProtection="0"/>
    <xf numFmtId="0" fontId="2" fillId="44" borderId="262" applyNumberFormat="0" applyAlignment="0" applyProtection="0"/>
    <xf numFmtId="0" fontId="119" fillId="0" borderId="357" applyNumberFormat="0" applyFill="0" applyAlignment="0" applyProtection="0"/>
    <xf numFmtId="0" fontId="2" fillId="44" borderId="248" applyNumberFormat="0" applyAlignment="0" applyProtection="0"/>
    <xf numFmtId="0" fontId="119" fillId="0" borderId="309" applyNumberFormat="0" applyFill="0" applyAlignment="0" applyProtection="0"/>
    <xf numFmtId="0" fontId="2" fillId="44" borderId="158" applyNumberFormat="0" applyAlignment="0" applyProtection="0"/>
    <xf numFmtId="0" fontId="2" fillId="44" borderId="216" applyNumberFormat="0" applyAlignment="0" applyProtection="0"/>
    <xf numFmtId="0" fontId="113" fillId="43" borderId="83" applyNumberFormat="0" applyAlignment="0" applyProtection="0"/>
    <xf numFmtId="43" fontId="1" fillId="0" borderId="0" applyFont="0" applyFill="0" applyBorder="0" applyAlignment="0" applyProtection="0"/>
    <xf numFmtId="0" fontId="113" fillId="43" borderId="172" applyNumberFormat="0" applyAlignment="0" applyProtection="0"/>
    <xf numFmtId="0" fontId="2" fillId="63" borderId="242" applyNumberFormat="0" applyFont="0" applyAlignment="0" applyProtection="0"/>
    <xf numFmtId="0" fontId="113" fillId="43" borderId="88" applyNumberFormat="0" applyAlignment="0" applyProtection="0"/>
    <xf numFmtId="0" fontId="2" fillId="44" borderId="93" applyNumberFormat="0" applyAlignment="0" applyProtection="0"/>
    <xf numFmtId="0" fontId="116" fillId="59" borderId="101" applyNumberFormat="0" applyAlignment="0" applyProtection="0"/>
    <xf numFmtId="0" fontId="113" fillId="43" borderId="333" applyNumberFormat="0" applyAlignment="0" applyProtection="0"/>
    <xf numFmtId="0" fontId="2" fillId="44" borderId="164" applyNumberFormat="0" applyAlignment="0" applyProtection="0"/>
    <xf numFmtId="0" fontId="119" fillId="0" borderId="194" applyNumberFormat="0" applyFill="0" applyAlignment="0" applyProtection="0"/>
    <xf numFmtId="0" fontId="108" fillId="43" borderId="83" applyNumberFormat="0" applyAlignment="0" applyProtection="0"/>
    <xf numFmtId="0" fontId="113" fillId="43" borderId="315" applyNumberFormat="0" applyAlignment="0" applyProtection="0"/>
    <xf numFmtId="0" fontId="126" fillId="0" borderId="271" applyNumberFormat="0" applyFill="0" applyAlignment="0" applyProtection="0"/>
    <xf numFmtId="0" fontId="2" fillId="44" borderId="104" applyNumberFormat="0" applyAlignment="0" applyProtection="0"/>
    <xf numFmtId="0" fontId="108" fillId="43" borderId="163" applyNumberFormat="0" applyAlignment="0" applyProtection="0"/>
    <xf numFmtId="0" fontId="2" fillId="63" borderId="347" applyNumberFormat="0" applyFont="0" applyAlignment="0" applyProtection="0"/>
    <xf numFmtId="0" fontId="2" fillId="44" borderId="178" applyNumberFormat="0" applyAlignment="0" applyProtection="0"/>
    <xf numFmtId="0" fontId="119" fillId="0" borderId="204" applyNumberFormat="0" applyFill="0" applyAlignment="0" applyProtection="0"/>
    <xf numFmtId="0" fontId="2" fillId="44" borderId="127" applyNumberFormat="0" applyAlignment="0" applyProtection="0"/>
    <xf numFmtId="0" fontId="108" fillId="43" borderId="167" applyNumberFormat="0" applyAlignment="0" applyProtection="0"/>
    <xf numFmtId="0" fontId="2" fillId="44" borderId="89" applyNumberFormat="0" applyAlignment="0" applyProtection="0"/>
    <xf numFmtId="0" fontId="2" fillId="44" borderId="178" applyNumberFormat="0" applyAlignment="0" applyProtection="0"/>
    <xf numFmtId="0" fontId="113" fillId="43" borderId="261" applyNumberFormat="0" applyAlignment="0" applyProtection="0"/>
    <xf numFmtId="0" fontId="2" fillId="44" borderId="109" applyNumberFormat="0" applyAlignment="0" applyProtection="0"/>
    <xf numFmtId="0" fontId="2" fillId="44" borderId="109" applyNumberFormat="0" applyAlignment="0" applyProtection="0"/>
    <xf numFmtId="0" fontId="106" fillId="59" borderId="288" applyNumberFormat="0" applyAlignment="0" applyProtection="0"/>
    <xf numFmtId="0" fontId="126" fillId="0" borderId="189" applyNumberFormat="0" applyFill="0" applyAlignment="0" applyProtection="0"/>
    <xf numFmtId="0" fontId="2" fillId="44" borderId="307" applyNumberFormat="0" applyAlignment="0" applyProtection="0"/>
    <xf numFmtId="0" fontId="2" fillId="44" borderId="381" applyNumberFormat="0" applyAlignment="0" applyProtection="0"/>
    <xf numFmtId="0" fontId="2" fillId="44" borderId="109" applyNumberFormat="0" applyAlignment="0" applyProtection="0"/>
    <xf numFmtId="0" fontId="2" fillId="44" borderId="152" applyNumberFormat="0" applyAlignment="0" applyProtection="0"/>
    <xf numFmtId="43" fontId="1" fillId="0" borderId="0" applyFont="0" applyFill="0" applyBorder="0" applyAlignment="0" applyProtection="0"/>
    <xf numFmtId="0" fontId="2" fillId="63" borderId="221" applyNumberFormat="0" applyFont="0" applyAlignment="0" applyProtection="0"/>
    <xf numFmtId="0" fontId="116" fillId="59" borderId="110" applyNumberFormat="0" applyAlignment="0" applyProtection="0"/>
    <xf numFmtId="0" fontId="2" fillId="63" borderId="139" applyNumberFormat="0" applyFont="0" applyAlignment="0" applyProtection="0"/>
    <xf numFmtId="0" fontId="113" fillId="43" borderId="92" applyNumberFormat="0" applyAlignment="0" applyProtection="0"/>
    <xf numFmtId="0" fontId="2" fillId="44" borderId="158" applyNumberFormat="0" applyAlignment="0" applyProtection="0"/>
    <xf numFmtId="0" fontId="126" fillId="0" borderId="211" applyNumberFormat="0" applyFill="0" applyAlignment="0" applyProtection="0"/>
    <xf numFmtId="0" fontId="119" fillId="0" borderId="11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43" borderId="138" applyNumberFormat="0" applyAlignment="0" applyProtection="0"/>
    <xf numFmtId="0" fontId="108" fillId="43" borderId="119" applyNumberFormat="0" applyAlignment="0" applyProtection="0"/>
    <xf numFmtId="0" fontId="113" fillId="43" borderId="288" applyNumberFormat="0" applyAlignment="0" applyProtection="0"/>
    <xf numFmtId="0" fontId="2" fillId="63" borderId="187" applyNumberFormat="0" applyFont="0" applyAlignment="0" applyProtection="0"/>
    <xf numFmtId="0" fontId="2" fillId="44" borderId="173" applyNumberFormat="0" applyAlignment="0" applyProtection="0"/>
    <xf numFmtId="0" fontId="119" fillId="0" borderId="184" applyNumberFormat="0" applyFill="0" applyAlignment="0" applyProtection="0"/>
    <xf numFmtId="0" fontId="2" fillId="44" borderId="347" applyNumberFormat="0" applyAlignment="0" applyProtection="0"/>
    <xf numFmtId="0" fontId="106" fillId="59" borderId="234" applyNumberFormat="0" applyAlignment="0" applyProtection="0"/>
    <xf numFmtId="0" fontId="2" fillId="44" borderId="109" applyNumberFormat="0" applyAlignment="0" applyProtection="0"/>
    <xf numFmtId="0" fontId="119" fillId="0" borderId="160" applyNumberFormat="0" applyFill="0" applyAlignment="0" applyProtection="0"/>
    <xf numFmtId="0" fontId="2" fillId="44" borderId="202" applyNumberFormat="0" applyAlignment="0" applyProtection="0"/>
    <xf numFmtId="0" fontId="108" fillId="43" borderId="181" applyNumberFormat="0" applyAlignment="0" applyProtection="0"/>
    <xf numFmtId="43" fontId="1" fillId="0" borderId="0" applyFont="0" applyFill="0" applyBorder="0" applyAlignment="0" applyProtection="0"/>
    <xf numFmtId="0" fontId="116" fillId="59" borderId="391" applyNumberFormat="0" applyAlignment="0" applyProtection="0"/>
    <xf numFmtId="0" fontId="2" fillId="63" borderId="192" applyNumberFormat="0" applyFont="0" applyAlignment="0" applyProtection="0"/>
    <xf numFmtId="0" fontId="106" fillId="59" borderId="108" applyNumberFormat="0" applyAlignment="0" applyProtection="0"/>
    <xf numFmtId="0" fontId="113" fillId="43" borderId="119" applyNumberFormat="0" applyAlignment="0" applyProtection="0"/>
    <xf numFmtId="0" fontId="2" fillId="63" borderId="281" applyNumberFormat="0" applyFont="0" applyAlignment="0" applyProtection="0"/>
    <xf numFmtId="43" fontId="1" fillId="0" borderId="0" applyFont="0" applyFill="0" applyBorder="0" applyAlignment="0" applyProtection="0"/>
    <xf numFmtId="0" fontId="2" fillId="44" borderId="168" applyNumberFormat="0" applyAlignment="0" applyProtection="0"/>
    <xf numFmtId="0" fontId="2" fillId="44" borderId="289" applyNumberFormat="0" applyAlignment="0" applyProtection="0"/>
    <xf numFmtId="0" fontId="113" fillId="43" borderId="306" applyNumberFormat="0" applyAlignment="0" applyProtection="0"/>
    <xf numFmtId="0" fontId="2" fillId="44" borderId="178" applyNumberFormat="0" applyAlignment="0" applyProtection="0"/>
    <xf numFmtId="0" fontId="119" fillId="0" borderId="166" applyNumberFormat="0" applyFill="0" applyAlignment="0" applyProtection="0"/>
    <xf numFmtId="0" fontId="113" fillId="43" borderId="324" applyNumberFormat="0" applyAlignment="0" applyProtection="0"/>
    <xf numFmtId="0" fontId="126" fillId="0" borderId="250" applyNumberFormat="0" applyFill="0" applyAlignment="0" applyProtection="0"/>
    <xf numFmtId="0" fontId="2" fillId="63" borderId="390" applyNumberFormat="0" applyFont="0" applyAlignment="0" applyProtection="0"/>
    <xf numFmtId="0" fontId="113" fillId="43" borderId="145" applyNumberFormat="0" applyAlignment="0" applyProtection="0"/>
    <xf numFmtId="0" fontId="2" fillId="44" borderId="182" applyNumberFormat="0" applyAlignment="0" applyProtection="0"/>
    <xf numFmtId="0" fontId="2" fillId="44" borderId="274" applyNumberFormat="0" applyAlignment="0" applyProtection="0"/>
    <xf numFmtId="0" fontId="2" fillId="63" borderId="248" applyNumberFormat="0" applyFont="0" applyAlignment="0" applyProtection="0"/>
    <xf numFmtId="0" fontId="116" fillId="59" borderId="193" applyNumberFormat="0" applyAlignment="0" applyProtection="0"/>
    <xf numFmtId="0" fontId="2" fillId="63" borderId="316" applyNumberFormat="0" applyFont="0" applyAlignment="0" applyProtection="0"/>
    <xf numFmtId="0" fontId="119" fillId="0" borderId="244" applyNumberFormat="0" applyFill="0" applyAlignment="0" applyProtection="0"/>
    <xf numFmtId="0" fontId="2" fillId="44" borderId="289" applyNumberFormat="0" applyAlignment="0" applyProtection="0"/>
    <xf numFmtId="0" fontId="2" fillId="44" borderId="135" applyNumberFormat="0" applyAlignment="0" applyProtection="0"/>
    <xf numFmtId="0" fontId="2" fillId="63" borderId="120" applyNumberFormat="0" applyFont="0" applyAlignment="0" applyProtection="0"/>
    <xf numFmtId="0" fontId="126" fillId="0" borderId="276" applyNumberFormat="0" applyFill="0" applyAlignment="0" applyProtection="0"/>
    <xf numFmtId="0" fontId="106" fillId="59" borderId="273" applyNumberFormat="0" applyAlignment="0" applyProtection="0"/>
    <xf numFmtId="0" fontId="2" fillId="44" borderId="197" applyNumberFormat="0" applyAlignment="0" applyProtection="0"/>
    <xf numFmtId="0" fontId="116" fillId="59" borderId="159" applyNumberFormat="0" applyAlignment="0" applyProtection="0"/>
    <xf numFmtId="0" fontId="2" fillId="63" borderId="325" applyNumberFormat="0" applyFont="0" applyAlignment="0" applyProtection="0"/>
    <xf numFmtId="0" fontId="2" fillId="44" borderId="334" applyNumberFormat="0" applyAlignment="0" applyProtection="0"/>
    <xf numFmtId="0" fontId="2" fillId="44" borderId="197" applyNumberFormat="0" applyAlignment="0" applyProtection="0"/>
    <xf numFmtId="0" fontId="2" fillId="44" borderId="289" applyNumberFormat="0" applyAlignment="0" applyProtection="0"/>
    <xf numFmtId="0" fontId="2" fillId="44" borderId="269" applyNumberFormat="0" applyAlignment="0" applyProtection="0"/>
    <xf numFmtId="0" fontId="113" fillId="43" borderId="293" applyNumberFormat="0" applyAlignment="0" applyProtection="0"/>
    <xf numFmtId="0" fontId="2" fillId="44" borderId="355" applyNumberFormat="0" applyAlignment="0" applyProtection="0"/>
    <xf numFmtId="0" fontId="119" fillId="0" borderId="184" applyNumberFormat="0" applyFill="0" applyAlignment="0" applyProtection="0"/>
    <xf numFmtId="0" fontId="2" fillId="44" borderId="182" applyNumberFormat="0" applyAlignment="0" applyProtection="0"/>
    <xf numFmtId="0" fontId="2" fillId="63" borderId="342" applyNumberFormat="0" applyFont="0" applyAlignment="0" applyProtection="0"/>
    <xf numFmtId="0" fontId="106" fillId="59" borderId="247" applyNumberFormat="0" applyAlignment="0" applyProtection="0"/>
    <xf numFmtId="0" fontId="119" fillId="0" borderId="194" applyNumberFormat="0" applyFill="0" applyAlignment="0" applyProtection="0"/>
    <xf numFmtId="0" fontId="106" fillId="59" borderId="191" applyNumberFormat="0" applyAlignment="0" applyProtection="0"/>
    <xf numFmtId="0" fontId="2" fillId="44" borderId="135" applyNumberFormat="0" applyAlignment="0" applyProtection="0"/>
    <xf numFmtId="0" fontId="108" fillId="43" borderId="268" applyNumberFormat="0" applyAlignment="0" applyProtection="0"/>
    <xf numFmtId="0" fontId="2" fillId="44" borderId="178" applyNumberFormat="0" applyAlignment="0" applyProtection="0"/>
    <xf numFmtId="0" fontId="2" fillId="44" borderId="168" applyNumberFormat="0" applyAlignment="0" applyProtection="0"/>
    <xf numFmtId="0" fontId="2" fillId="44" borderId="202" applyNumberFormat="0" applyAlignment="0" applyProtection="0"/>
    <xf numFmtId="0" fontId="2" fillId="63" borderId="269" applyNumberFormat="0" applyFont="0" applyAlignment="0" applyProtection="0"/>
    <xf numFmtId="0" fontId="126" fillId="0" borderId="160" applyNumberFormat="0" applyFill="0" applyAlignment="0" applyProtection="0"/>
    <xf numFmtId="0" fontId="2" fillId="44" borderId="269" applyNumberFormat="0" applyAlignment="0" applyProtection="0"/>
    <xf numFmtId="0" fontId="2" fillId="44" borderId="274" applyNumberFormat="0" applyAlignment="0" applyProtection="0"/>
    <xf numFmtId="0" fontId="2" fillId="44" borderId="316" applyNumberFormat="0" applyAlignment="0" applyProtection="0"/>
    <xf numFmtId="0" fontId="2" fillId="44" borderId="197" applyNumberFormat="0" applyAlignment="0" applyProtection="0"/>
    <xf numFmtId="0" fontId="113" fillId="43" borderId="220" applyNumberFormat="0" applyAlignment="0" applyProtection="0"/>
    <xf numFmtId="0" fontId="119" fillId="0" borderId="283" applyNumberFormat="0" applyFill="0" applyAlignment="0" applyProtection="0"/>
    <xf numFmtId="0" fontId="2" fillId="44" borderId="173" applyNumberFormat="0" applyAlignment="0" applyProtection="0"/>
    <xf numFmtId="0" fontId="113" fillId="43" borderId="191" applyNumberFormat="0" applyAlignment="0" applyProtection="0"/>
    <xf numFmtId="0" fontId="113" fillId="43" borderId="186" applyNumberFormat="0" applyAlignment="0" applyProtection="0"/>
    <xf numFmtId="0" fontId="119" fillId="0" borderId="392" applyNumberFormat="0" applyFill="0" applyAlignment="0" applyProtection="0"/>
    <xf numFmtId="0" fontId="116" fillId="59" borderId="153" applyNumberFormat="0" applyAlignment="0" applyProtection="0"/>
    <xf numFmtId="43" fontId="1" fillId="0" borderId="0" applyFont="0" applyFill="0" applyBorder="0" applyAlignment="0" applyProtection="0"/>
    <xf numFmtId="0" fontId="116" fillId="59" borderId="263" applyNumberFormat="0" applyAlignment="0" applyProtection="0"/>
    <xf numFmtId="0" fontId="2" fillId="44" borderId="173" applyNumberFormat="0" applyAlignment="0" applyProtection="0"/>
    <xf numFmtId="0" fontId="119" fillId="0" borderId="257" applyNumberFormat="0" applyFill="0" applyAlignment="0" applyProtection="0"/>
    <xf numFmtId="0" fontId="2" fillId="63" borderId="182" applyNumberFormat="0" applyFont="0" applyAlignment="0" applyProtection="0"/>
    <xf numFmtId="0" fontId="2" fillId="44" borderId="274" applyNumberFormat="0" applyAlignment="0" applyProtection="0"/>
    <xf numFmtId="0" fontId="108" fillId="43" borderId="220" applyNumberFormat="0" applyAlignment="0" applyProtection="0"/>
    <xf numFmtId="0" fontId="2" fillId="63" borderId="363" applyNumberFormat="0" applyFont="0" applyAlignment="0" applyProtection="0"/>
    <xf numFmtId="0" fontId="126" fillId="0" borderId="223" applyNumberFormat="0" applyFill="0" applyAlignment="0" applyProtection="0"/>
    <xf numFmtId="0" fontId="2" fillId="44" borderId="370" applyNumberFormat="0" applyAlignment="0" applyProtection="0"/>
    <xf numFmtId="43" fontId="1" fillId="0" borderId="0" applyFont="0" applyFill="0" applyBorder="0" applyAlignment="0" applyProtection="0"/>
    <xf numFmtId="0" fontId="119" fillId="0" borderId="170" applyNumberFormat="0" applyFill="0" applyAlignment="0" applyProtection="0"/>
    <xf numFmtId="0" fontId="2" fillId="63" borderId="216" applyNumberFormat="0" applyFont="0" applyAlignment="0" applyProtection="0"/>
    <xf numFmtId="0" fontId="119" fillId="0" borderId="154" applyNumberFormat="0" applyFill="0" applyAlignment="0" applyProtection="0"/>
    <xf numFmtId="0" fontId="2" fillId="44" borderId="355" applyNumberFormat="0" applyAlignment="0" applyProtection="0"/>
    <xf numFmtId="0" fontId="2" fillId="63" borderId="370" applyNumberFormat="0" applyFont="0" applyAlignment="0" applyProtection="0"/>
    <xf numFmtId="0" fontId="2" fillId="44" borderId="370" applyNumberFormat="0" applyAlignment="0" applyProtection="0"/>
    <xf numFmtId="0" fontId="126" fillId="0" borderId="244" applyNumberFormat="0" applyFill="0" applyAlignment="0" applyProtection="0"/>
    <xf numFmtId="0" fontId="2" fillId="44" borderId="281" applyNumberFormat="0" applyAlignment="0" applyProtection="0"/>
    <xf numFmtId="0" fontId="2" fillId="44" borderId="221" applyNumberFormat="0" applyAlignment="0" applyProtection="0"/>
    <xf numFmtId="0" fontId="2" fillId="44" borderId="316" applyNumberFormat="0" applyAlignment="0" applyProtection="0"/>
    <xf numFmtId="0" fontId="113" fillId="43" borderId="369" applyNumberFormat="0" applyAlignment="0" applyProtection="0"/>
    <xf numFmtId="0" fontId="116" fillId="59" borderId="243" applyNumberFormat="0" applyAlignment="0" applyProtection="0"/>
    <xf numFmtId="0" fontId="108" fillId="43" borderId="172" applyNumberFormat="0" applyAlignment="0" applyProtection="0"/>
    <xf numFmtId="0" fontId="106" fillId="59" borderId="306" applyNumberFormat="0" applyAlignment="0" applyProtection="0"/>
    <xf numFmtId="0" fontId="2" fillId="44" borderId="281" applyNumberFormat="0" applyAlignment="0" applyProtection="0"/>
    <xf numFmtId="0" fontId="106" fillId="59" borderId="215" applyNumberFormat="0" applyAlignment="0" applyProtection="0"/>
    <xf numFmtId="0" fontId="2" fillId="63" borderId="192" applyNumberFormat="0" applyFont="0" applyAlignment="0" applyProtection="0"/>
    <xf numFmtId="0" fontId="2" fillId="44" borderId="235" applyNumberFormat="0" applyAlignment="0" applyProtection="0"/>
    <xf numFmtId="0" fontId="2" fillId="44" borderId="187" applyNumberFormat="0" applyAlignment="0" applyProtection="0"/>
    <xf numFmtId="0" fontId="113" fillId="43" borderId="273" applyNumberFormat="0" applyAlignment="0" applyProtection="0"/>
    <xf numFmtId="0" fontId="2" fillId="44" borderId="202" applyNumberFormat="0" applyAlignment="0" applyProtection="0"/>
    <xf numFmtId="0" fontId="2" fillId="44" borderId="192" applyNumberFormat="0" applyAlignment="0" applyProtection="0"/>
    <xf numFmtId="0" fontId="2" fillId="44" borderId="227" applyNumberFormat="0" applyAlignment="0" applyProtection="0"/>
    <xf numFmtId="0" fontId="113" fillId="43" borderId="247" applyNumberFormat="0" applyAlignment="0" applyProtection="0"/>
    <xf numFmtId="0" fontId="2" fillId="44" borderId="221" applyNumberFormat="0" applyAlignment="0" applyProtection="0"/>
    <xf numFmtId="43" fontId="1" fillId="0" borderId="0" applyFont="0" applyFill="0" applyBorder="0" applyAlignment="0" applyProtection="0"/>
    <xf numFmtId="0" fontId="2" fillId="44" borderId="221" applyNumberFormat="0" applyAlignment="0" applyProtection="0"/>
    <xf numFmtId="0" fontId="108" fillId="43" borderId="226" applyNumberFormat="0" applyAlignment="0" applyProtection="0"/>
    <xf numFmtId="0" fontId="2" fillId="63" borderId="355" applyNumberFormat="0" applyFont="0" applyAlignment="0" applyProtection="0"/>
    <xf numFmtId="0" fontId="116" fillId="59" borderId="210" applyNumberFormat="0" applyAlignment="0" applyProtection="0"/>
    <xf numFmtId="0" fontId="2" fillId="44" borderId="248" applyNumberFormat="0" applyAlignment="0" applyProtection="0"/>
    <xf numFmtId="0" fontId="119" fillId="0" borderId="336" applyNumberFormat="0" applyFill="0" applyAlignment="0" applyProtection="0"/>
    <xf numFmtId="0" fontId="2" fillId="44" borderId="235" applyNumberFormat="0" applyAlignment="0" applyProtection="0"/>
    <xf numFmtId="43" fontId="1" fillId="0" borderId="0" applyFont="0" applyFill="0" applyBorder="0" applyAlignment="0" applyProtection="0"/>
    <xf numFmtId="0" fontId="2" fillId="44" borderId="255" applyNumberFormat="0" applyAlignment="0" applyProtection="0"/>
    <xf numFmtId="43" fontId="1" fillId="0" borderId="0" applyFont="0" applyFill="0" applyBorder="0" applyAlignment="0" applyProtection="0"/>
    <xf numFmtId="0" fontId="126" fillId="0" borderId="257" applyNumberFormat="0" applyFill="0" applyAlignment="0" applyProtection="0"/>
    <xf numFmtId="0" fontId="108" fillId="43" borderId="254" applyNumberFormat="0" applyAlignment="0" applyProtection="0"/>
    <xf numFmtId="0" fontId="119" fillId="0" borderId="218" applyNumberFormat="0" applyFill="0" applyAlignment="0" applyProtection="0"/>
    <xf numFmtId="0" fontId="108" fillId="43" borderId="241" applyNumberFormat="0" applyAlignment="0" applyProtection="0"/>
    <xf numFmtId="43" fontId="1" fillId="0" borderId="0" applyFont="0" applyFill="0" applyBorder="0" applyAlignment="0" applyProtection="0"/>
    <xf numFmtId="0" fontId="119" fillId="0" borderId="271" applyNumberFormat="0" applyFill="0" applyAlignment="0" applyProtection="0"/>
    <xf numFmtId="0" fontId="106" fillId="59" borderId="389" applyNumberFormat="0" applyAlignment="0" applyProtection="0"/>
    <xf numFmtId="0" fontId="119" fillId="0" borderId="229" applyNumberFormat="0" applyFill="0" applyAlignment="0" applyProtection="0"/>
    <xf numFmtId="0" fontId="2" fillId="44" borderId="235" applyNumberFormat="0" applyAlignment="0" applyProtection="0"/>
    <xf numFmtId="0" fontId="126" fillId="0" borderId="291" applyNumberFormat="0" applyFill="0" applyAlignment="0" applyProtection="0"/>
    <xf numFmtId="0" fontId="119" fillId="0" borderId="327" applyNumberFormat="0" applyFill="0" applyAlignment="0" applyProtection="0"/>
    <xf numFmtId="0" fontId="119" fillId="0" borderId="383" applyNumberFormat="0" applyFill="0" applyAlignment="0" applyProtection="0"/>
    <xf numFmtId="0" fontId="2" fillId="44" borderId="294" applyNumberFormat="0" applyAlignment="0" applyProtection="0"/>
    <xf numFmtId="0" fontId="2" fillId="44" borderId="334" applyNumberFormat="0" applyAlignment="0" applyProtection="0"/>
    <xf numFmtId="0" fontId="2" fillId="44" borderId="294" applyNumberFormat="0" applyAlignment="0" applyProtection="0"/>
    <xf numFmtId="0" fontId="2" fillId="63" borderId="202" applyNumberFormat="0" applyFont="0" applyAlignment="0" applyProtection="0"/>
    <xf numFmtId="0" fontId="2" fillId="44" borderId="363" applyNumberFormat="0" applyAlignment="0" applyProtection="0"/>
    <xf numFmtId="43" fontId="1" fillId="0" borderId="0" applyFont="0" applyFill="0" applyBorder="0" applyAlignment="0" applyProtection="0"/>
    <xf numFmtId="0" fontId="2" fillId="44" borderId="370" applyNumberFormat="0" applyAlignment="0" applyProtection="0"/>
    <xf numFmtId="0" fontId="113" fillId="43" borderId="354" applyNumberFormat="0" applyAlignment="0" applyProtection="0"/>
    <xf numFmtId="43" fontId="1" fillId="0" borderId="0" applyFont="0" applyFill="0" applyBorder="0" applyAlignment="0" applyProtection="0"/>
    <xf numFmtId="0" fontId="119" fillId="0" borderId="264" applyNumberFormat="0" applyFill="0" applyAlignment="0" applyProtection="0"/>
    <xf numFmtId="43" fontId="1" fillId="0" borderId="0" applyFont="0" applyFill="0" applyBorder="0" applyAlignment="0" applyProtection="0"/>
    <xf numFmtId="0" fontId="2" fillId="44" borderId="289" applyNumberFormat="0" applyAlignment="0" applyProtection="0"/>
    <xf numFmtId="0" fontId="113" fillId="43" borderId="315" applyNumberFormat="0" applyAlignment="0" applyProtection="0"/>
    <xf numFmtId="0" fontId="116" fillId="59" borderId="270" applyNumberFormat="0" applyAlignment="0" applyProtection="0"/>
    <xf numFmtId="0" fontId="119" fillId="0" borderId="365" applyNumberFormat="0" applyFill="0" applyAlignment="0" applyProtection="0"/>
    <xf numFmtId="0" fontId="108" fillId="43" borderId="362" applyNumberFormat="0" applyAlignment="0" applyProtection="0"/>
    <xf numFmtId="0" fontId="2" fillId="44" borderId="255" applyNumberFormat="0" applyAlignment="0" applyProtection="0"/>
    <xf numFmtId="0" fontId="108" fillId="43" borderId="389" applyNumberFormat="0" applyAlignment="0" applyProtection="0"/>
    <xf numFmtId="0" fontId="126" fillId="0" borderId="237" applyNumberFormat="0" applyFill="0" applyAlignment="0" applyProtection="0"/>
    <xf numFmtId="0" fontId="2" fillId="44" borderId="235" applyNumberFormat="0" applyAlignment="0" applyProtection="0"/>
    <xf numFmtId="0" fontId="113" fillId="43" borderId="341" applyNumberFormat="0" applyAlignment="0" applyProtection="0"/>
    <xf numFmtId="0" fontId="113" fillId="43" borderId="369" applyNumberFormat="0" applyAlignment="0" applyProtection="0"/>
    <xf numFmtId="0" fontId="119" fillId="0" borderId="344" applyNumberFormat="0" applyFill="0" applyAlignment="0" applyProtection="0"/>
    <xf numFmtId="0" fontId="2" fillId="44" borderId="325" applyNumberFormat="0" applyAlignment="0" applyProtection="0"/>
    <xf numFmtId="0" fontId="2" fillId="63" borderId="307" applyNumberFormat="0" applyFont="0" applyAlignment="0" applyProtection="0"/>
    <xf numFmtId="0" fontId="119" fillId="0" borderId="372" applyNumberFormat="0" applyFill="0" applyAlignment="0" applyProtection="0"/>
    <xf numFmtId="43" fontId="1" fillId="0" borderId="0" applyFont="0" applyFill="0" applyBorder="0" applyAlignment="0" applyProtection="0"/>
    <xf numFmtId="0" fontId="2" fillId="44" borderId="342" applyNumberFormat="0" applyAlignment="0" applyProtection="0"/>
    <xf numFmtId="0" fontId="2" fillId="44" borderId="334" applyNumberFormat="0" applyAlignment="0" applyProtection="0"/>
    <xf numFmtId="0" fontId="2" fillId="44" borderId="289" applyNumberFormat="0" applyAlignment="0" applyProtection="0"/>
    <xf numFmtId="0" fontId="2" fillId="63" borderId="307" applyNumberFormat="0" applyFont="0" applyAlignment="0" applyProtection="0"/>
    <xf numFmtId="0" fontId="2" fillId="44" borderId="281" applyNumberFormat="0" applyAlignment="0" applyProtection="0"/>
    <xf numFmtId="0" fontId="2" fillId="63" borderId="289" applyNumberFormat="0" applyFont="0" applyAlignment="0" applyProtection="0"/>
    <xf numFmtId="0" fontId="126" fillId="0" borderId="349" applyNumberFormat="0" applyFill="0" applyAlignment="0" applyProtection="0"/>
    <xf numFmtId="0" fontId="2" fillId="44" borderId="370" applyNumberFormat="0" applyAlignment="0" applyProtection="0"/>
    <xf numFmtId="0" fontId="119" fillId="0" borderId="327" applyNumberFormat="0" applyFill="0" applyAlignment="0" applyProtection="0"/>
    <xf numFmtId="0" fontId="2" fillId="44" borderId="316" applyNumberFormat="0" applyAlignment="0" applyProtection="0"/>
    <xf numFmtId="0" fontId="2" fillId="44" borderId="316" applyNumberFormat="0" applyAlignment="0" applyProtection="0"/>
    <xf numFmtId="0" fontId="2" fillId="44" borderId="347" applyNumberFormat="0" applyAlignment="0" applyProtection="0"/>
    <xf numFmtId="0" fontId="126" fillId="0" borderId="383" applyNumberFormat="0" applyFill="0" applyAlignment="0" applyProtection="0"/>
    <xf numFmtId="0" fontId="119" fillId="0" borderId="372" applyNumberFormat="0" applyFill="0" applyAlignment="0" applyProtection="0"/>
    <xf numFmtId="0" fontId="2" fillId="44" borderId="294" applyNumberFormat="0" applyAlignment="0" applyProtection="0"/>
    <xf numFmtId="43" fontId="1" fillId="0" borderId="0" applyFont="0" applyFill="0" applyBorder="0" applyAlignment="0" applyProtection="0"/>
    <xf numFmtId="0" fontId="2" fillId="63" borderId="347" applyNumberFormat="0" applyFont="0" applyAlignment="0" applyProtection="0"/>
    <xf numFmtId="0" fontId="2" fillId="63" borderId="325" applyNumberFormat="0" applyFont="0" applyAlignment="0" applyProtection="0"/>
    <xf numFmtId="0" fontId="2" fillId="44" borderId="390" applyNumberFormat="0" applyAlignment="0" applyProtection="0"/>
    <xf numFmtId="0" fontId="106" fillId="59" borderId="341" applyNumberFormat="0" applyAlignment="0" applyProtection="0"/>
    <xf numFmtId="0" fontId="2" fillId="44" borderId="325" applyNumberFormat="0" applyAlignment="0" applyProtection="0"/>
    <xf numFmtId="0" fontId="2" fillId="63" borderId="334" applyNumberFormat="0" applyFont="0" applyAlignment="0" applyProtection="0"/>
    <xf numFmtId="0" fontId="126" fillId="0" borderId="318" applyNumberFormat="0" applyFill="0" applyAlignment="0" applyProtection="0"/>
    <xf numFmtId="0" fontId="108" fillId="43" borderId="341" applyNumberFormat="0" applyAlignment="0" applyProtection="0"/>
    <xf numFmtId="0" fontId="2" fillId="44" borderId="307" applyNumberFormat="0" applyAlignment="0" applyProtection="0"/>
    <xf numFmtId="0" fontId="119" fillId="0" borderId="349" applyNumberFormat="0" applyFill="0" applyAlignment="0" applyProtection="0"/>
    <xf numFmtId="0" fontId="113" fillId="43" borderId="389" applyNumberFormat="0" applyAlignment="0" applyProtection="0"/>
    <xf numFmtId="0" fontId="2" fillId="44" borderId="390" applyNumberFormat="0" applyAlignment="0" applyProtection="0"/>
    <xf numFmtId="0" fontId="2" fillId="44" borderId="325" applyNumberFormat="0" applyAlignment="0" applyProtection="0"/>
    <xf numFmtId="0" fontId="2" fillId="44" borderId="325" applyNumberFormat="0" applyAlignment="0" applyProtection="0"/>
    <xf numFmtId="43" fontId="1" fillId="0" borderId="0" applyFont="0" applyFill="0" applyBorder="0" applyAlignment="0" applyProtection="0"/>
    <xf numFmtId="0" fontId="2" fillId="44" borderId="307" applyNumberFormat="0" applyAlignment="0" applyProtection="0"/>
    <xf numFmtId="0" fontId="2" fillId="44" borderId="316" applyNumberFormat="0" applyAlignment="0" applyProtection="0"/>
    <xf numFmtId="43" fontId="1" fillId="0" borderId="0" applyFont="0" applyFill="0" applyBorder="0" applyAlignment="0" applyProtection="0"/>
    <xf numFmtId="0" fontId="119" fillId="0" borderId="336" applyNumberFormat="0" applyFill="0" applyAlignment="0" applyProtection="0"/>
    <xf numFmtId="0" fontId="2" fillId="44" borderId="334" applyNumberFormat="0" applyAlignment="0" applyProtection="0"/>
    <xf numFmtId="0" fontId="2" fillId="44" borderId="347" applyNumberFormat="0" applyAlignment="0" applyProtection="0"/>
    <xf numFmtId="0" fontId="108" fillId="43" borderId="380" applyNumberFormat="0" applyAlignment="0" applyProtection="0"/>
    <xf numFmtId="0" fontId="2" fillId="44" borderId="342" applyNumberFormat="0" applyAlignment="0" applyProtection="0"/>
    <xf numFmtId="0" fontId="108" fillId="43" borderId="346" applyNumberFormat="0" applyAlignment="0" applyProtection="0"/>
    <xf numFmtId="0" fontId="113" fillId="43" borderId="380" applyNumberFormat="0" applyAlignment="0" applyProtection="0"/>
    <xf numFmtId="43" fontId="1" fillId="0" borderId="0" applyFont="0" applyFill="0" applyBorder="0" applyAlignment="0" applyProtection="0"/>
    <xf numFmtId="0" fontId="106" fillId="59" borderId="324" applyNumberFormat="0" applyAlignment="0" applyProtection="0"/>
    <xf numFmtId="0" fontId="2" fillId="63" borderId="381" applyNumberFormat="0" applyFont="0" applyAlignment="0" applyProtection="0"/>
    <xf numFmtId="0" fontId="113" fillId="43" borderId="362" applyNumberFormat="0" applyAlignment="0" applyProtection="0"/>
    <xf numFmtId="0" fontId="108" fillId="43" borderId="369" applyNumberFormat="0" applyAlignment="0" applyProtection="0"/>
    <xf numFmtId="0" fontId="106" fillId="59" borderId="354" applyNumberFormat="0" applyAlignment="0" applyProtection="0"/>
    <xf numFmtId="43" fontId="1" fillId="0" borderId="0" applyFont="0" applyFill="0" applyBorder="0" applyAlignment="0" applyProtection="0"/>
    <xf numFmtId="0" fontId="119" fillId="0" borderId="357" applyNumberFormat="0" applyFill="0" applyAlignment="0" applyProtection="0"/>
    <xf numFmtId="0" fontId="2" fillId="44" borderId="381" applyNumberFormat="0" applyAlignment="0" applyProtection="0"/>
    <xf numFmtId="0" fontId="2" fillId="44" borderId="381" applyNumberFormat="0" applyAlignment="0" applyProtection="0"/>
    <xf numFmtId="0" fontId="2" fillId="44" borderId="390"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43" borderId="516" applyNumberFormat="0" applyAlignment="0" applyProtection="0"/>
    <xf numFmtId="0" fontId="2" fillId="44" borderId="473" applyNumberFormat="0" applyAlignment="0" applyProtection="0"/>
    <xf numFmtId="43" fontId="2" fillId="0" borderId="0" applyFont="0" applyFill="0" applyBorder="0" applyAlignment="0" applyProtection="0"/>
    <xf numFmtId="0" fontId="2" fillId="44" borderId="493"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3" fillId="43" borderId="454" applyNumberFormat="0" applyAlignment="0" applyProtection="0"/>
    <xf numFmtId="0" fontId="2" fillId="44" borderId="521" applyNumberFormat="0" applyAlignment="0" applyProtection="0"/>
    <xf numFmtId="0" fontId="2" fillId="44" borderId="406" applyNumberFormat="0" applyAlignment="0" applyProtection="0"/>
    <xf numFmtId="0" fontId="119" fillId="0" borderId="511" applyNumberFormat="0" applyFill="0" applyAlignment="0" applyProtection="0"/>
    <xf numFmtId="0" fontId="2" fillId="44" borderId="464" applyNumberFormat="0" applyAlignment="0" applyProtection="0"/>
    <xf numFmtId="0" fontId="2" fillId="44" borderId="406" applyNumberFormat="0" applyAlignment="0" applyProtection="0"/>
    <xf numFmtId="0" fontId="2" fillId="44" borderId="513" applyNumberFormat="0" applyAlignment="0" applyProtection="0"/>
    <xf numFmtId="0" fontId="2" fillId="63" borderId="481" applyNumberFormat="0" applyFont="0" applyAlignment="0" applyProtection="0"/>
    <xf numFmtId="0" fontId="113" fillId="43" borderId="472" applyNumberFormat="0" applyAlignment="0" applyProtection="0"/>
    <xf numFmtId="43" fontId="2" fillId="0" borderId="0" applyFont="0" applyFill="0" applyBorder="0" applyAlignment="0" applyProtection="0"/>
    <xf numFmtId="0" fontId="116" fillId="59" borderId="51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0" fontId="113" fillId="43" borderId="488" applyNumberFormat="0" applyAlignment="0" applyProtection="0"/>
    <xf numFmtId="0" fontId="106" fillId="59" borderId="415" applyNumberFormat="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9" fillId="0" borderId="418" applyNumberFormat="0" applyFill="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426" applyNumberFormat="0" applyAlignment="0" applyProtection="0"/>
    <xf numFmtId="0" fontId="2" fillId="63" borderId="537" applyNumberFormat="0" applyFont="0" applyAlignment="0" applyProtection="0"/>
    <xf numFmtId="0" fontId="113" fillId="43" borderId="463" applyNumberFormat="0" applyAlignment="0" applyProtection="0"/>
    <xf numFmtId="43" fontId="1" fillId="0" borderId="0" applyFont="0" applyFill="0" applyBorder="0" applyAlignment="0" applyProtection="0"/>
    <xf numFmtId="0" fontId="113" fillId="43" borderId="512" applyNumberFormat="0" applyAlignment="0" applyProtection="0"/>
    <xf numFmtId="0" fontId="119" fillId="0" borderId="527" applyNumberFormat="0" applyFill="0" applyAlignment="0" applyProtection="0"/>
    <xf numFmtId="0" fontId="2" fillId="44" borderId="455" applyNumberFormat="0" applyAlignment="0" applyProtection="0"/>
    <xf numFmtId="0" fontId="119" fillId="0" borderId="527" applyNumberFormat="0" applyFill="0" applyAlignment="0" applyProtection="0"/>
    <xf numFmtId="0" fontId="119" fillId="0" borderId="457" applyNumberFormat="0" applyFill="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9" fillId="0" borderId="49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416"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464" applyNumberFormat="0" applyAlignment="0" applyProtection="0"/>
    <xf numFmtId="0" fontId="113" fillId="43" borderId="520" applyNumberFormat="0" applyAlignment="0" applyProtection="0"/>
    <xf numFmtId="0" fontId="113" fillId="43" borderId="504" applyNumberFormat="0" applyAlignment="0" applyProtection="0"/>
    <xf numFmtId="0" fontId="2" fillId="44" borderId="517" applyNumberFormat="0" applyAlignment="0" applyProtection="0"/>
    <xf numFmtId="0" fontId="2" fillId="44" borderId="509" applyNumberFormat="0" applyAlignment="0" applyProtection="0"/>
    <xf numFmtId="0" fontId="119" fillId="0" borderId="475"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08" fillId="43" borderId="504" applyNumberFormat="0" applyAlignment="0" applyProtection="0"/>
    <xf numFmtId="0" fontId="2" fillId="44" borderId="505"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16" fillId="59" borderId="474" applyNumberFormat="0" applyAlignment="0" applyProtection="0"/>
    <xf numFmtId="0" fontId="113" fillId="43" borderId="436" applyNumberFormat="0" applyAlignment="0" applyProtection="0"/>
    <xf numFmtId="43" fontId="1" fillId="0" borderId="0" applyFont="0" applyFill="0" applyBorder="0" applyAlignment="0" applyProtection="0"/>
    <xf numFmtId="0" fontId="106" fillId="59" borderId="463" applyNumberFormat="0" applyAlignment="0" applyProtection="0"/>
    <xf numFmtId="0" fontId="106" fillId="59" borderId="516" applyNumberFormat="0" applyAlignment="0" applyProtection="0"/>
    <xf numFmtId="43" fontId="1" fillId="0" borderId="0" applyFont="0" applyFill="0" applyBorder="0" applyAlignment="0" applyProtection="0"/>
    <xf numFmtId="0" fontId="2" fillId="63" borderId="517" applyNumberFormat="0" applyFont="0" applyAlignment="0" applyProtection="0"/>
    <xf numFmtId="0" fontId="126" fillId="0" borderId="503" applyNumberFormat="0" applyFill="0" applyAlignment="0" applyProtection="0"/>
    <xf numFmtId="0" fontId="113" fillId="43" borderId="516" applyNumberFormat="0" applyAlignment="0" applyProtection="0"/>
    <xf numFmtId="0" fontId="2" fillId="44" borderId="455" applyNumberFormat="0" applyAlignment="0" applyProtection="0"/>
    <xf numFmtId="0" fontId="2" fillId="63" borderId="517" applyNumberFormat="0" applyFont="0" applyAlignment="0" applyProtection="0"/>
    <xf numFmtId="43" fontId="2" fillId="0" borderId="0" applyFont="0" applyFill="0" applyBorder="0" applyAlignment="0" applyProtection="0"/>
    <xf numFmtId="0" fontId="108" fillId="43" borderId="488"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116" fillId="59" borderId="518" applyNumberFormat="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6" fillId="59" borderId="456"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0" fontId="113" fillId="43" borderId="484"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63" borderId="521" applyNumberFormat="0" applyFont="0" applyAlignment="0" applyProtection="0"/>
    <xf numFmtId="0" fontId="113" fillId="43" borderId="484" applyNumberFormat="0" applyAlignment="0" applyProtection="0"/>
    <xf numFmtId="0" fontId="2" fillId="63" borderId="493" applyNumberFormat="0" applyFont="0" applyAlignment="0" applyProtection="0"/>
    <xf numFmtId="43" fontId="1" fillId="0" borderId="0" applyFont="0" applyFill="0" applyBorder="0" applyAlignment="0" applyProtection="0"/>
    <xf numFmtId="0" fontId="119" fillId="0" borderId="418" applyNumberFormat="0" applyFill="0" applyAlignment="0" applyProtection="0"/>
    <xf numFmtId="0" fontId="2" fillId="63" borderId="426" applyNumberFormat="0" applyFont="0" applyAlignment="0" applyProtection="0"/>
    <xf numFmtId="0" fontId="2" fillId="63" borderId="397" applyNumberFormat="0" applyFont="0" applyAlignment="0" applyProtection="0"/>
    <xf numFmtId="0" fontId="2" fillId="44" borderId="497" applyNumberFormat="0" applyAlignment="0" applyProtection="0"/>
    <xf numFmtId="0" fontId="2" fillId="63" borderId="464" applyNumberFormat="0" applyFont="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4" borderId="48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16" fillId="59" borderId="494" applyNumberFormat="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106" fillId="59" borderId="536" applyNumberFormat="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2" fillId="44" borderId="473" applyNumberFormat="0" applyAlignment="0" applyProtection="0"/>
    <xf numFmtId="41" fontId="1" fillId="0" borderId="0" applyFont="0" applyFill="0" applyBorder="0" applyAlignment="0" applyProtection="0"/>
    <xf numFmtId="0" fontId="113" fillId="43" borderId="405"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0" fontId="2" fillId="44" borderId="477"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0" fontId="2" fillId="63" borderId="505" applyNumberFormat="0" applyFont="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3" fillId="43" borderId="445" applyNumberFormat="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119" fillId="0" borderId="519" applyNumberFormat="0" applyFill="0" applyAlignment="0" applyProtection="0"/>
    <xf numFmtId="43" fontId="1" fillId="0" borderId="0" applyFont="0" applyFill="0" applyBorder="0" applyAlignment="0" applyProtection="0"/>
    <xf numFmtId="43" fontId="43" fillId="0" borderId="0" applyFont="0" applyFill="0" applyBorder="0" applyAlignment="0" applyProtection="0"/>
    <xf numFmtId="0" fontId="113" fillId="43" borderId="42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26" fillId="0" borderId="515"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509" applyNumberFormat="0" applyAlignment="0" applyProtection="0"/>
    <xf numFmtId="41" fontId="2" fillId="0" borderId="0" applyFill="0" applyBorder="0" applyAlignment="0" applyProtection="0"/>
    <xf numFmtId="0" fontId="2" fillId="44" borderId="446" applyNumberFormat="0" applyAlignment="0" applyProtection="0"/>
    <xf numFmtId="0" fontId="113" fillId="43" borderId="454" applyNumberFormat="0" applyAlignment="0" applyProtection="0"/>
    <xf numFmtId="0" fontId="2" fillId="63" borderId="505" applyNumberFormat="0" applyFont="0" applyAlignment="0" applyProtection="0"/>
    <xf numFmtId="0" fontId="2" fillId="44" borderId="437" applyNumberFormat="0" applyAlignment="0" applyProtection="0"/>
    <xf numFmtId="0" fontId="116" fillId="59" borderId="538" applyNumberFormat="0" applyAlignment="0" applyProtection="0"/>
    <xf numFmtId="0" fontId="2" fillId="44" borderId="517" applyNumberFormat="0" applyAlignment="0" applyProtection="0"/>
    <xf numFmtId="43" fontId="1" fillId="0" borderId="0" applyFont="0" applyFill="0" applyBorder="0" applyAlignment="0" applyProtection="0"/>
    <xf numFmtId="0" fontId="119" fillId="0" borderId="539" applyNumberFormat="0" applyFill="0" applyAlignment="0" applyProtection="0"/>
    <xf numFmtId="0" fontId="108" fillId="43" borderId="480" applyNumberFormat="0" applyAlignment="0" applyProtection="0"/>
    <xf numFmtId="0" fontId="2" fillId="44" borderId="481" applyNumberFormat="0" applyAlignment="0" applyProtection="0"/>
    <xf numFmtId="0" fontId="126" fillId="0" borderId="448"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26" fillId="0" borderId="457" applyNumberFormat="0" applyFill="0" applyAlignment="0" applyProtection="0"/>
    <xf numFmtId="0" fontId="108" fillId="43" borderId="472" applyNumberFormat="0" applyAlignment="0" applyProtection="0"/>
    <xf numFmtId="0" fontId="119" fillId="0" borderId="523" applyNumberFormat="0" applyFill="0" applyAlignment="0" applyProtection="0"/>
    <xf numFmtId="0" fontId="113" fillId="43" borderId="425" applyNumberFormat="0" applyAlignment="0" applyProtection="0"/>
    <xf numFmtId="0" fontId="113" fillId="43" borderId="436"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63" borderId="513" applyNumberFormat="0" applyFont="0" applyAlignment="0" applyProtection="0"/>
    <xf numFmtId="0" fontId="119" fillId="0" borderId="499" applyNumberFormat="0" applyFill="0" applyAlignment="0" applyProtection="0"/>
    <xf numFmtId="0" fontId="2" fillId="63" borderId="416" applyNumberFormat="0" applyFont="0" applyAlignment="0" applyProtection="0"/>
    <xf numFmtId="0" fontId="113" fillId="43" borderId="508" applyNumberFormat="0" applyAlignment="0" applyProtection="0"/>
    <xf numFmtId="0" fontId="2" fillId="63" borderId="489" applyNumberFormat="0" applyFont="0" applyAlignment="0" applyProtection="0"/>
    <xf numFmtId="0" fontId="106" fillId="59" borderId="488" applyNumberFormat="0" applyAlignment="0" applyProtection="0"/>
    <xf numFmtId="0" fontId="119" fillId="0" borderId="479" applyNumberFormat="0" applyFill="0" applyAlignment="0" applyProtection="0"/>
    <xf numFmtId="0" fontId="119" fillId="0" borderId="439" applyNumberFormat="0" applyFill="0" applyAlignment="0" applyProtection="0"/>
    <xf numFmtId="0" fontId="2" fillId="63" borderId="455" applyNumberFormat="0" applyFont="0" applyAlignment="0" applyProtection="0"/>
    <xf numFmtId="0" fontId="108" fillId="43" borderId="500" applyNumberFormat="0" applyAlignment="0" applyProtection="0"/>
    <xf numFmtId="43" fontId="1" fillId="0" borderId="0" applyFont="0" applyFill="0" applyBorder="0" applyAlignment="0" applyProtection="0"/>
    <xf numFmtId="0" fontId="119" fillId="0" borderId="479" applyNumberFormat="0" applyFill="0" applyAlignment="0" applyProtection="0"/>
    <xf numFmtId="0" fontId="2" fillId="44" borderId="509" applyNumberFormat="0" applyAlignment="0" applyProtection="0"/>
    <xf numFmtId="43" fontId="1" fillId="0" borderId="0" applyFont="0" applyFill="0" applyBorder="0" applyAlignment="0" applyProtection="0"/>
    <xf numFmtId="0" fontId="2" fillId="44" borderId="513" applyNumberFormat="0" applyAlignment="0" applyProtection="0"/>
    <xf numFmtId="0" fontId="2" fillId="44" borderId="485" applyNumberFormat="0" applyAlignment="0" applyProtection="0"/>
    <xf numFmtId="0" fontId="2" fillId="44" borderId="406" applyNumberFormat="0" applyAlignment="0" applyProtection="0"/>
    <xf numFmtId="0" fontId="2" fillId="44" borderId="477" applyNumberFormat="0" applyAlignment="0" applyProtection="0"/>
    <xf numFmtId="0" fontId="113" fillId="43" borderId="463" applyNumberFormat="0" applyAlignment="0" applyProtection="0"/>
    <xf numFmtId="0" fontId="119" fillId="0" borderId="519" applyNumberFormat="0" applyFill="0" applyAlignment="0" applyProtection="0"/>
    <xf numFmtId="0" fontId="2" fillId="44" borderId="489" applyNumberFormat="0" applyAlignment="0" applyProtection="0"/>
    <xf numFmtId="0" fontId="116" fillId="59" borderId="522" applyNumberFormat="0" applyAlignment="0" applyProtection="0"/>
    <xf numFmtId="0" fontId="106" fillId="59" borderId="405" applyNumberFormat="0" applyAlignment="0" applyProtection="0"/>
    <xf numFmtId="0" fontId="119" fillId="0" borderId="448" applyNumberFormat="0" applyFill="0" applyAlignment="0" applyProtection="0"/>
    <xf numFmtId="43" fontId="2" fillId="0" borderId="0" applyFont="0" applyFill="0" applyBorder="0" applyAlignment="0" applyProtection="0"/>
    <xf numFmtId="0" fontId="2" fillId="63" borderId="406" applyNumberFormat="0" applyFont="0" applyAlignment="0" applyProtection="0"/>
    <xf numFmtId="0" fontId="108" fillId="43" borderId="496" applyNumberFormat="0" applyAlignment="0" applyProtection="0"/>
    <xf numFmtId="0" fontId="2" fillId="44" borderId="397" applyNumberFormat="0" applyAlignment="0" applyProtection="0"/>
    <xf numFmtId="0" fontId="2" fillId="44" borderId="501" applyNumberFormat="0" applyAlignment="0" applyProtection="0"/>
    <xf numFmtId="0" fontId="108" fillId="43" borderId="476" applyNumberFormat="0" applyAlignment="0" applyProtection="0"/>
    <xf numFmtId="0" fontId="108" fillId="43" borderId="405" applyNumberFormat="0" applyAlignment="0" applyProtection="0"/>
    <xf numFmtId="43" fontId="1" fillId="0" borderId="0" applyFont="0" applyFill="0" applyBorder="0" applyAlignment="0" applyProtection="0"/>
    <xf numFmtId="0" fontId="2" fillId="44" borderId="406" applyNumberFormat="0" applyAlignment="0" applyProtection="0"/>
    <xf numFmtId="0" fontId="2" fillId="63" borderId="397" applyNumberFormat="0" applyFont="0" applyAlignment="0" applyProtection="0"/>
    <xf numFmtId="0" fontId="113" fillId="43" borderId="396" applyNumberFormat="0" applyAlignment="0" applyProtection="0"/>
    <xf numFmtId="0" fontId="2" fillId="44" borderId="446" applyNumberFormat="0" applyAlignment="0" applyProtection="0"/>
    <xf numFmtId="0" fontId="116" fillId="59" borderId="502" applyNumberFormat="0" applyAlignment="0" applyProtection="0"/>
    <xf numFmtId="0" fontId="119" fillId="0" borderId="487" applyNumberFormat="0" applyFill="0" applyAlignment="0" applyProtection="0"/>
    <xf numFmtId="43" fontId="1" fillId="0" borderId="0" applyFont="0" applyFill="0" applyBorder="0" applyAlignment="0" applyProtection="0"/>
    <xf numFmtId="0" fontId="116" fillId="59" borderId="498" applyNumberFormat="0" applyAlignment="0" applyProtection="0"/>
    <xf numFmtId="0" fontId="2" fillId="63" borderId="501" applyNumberFormat="0" applyFont="0" applyAlignment="0" applyProtection="0"/>
    <xf numFmtId="0" fontId="119" fillId="0" borderId="399" applyNumberFormat="0" applyFill="0" applyAlignment="0" applyProtection="0"/>
    <xf numFmtId="0" fontId="2" fillId="44" borderId="437" applyNumberFormat="0" applyAlignment="0" applyProtection="0"/>
    <xf numFmtId="43" fontId="1" fillId="0" borderId="0" applyFont="0" applyFill="0" applyBorder="0" applyAlignment="0" applyProtection="0"/>
    <xf numFmtId="0" fontId="126" fillId="0" borderId="428" applyNumberFormat="0" applyFill="0" applyAlignment="0" applyProtection="0"/>
    <xf numFmtId="0" fontId="2" fillId="44" borderId="525" applyNumberFormat="0" applyAlignment="0" applyProtection="0"/>
    <xf numFmtId="0" fontId="2" fillId="44" borderId="397" applyNumberFormat="0" applyAlignment="0" applyProtection="0"/>
    <xf numFmtId="0" fontId="2" fillId="44" borderId="493" applyNumberFormat="0" applyAlignment="0" applyProtection="0"/>
    <xf numFmtId="0" fontId="2" fillId="44" borderId="473" applyNumberFormat="0" applyAlignment="0" applyProtection="0"/>
    <xf numFmtId="0" fontId="2" fillId="44" borderId="416" applyNumberFormat="0" applyAlignment="0" applyProtection="0"/>
    <xf numFmtId="0" fontId="2" fillId="63" borderId="416"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397" applyNumberFormat="0" applyAlignment="0" applyProtection="0"/>
    <xf numFmtId="0" fontId="119" fillId="0" borderId="487" applyNumberFormat="0" applyFill="0" applyAlignment="0" applyProtection="0"/>
    <xf numFmtId="0" fontId="2" fillId="44" borderId="481" applyNumberFormat="0" applyAlignment="0" applyProtection="0"/>
    <xf numFmtId="0" fontId="2" fillId="44" borderId="397" applyNumberFormat="0" applyAlignment="0" applyProtection="0"/>
    <xf numFmtId="0" fontId="2" fillId="44" borderId="513" applyNumberFormat="0" applyAlignment="0" applyProtection="0"/>
    <xf numFmtId="0" fontId="126" fillId="0" borderId="499" applyNumberFormat="0" applyFill="0" applyAlignment="0" applyProtection="0"/>
    <xf numFmtId="43" fontId="1" fillId="0" borderId="0" applyFont="0" applyFill="0" applyBorder="0" applyAlignment="0" applyProtection="0"/>
    <xf numFmtId="0" fontId="108" fillId="43" borderId="436" applyNumberFormat="0" applyAlignment="0" applyProtection="0"/>
    <xf numFmtId="0" fontId="113" fillId="43" borderId="496" applyNumberFormat="0" applyAlignment="0" applyProtection="0"/>
    <xf numFmtId="0" fontId="126" fillId="0" borderId="475" applyNumberFormat="0" applyFill="0" applyAlignment="0" applyProtection="0"/>
    <xf numFmtId="43" fontId="1" fillId="0" borderId="0" applyFont="0" applyFill="0" applyBorder="0" applyAlignment="0" applyProtection="0"/>
    <xf numFmtId="0" fontId="2" fillId="63" borderId="426" applyNumberFormat="0" applyFont="0" applyAlignment="0" applyProtection="0"/>
    <xf numFmtId="0" fontId="108" fillId="43" borderId="454" applyNumberFormat="0" applyAlignment="0" applyProtection="0"/>
    <xf numFmtId="0" fontId="2" fillId="44" borderId="464" applyNumberFormat="0" applyAlignment="0" applyProtection="0"/>
    <xf numFmtId="0" fontId="2" fillId="44" borderId="537" applyNumberFormat="0" applyAlignment="0" applyProtection="0"/>
    <xf numFmtId="0" fontId="2" fillId="44" borderId="521" applyNumberFormat="0" applyAlignment="0" applyProtection="0"/>
    <xf numFmtId="43" fontId="1" fillId="0" borderId="0" applyFont="0" applyFill="0" applyBorder="0" applyAlignment="0" applyProtection="0"/>
    <xf numFmtId="0" fontId="2" fillId="44" borderId="416" applyNumberFormat="0" applyAlignment="0" applyProtection="0"/>
    <xf numFmtId="0" fontId="2" fillId="44" borderId="509" applyNumberFormat="0" applyAlignment="0" applyProtection="0"/>
    <xf numFmtId="0" fontId="108" fillId="43" borderId="492" applyNumberFormat="0" applyAlignment="0" applyProtection="0"/>
    <xf numFmtId="0" fontId="119" fillId="0" borderId="399" applyNumberFormat="0" applyFill="0" applyAlignment="0" applyProtection="0"/>
    <xf numFmtId="0" fontId="113" fillId="43" borderId="405" applyNumberFormat="0" applyAlignment="0" applyProtection="0"/>
    <xf numFmtId="0" fontId="113" fillId="43" borderId="520" applyNumberFormat="0" applyAlignment="0" applyProtection="0"/>
    <xf numFmtId="0" fontId="2" fillId="44" borderId="464" applyNumberFormat="0" applyAlignment="0" applyProtection="0"/>
    <xf numFmtId="0" fontId="106" fillId="59" borderId="480" applyNumberFormat="0" applyAlignment="0" applyProtection="0"/>
    <xf numFmtId="0" fontId="119" fillId="0" borderId="428" applyNumberFormat="0" applyFill="0" applyAlignment="0" applyProtection="0"/>
    <xf numFmtId="0" fontId="2" fillId="44" borderId="493" applyNumberFormat="0" applyAlignment="0" applyProtection="0"/>
    <xf numFmtId="0" fontId="2" fillId="44" borderId="497" applyNumberFormat="0" applyAlignment="0" applyProtection="0"/>
    <xf numFmtId="0" fontId="119" fillId="0" borderId="503" applyNumberFormat="0" applyFill="0" applyAlignment="0" applyProtection="0"/>
    <xf numFmtId="0" fontId="2" fillId="63" borderId="521" applyNumberFormat="0" applyFont="0" applyAlignment="0" applyProtection="0"/>
    <xf numFmtId="0" fontId="2" fillId="44" borderId="406" applyNumberFormat="0" applyAlignment="0" applyProtection="0"/>
    <xf numFmtId="0" fontId="108" fillId="43" borderId="396" applyNumberFormat="0" applyAlignment="0" applyProtection="0"/>
    <xf numFmtId="0" fontId="126" fillId="0" borderId="408" applyNumberFormat="0" applyFill="0" applyAlignment="0" applyProtection="0"/>
    <xf numFmtId="43" fontId="1" fillId="0" borderId="0" applyFont="0" applyFill="0" applyBorder="0" applyAlignment="0" applyProtection="0"/>
    <xf numFmtId="0" fontId="119" fillId="0" borderId="475" applyNumberFormat="0" applyFill="0" applyAlignment="0" applyProtection="0"/>
    <xf numFmtId="0" fontId="116" fillId="59" borderId="482" applyNumberFormat="0" applyAlignment="0" applyProtection="0"/>
    <xf numFmtId="0" fontId="2" fillId="63" borderId="473" applyNumberFormat="0" applyFont="0" applyAlignment="0" applyProtection="0"/>
    <xf numFmtId="0" fontId="113" fillId="43" borderId="472" applyNumberFormat="0" applyAlignment="0" applyProtection="0"/>
    <xf numFmtId="0" fontId="106" fillId="59" borderId="454" applyNumberFormat="0" applyAlignment="0" applyProtection="0"/>
    <xf numFmtId="0" fontId="2" fillId="44" borderId="501" applyNumberFormat="0" applyAlignment="0" applyProtection="0"/>
    <xf numFmtId="0" fontId="2" fillId="44" borderId="437" applyNumberFormat="0" applyAlignment="0" applyProtection="0"/>
    <xf numFmtId="0" fontId="2" fillId="44" borderId="501" applyNumberFormat="0" applyAlignment="0" applyProtection="0"/>
    <xf numFmtId="0" fontId="2" fillId="44" borderId="525" applyNumberFormat="0" applyAlignment="0" applyProtection="0"/>
    <xf numFmtId="43" fontId="1" fillId="0" borderId="0" applyFont="0" applyFill="0" applyBorder="0" applyAlignment="0" applyProtection="0"/>
    <xf numFmtId="0" fontId="2" fillId="44" borderId="477" applyNumberFormat="0" applyAlignment="0" applyProtection="0"/>
    <xf numFmtId="0" fontId="2" fillId="44" borderId="477" applyNumberFormat="0" applyAlignment="0" applyProtection="0"/>
    <xf numFmtId="0" fontId="2" fillId="63" borderId="437" applyNumberFormat="0" applyFont="0" applyAlignment="0" applyProtection="0"/>
    <xf numFmtId="0" fontId="113" fillId="43" borderId="500" applyNumberFormat="0" applyAlignment="0" applyProtection="0"/>
    <xf numFmtId="0" fontId="2" fillId="44" borderId="493" applyNumberFormat="0" applyAlignment="0" applyProtection="0"/>
    <xf numFmtId="0" fontId="116" fillId="59" borderId="510" applyNumberFormat="0" applyAlignment="0" applyProtection="0"/>
    <xf numFmtId="0" fontId="2" fillId="44" borderId="517" applyNumberFormat="0" applyAlignment="0" applyProtection="0"/>
    <xf numFmtId="0" fontId="106" fillId="59" borderId="500" applyNumberFormat="0" applyAlignment="0" applyProtection="0"/>
    <xf numFmtId="0" fontId="2" fillId="44" borderId="489" applyNumberFormat="0" applyAlignment="0" applyProtection="0"/>
    <xf numFmtId="0" fontId="116" fillId="59" borderId="398" applyNumberFormat="0" applyAlignment="0" applyProtection="0"/>
    <xf numFmtId="0" fontId="2" fillId="44" borderId="537" applyNumberFormat="0" applyAlignment="0" applyProtection="0"/>
    <xf numFmtId="0" fontId="2" fillId="44" borderId="493" applyNumberFormat="0" applyAlignment="0" applyProtection="0"/>
    <xf numFmtId="0" fontId="116" fillId="59" borderId="407" applyNumberFormat="0" applyAlignment="0" applyProtection="0"/>
    <xf numFmtId="0" fontId="108" fillId="43" borderId="520" applyNumberFormat="0" applyAlignment="0" applyProtection="0"/>
    <xf numFmtId="0" fontId="2" fillId="44" borderId="497" applyNumberFormat="0" applyAlignment="0" applyProtection="0"/>
    <xf numFmtId="0" fontId="113" fillId="43" borderId="476" applyNumberFormat="0" applyAlignment="0" applyProtection="0"/>
    <xf numFmtId="0" fontId="2" fillId="44" borderId="521" applyNumberFormat="0" applyAlignment="0" applyProtection="0"/>
    <xf numFmtId="0" fontId="2" fillId="44" borderId="397" applyNumberFormat="0" applyAlignment="0" applyProtection="0"/>
    <xf numFmtId="0" fontId="119" fillId="0" borderId="439" applyNumberFormat="0" applyFill="0" applyAlignment="0" applyProtection="0"/>
    <xf numFmtId="0" fontId="106" fillId="59" borderId="396" applyNumberFormat="0" applyAlignment="0" applyProtection="0"/>
    <xf numFmtId="0" fontId="126" fillId="0" borderId="466" applyNumberFormat="0" applyFill="0" applyAlignment="0" applyProtection="0"/>
    <xf numFmtId="0" fontId="2" fillId="44" borderId="397" applyNumberFormat="0" applyAlignment="0" applyProtection="0"/>
    <xf numFmtId="0" fontId="113" fillId="43" borderId="396" applyNumberFormat="0" applyAlignment="0" applyProtection="0"/>
    <xf numFmtId="0" fontId="2" fillId="44" borderId="416" applyNumberFormat="0" applyAlignment="0" applyProtection="0"/>
    <xf numFmtId="0" fontId="106" fillId="59" borderId="425" applyNumberFormat="0" applyAlignment="0" applyProtection="0"/>
    <xf numFmtId="0" fontId="116" fillId="59" borderId="526" applyNumberFormat="0" applyAlignment="0" applyProtection="0"/>
    <xf numFmtId="0" fontId="2" fillId="63" borderId="446" applyNumberFormat="0" applyFont="0" applyAlignment="0" applyProtection="0"/>
    <xf numFmtId="0" fontId="126" fillId="0" borderId="439" applyNumberFormat="0" applyFill="0" applyAlignment="0" applyProtection="0"/>
    <xf numFmtId="0" fontId="108" fillId="43" borderId="463" applyNumberFormat="0" applyAlignment="0" applyProtection="0"/>
    <xf numFmtId="0" fontId="126" fillId="0" borderId="399" applyNumberFormat="0" applyFill="0" applyAlignment="0" applyProtection="0"/>
    <xf numFmtId="0" fontId="2" fillId="44" borderId="416" applyNumberFormat="0" applyAlignment="0" applyProtection="0"/>
    <xf numFmtId="43" fontId="1" fillId="0" borderId="0" applyFont="0" applyFill="0" applyBorder="0" applyAlignment="0" applyProtection="0"/>
    <xf numFmtId="0" fontId="2" fillId="63" borderId="509" applyNumberFormat="0" applyFont="0" applyAlignment="0" applyProtection="0"/>
    <xf numFmtId="41" fontId="2" fillId="0" borderId="0" applyFont="0" applyFill="0" applyBorder="0" applyAlignment="0" applyProtection="0"/>
    <xf numFmtId="43" fontId="2" fillId="0" borderId="0" applyFont="0" applyFill="0" applyBorder="0" applyAlignment="0" applyProtection="0"/>
    <xf numFmtId="0" fontId="2" fillId="44" borderId="513" applyNumberFormat="0" applyAlignment="0" applyProtection="0"/>
    <xf numFmtId="0" fontId="119" fillId="0" borderId="515"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0" fontId="119" fillId="0" borderId="466" applyNumberFormat="0" applyFill="0" applyAlignment="0" applyProtection="0"/>
    <xf numFmtId="0" fontId="2" fillId="44" borderId="446" applyNumberFormat="0" applyAlignment="0" applyProtection="0"/>
    <xf numFmtId="0" fontId="2" fillId="44" borderId="509" applyNumberFormat="0" applyAlignment="0" applyProtection="0"/>
    <xf numFmtId="0" fontId="113" fillId="43" borderId="445" applyNumberFormat="0" applyAlignment="0" applyProtection="0"/>
    <xf numFmtId="0" fontId="2" fillId="44" borderId="426" applyNumberFormat="0" applyAlignment="0" applyProtection="0"/>
    <xf numFmtId="0" fontId="2" fillId="63" borderId="446" applyNumberFormat="0" applyFont="0" applyAlignment="0" applyProtection="0"/>
    <xf numFmtId="0" fontId="2" fillId="63" borderId="525" applyNumberFormat="0" applyFont="0" applyAlignment="0" applyProtection="0"/>
    <xf numFmtId="0" fontId="126" fillId="0" borderId="527" applyNumberFormat="0" applyFill="0" applyAlignment="0" applyProtection="0"/>
    <xf numFmtId="0" fontId="119" fillId="0" borderId="408" applyNumberFormat="0" applyFill="0" applyAlignment="0" applyProtection="0"/>
    <xf numFmtId="0" fontId="2" fillId="44" borderId="509" applyNumberFormat="0" applyAlignment="0" applyProtection="0"/>
    <xf numFmtId="0" fontId="2" fillId="44" borderId="48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513" applyNumberFormat="0" applyFont="0" applyAlignment="0" applyProtection="0"/>
    <xf numFmtId="0" fontId="106" fillId="59" borderId="496" applyNumberFormat="0" applyAlignment="0" applyProtection="0"/>
    <xf numFmtId="0" fontId="119" fillId="0" borderId="428"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63" borderId="481" applyNumberFormat="0" applyFont="0" applyAlignment="0" applyProtection="0"/>
    <xf numFmtId="0" fontId="2" fillId="44" borderId="513"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 fillId="63" borderId="485" applyNumberFormat="0" applyFont="0" applyAlignment="0" applyProtection="0"/>
    <xf numFmtId="0" fontId="2" fillId="63" borderId="437" applyNumberFormat="0" applyFont="0" applyAlignment="0" applyProtection="0"/>
    <xf numFmtId="0" fontId="2" fillId="44" borderId="464" applyNumberFormat="0" applyAlignment="0" applyProtection="0"/>
    <xf numFmtId="0" fontId="126" fillId="0" borderId="418" applyNumberFormat="0" applyFill="0" applyAlignment="0" applyProtection="0"/>
    <xf numFmtId="0" fontId="126" fillId="0" borderId="507" applyNumberFormat="0" applyFill="0" applyAlignment="0" applyProtection="0"/>
    <xf numFmtId="0" fontId="2" fillId="63" borderId="477" applyNumberFormat="0" applyFont="0" applyAlignment="0" applyProtection="0"/>
    <xf numFmtId="0" fontId="113" fillId="43" borderId="504" applyNumberFormat="0" applyAlignment="0" applyProtection="0"/>
    <xf numFmtId="0" fontId="116" fillId="59" borderId="490" applyNumberFormat="0" applyAlignment="0" applyProtection="0"/>
    <xf numFmtId="0" fontId="113" fillId="43" borderId="415" applyNumberFormat="0" applyAlignment="0" applyProtection="0"/>
    <xf numFmtId="0" fontId="2" fillId="44" borderId="473" applyNumberFormat="0" applyAlignment="0" applyProtection="0"/>
    <xf numFmtId="0" fontId="2" fillId="44" borderId="446" applyNumberFormat="0" applyAlignment="0" applyProtection="0"/>
    <xf numFmtId="0" fontId="2" fillId="44" borderId="426" applyNumberFormat="0" applyAlignment="0" applyProtection="0"/>
    <xf numFmtId="0" fontId="2" fillId="63" borderId="525" applyNumberFormat="0" applyFont="0" applyAlignment="0" applyProtection="0"/>
    <xf numFmtId="0" fontId="126" fillId="0" borderId="539" applyNumberFormat="0" applyFill="0" applyAlignment="0" applyProtection="0"/>
    <xf numFmtId="0" fontId="108" fillId="43" borderId="508" applyNumberFormat="0" applyAlignment="0" applyProtection="0"/>
    <xf numFmtId="0" fontId="2" fillId="44" borderId="505" applyNumberFormat="0" applyAlignment="0" applyProtection="0"/>
    <xf numFmtId="0" fontId="119" fillId="0" borderId="483" applyNumberFormat="0" applyFill="0" applyAlignment="0" applyProtection="0"/>
    <xf numFmtId="0" fontId="106" fillId="59" borderId="476" applyNumberFormat="0" applyAlignment="0" applyProtection="0"/>
    <xf numFmtId="0" fontId="2" fillId="44" borderId="481" applyNumberFormat="0" applyAlignment="0" applyProtection="0"/>
    <xf numFmtId="0" fontId="2" fillId="44" borderId="521" applyNumberFormat="0" applyAlignment="0" applyProtection="0"/>
    <xf numFmtId="0" fontId="126" fillId="0" borderId="487" applyNumberFormat="0" applyFill="0" applyAlignment="0" applyProtection="0"/>
    <xf numFmtId="43" fontId="1" fillId="0" borderId="0" applyFont="0" applyFill="0" applyBorder="0" applyAlignment="0" applyProtection="0"/>
    <xf numFmtId="0" fontId="2" fillId="44" borderId="517" applyNumberFormat="0" applyAlignment="0" applyProtection="0"/>
    <xf numFmtId="0" fontId="116" fillId="59" borderId="486" applyNumberFormat="0" applyAlignment="0" applyProtection="0"/>
    <xf numFmtId="0" fontId="113" fillId="43" borderId="480" applyNumberFormat="0" applyAlignment="0" applyProtection="0"/>
    <xf numFmtId="0" fontId="2" fillId="44" borderId="437" applyNumberFormat="0" applyAlignment="0" applyProtection="0"/>
    <xf numFmtId="0" fontId="2" fillId="63" borderId="477" applyNumberFormat="0" applyFont="0" applyAlignment="0" applyProtection="0"/>
    <xf numFmtId="0" fontId="2" fillId="44" borderId="525" applyNumberFormat="0" applyAlignment="0" applyProtection="0"/>
    <xf numFmtId="0" fontId="113" fillId="43" borderId="488" applyNumberFormat="0" applyAlignment="0" applyProtection="0"/>
    <xf numFmtId="0" fontId="113" fillId="43" borderId="496" applyNumberFormat="0" applyAlignment="0" applyProtection="0"/>
    <xf numFmtId="0" fontId="2" fillId="44" borderId="485" applyNumberFormat="0" applyAlignment="0" applyProtection="0"/>
    <xf numFmtId="0" fontId="2" fillId="44" borderId="455" applyNumberFormat="0" applyAlignment="0" applyProtection="0"/>
    <xf numFmtId="0" fontId="119" fillId="0" borderId="491" applyNumberFormat="0" applyFill="0" applyAlignment="0" applyProtection="0"/>
    <xf numFmtId="0" fontId="2" fillId="44" borderId="416" applyNumberFormat="0" applyAlignment="0" applyProtection="0"/>
    <xf numFmtId="0" fontId="2" fillId="44" borderId="455" applyNumberFormat="0" applyAlignment="0" applyProtection="0"/>
    <xf numFmtId="0" fontId="116" fillId="59" borderId="427" applyNumberFormat="0" applyAlignment="0" applyProtection="0"/>
    <xf numFmtId="0" fontId="2" fillId="44" borderId="464" applyNumberFormat="0" applyAlignment="0" applyProtection="0"/>
    <xf numFmtId="0" fontId="2" fillId="44" borderId="477" applyNumberFormat="0" applyAlignment="0" applyProtection="0"/>
    <xf numFmtId="0" fontId="2" fillId="63" borderId="485" applyNumberFormat="0" applyFont="0" applyAlignment="0" applyProtection="0"/>
    <xf numFmtId="0" fontId="2" fillId="44" borderId="426" applyNumberFormat="0" applyAlignment="0" applyProtection="0"/>
    <xf numFmtId="0" fontId="113" fillId="43" borderId="516" applyNumberFormat="0" applyAlignment="0" applyProtection="0"/>
    <xf numFmtId="0" fontId="116" fillId="59" borderId="465" applyNumberFormat="0" applyAlignment="0" applyProtection="0"/>
    <xf numFmtId="0" fontId="113" fillId="43" borderId="476" applyNumberFormat="0" applyAlignment="0" applyProtection="0"/>
    <xf numFmtId="0" fontId="126" fillId="0" borderId="479" applyNumberFormat="0" applyFill="0" applyAlignment="0" applyProtection="0"/>
    <xf numFmtId="0" fontId="2" fillId="44" borderId="497" applyNumberFormat="0" applyAlignment="0" applyProtection="0"/>
    <xf numFmtId="0" fontId="2" fillId="44" borderId="455" applyNumberFormat="0" applyAlignment="0" applyProtection="0"/>
    <xf numFmtId="0" fontId="2" fillId="63" borderId="464" applyNumberFormat="0" applyFont="0" applyAlignment="0" applyProtection="0"/>
    <xf numFmtId="0" fontId="119" fillId="0" borderId="507" applyNumberFormat="0" applyFill="0" applyAlignment="0" applyProtection="0"/>
    <xf numFmtId="0" fontId="113" fillId="43" borderId="524" applyNumberFormat="0" applyAlignment="0" applyProtection="0"/>
    <xf numFmtId="0" fontId="108" fillId="43" borderId="484" applyNumberFormat="0" applyAlignment="0" applyProtection="0"/>
    <xf numFmtId="0" fontId="108" fillId="43" borderId="425" applyNumberFormat="0" applyAlignment="0" applyProtection="0"/>
    <xf numFmtId="0" fontId="2" fillId="44" borderId="489" applyNumberFormat="0" applyAlignment="0" applyProtection="0"/>
    <xf numFmtId="0" fontId="2" fillId="44" borderId="521" applyNumberFormat="0" applyAlignment="0" applyProtection="0"/>
    <xf numFmtId="0" fontId="119" fillId="0" borderId="523" applyNumberFormat="0" applyFill="0" applyAlignment="0" applyProtection="0"/>
    <xf numFmtId="0" fontId="116" fillId="59" borderId="447" applyNumberFormat="0" applyAlignment="0" applyProtection="0"/>
    <xf numFmtId="0" fontId="2" fillId="44" borderId="537" applyNumberFormat="0" applyAlignment="0" applyProtection="0"/>
    <xf numFmtId="0" fontId="2" fillId="44" borderId="513" applyNumberFormat="0" applyAlignment="0" applyProtection="0"/>
    <xf numFmtId="0" fontId="108" fillId="43" borderId="445" applyNumberFormat="0" applyAlignment="0" applyProtection="0"/>
    <xf numFmtId="0" fontId="2" fillId="63" borderId="406" applyNumberFormat="0" applyFont="0" applyAlignment="0" applyProtection="0"/>
    <xf numFmtId="0" fontId="119" fillId="0" borderId="466" applyNumberFormat="0" applyFill="0" applyAlignment="0" applyProtection="0"/>
    <xf numFmtId="0" fontId="116" fillId="59" borderId="438" applyNumberFormat="0" applyAlignment="0" applyProtection="0"/>
    <xf numFmtId="0" fontId="2" fillId="63" borderId="501" applyNumberFormat="0" applyFont="0" applyAlignment="0" applyProtection="0"/>
    <xf numFmtId="43" fontId="1" fillId="0" borderId="0" applyFont="0" applyFill="0" applyBorder="0" applyAlignment="0" applyProtection="0"/>
    <xf numFmtId="0" fontId="106" fillId="59" borderId="472" applyNumberFormat="0" applyAlignment="0" applyProtection="0"/>
    <xf numFmtId="0" fontId="2" fillId="44" borderId="426" applyNumberFormat="0" applyAlignment="0" applyProtection="0"/>
    <xf numFmtId="0" fontId="2" fillId="44" borderId="521" applyNumberFormat="0" applyAlignment="0" applyProtection="0"/>
    <xf numFmtId="43" fontId="1" fillId="0" borderId="0" applyFont="0" applyFill="0" applyBorder="0" applyAlignment="0" applyProtection="0"/>
    <xf numFmtId="0" fontId="126" fillId="0" borderId="511" applyNumberFormat="0" applyFill="0" applyAlignment="0" applyProtection="0"/>
    <xf numFmtId="0" fontId="113" fillId="43" borderId="536" applyNumberFormat="0" applyAlignment="0" applyProtection="0"/>
    <xf numFmtId="43" fontId="1" fillId="0" borderId="0" applyFont="0" applyFill="0" applyBorder="0" applyAlignment="0" applyProtection="0"/>
    <xf numFmtId="0" fontId="2" fillId="44" borderId="537" applyNumberFormat="0" applyAlignment="0" applyProtection="0"/>
    <xf numFmtId="0" fontId="2" fillId="44" borderId="505" applyNumberFormat="0" applyAlignment="0" applyProtection="0"/>
    <xf numFmtId="0" fontId="2" fillId="44" borderId="517" applyNumberFormat="0" applyAlignment="0" applyProtection="0"/>
    <xf numFmtId="0" fontId="108" fillId="43" borderId="415" applyNumberFormat="0" applyAlignment="0" applyProtection="0"/>
    <xf numFmtId="0" fontId="119" fillId="0" borderId="495" applyNumberFormat="0" applyFill="0" applyAlignment="0" applyProtection="0"/>
    <xf numFmtId="0" fontId="2" fillId="63" borderId="509" applyNumberFormat="0" applyFont="0" applyAlignment="0" applyProtection="0"/>
    <xf numFmtId="0" fontId="106" fillId="59" borderId="484" applyNumberFormat="0" applyAlignment="0" applyProtection="0"/>
    <xf numFmtId="0" fontId="116" fillId="59" borderId="417" applyNumberFormat="0" applyAlignment="0" applyProtection="0"/>
    <xf numFmtId="0" fontId="2" fillId="44" borderId="489" applyNumberFormat="0" applyAlignment="0" applyProtection="0"/>
    <xf numFmtId="0" fontId="2" fillId="44" borderId="446" applyNumberFormat="0" applyAlignment="0" applyProtection="0"/>
    <xf numFmtId="0" fontId="113" fillId="43" borderId="480" applyNumberFormat="0" applyAlignment="0" applyProtection="0"/>
    <xf numFmtId="0" fontId="2" fillId="44" borderId="537" applyNumberFormat="0" applyAlignment="0" applyProtection="0"/>
    <xf numFmtId="0" fontId="113" fillId="43" borderId="415" applyNumberFormat="0" applyAlignment="0" applyProtection="0"/>
    <xf numFmtId="43" fontId="1" fillId="0" borderId="0" applyFont="0" applyFill="0" applyBorder="0" applyAlignment="0" applyProtection="0"/>
    <xf numFmtId="0" fontId="2" fillId="44" borderId="501" applyNumberFormat="0" applyAlignment="0" applyProtection="0"/>
    <xf numFmtId="0" fontId="119" fillId="0" borderId="503" applyNumberFormat="0" applyFill="0" applyAlignment="0" applyProtection="0"/>
    <xf numFmtId="0" fontId="106" fillId="59" borderId="445" applyNumberFormat="0" applyAlignment="0" applyProtection="0"/>
    <xf numFmtId="43" fontId="1" fillId="0" borderId="0" applyFont="0" applyFill="0" applyBorder="0" applyAlignment="0" applyProtection="0"/>
    <xf numFmtId="0" fontId="119" fillId="0" borderId="448" applyNumberFormat="0" applyFill="0" applyAlignment="0" applyProtection="0"/>
    <xf numFmtId="0" fontId="2" fillId="63" borderId="473" applyNumberFormat="0" applyFont="0" applyAlignment="0" applyProtection="0"/>
    <xf numFmtId="0" fontId="2" fillId="44" borderId="497" applyNumberFormat="0" applyAlignment="0" applyProtection="0"/>
    <xf numFmtId="0" fontId="2" fillId="44" borderId="426" applyNumberFormat="0" applyAlignment="0" applyProtection="0"/>
    <xf numFmtId="0" fontId="119" fillId="0" borderId="408" applyNumberFormat="0" applyFill="0" applyAlignment="0" applyProtection="0"/>
    <xf numFmtId="0" fontId="2" fillId="44" borderId="437" applyNumberFormat="0" applyAlignment="0" applyProtection="0"/>
    <xf numFmtId="0" fontId="2" fillId="44" borderId="446" applyNumberFormat="0" applyAlignment="0" applyProtection="0"/>
    <xf numFmtId="0" fontId="113" fillId="43" borderId="508" applyNumberFormat="0" applyAlignment="0" applyProtection="0"/>
    <xf numFmtId="0" fontId="113" fillId="43" borderId="492" applyNumberFormat="0" applyAlignment="0" applyProtection="0"/>
    <xf numFmtId="0" fontId="2" fillId="44" borderId="493" applyNumberFormat="0" applyAlignment="0" applyProtection="0"/>
    <xf numFmtId="0" fontId="2" fillId="63" borderId="455" applyNumberFormat="0" applyFont="0" applyAlignment="0" applyProtection="0"/>
    <xf numFmtId="0" fontId="119" fillId="0" borderId="515" applyNumberFormat="0" applyFill="0" applyAlignment="0" applyProtection="0"/>
    <xf numFmtId="0" fontId="2" fillId="44" borderId="406" applyNumberFormat="0" applyAlignment="0" applyProtection="0"/>
    <xf numFmtId="0" fontId="2" fillId="63" borderId="489" applyNumberFormat="0" applyFont="0" applyAlignment="0" applyProtection="0"/>
    <xf numFmtId="0" fontId="119" fillId="0" borderId="499" applyNumberFormat="0" applyFill="0" applyAlignment="0" applyProtection="0"/>
    <xf numFmtId="0" fontId="2" fillId="44" borderId="53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126" fillId="0" borderId="483" applyNumberFormat="0" applyFill="0" applyAlignment="0" applyProtection="0"/>
    <xf numFmtId="0" fontId="2" fillId="44" borderId="437" applyNumberFormat="0" applyAlignment="0" applyProtection="0"/>
    <xf numFmtId="0" fontId="2" fillId="44" borderId="505" applyNumberFormat="0" applyAlignment="0" applyProtection="0"/>
    <xf numFmtId="0" fontId="2" fillId="44" borderId="501" applyNumberFormat="0" applyAlignment="0" applyProtection="0"/>
    <xf numFmtId="0" fontId="106" fillId="59" borderId="492" applyNumberFormat="0" applyAlignment="0" applyProtection="0"/>
    <xf numFmtId="0" fontId="2" fillId="44" borderId="525" applyNumberFormat="0" applyAlignment="0" applyProtection="0"/>
    <xf numFmtId="0" fontId="126" fillId="0" borderId="491" applyNumberFormat="0" applyFill="0" applyAlignment="0" applyProtection="0"/>
    <xf numFmtId="0" fontId="2" fillId="63" borderId="537" applyNumberFormat="0" applyFont="0" applyAlignment="0" applyProtection="0"/>
    <xf numFmtId="0" fontId="2" fillId="44" borderId="485" applyNumberFormat="0" applyAlignment="0" applyProtection="0"/>
    <xf numFmtId="0" fontId="126" fillId="0" borderId="523" applyNumberFormat="0" applyFill="0" applyAlignment="0" applyProtection="0"/>
    <xf numFmtId="0" fontId="119" fillId="0" borderId="495" applyNumberFormat="0" applyFill="0" applyAlignment="0" applyProtection="0"/>
    <xf numFmtId="0" fontId="2" fillId="63" borderId="493" applyNumberFormat="0" applyFont="0" applyAlignment="0" applyProtection="0"/>
    <xf numFmtId="0" fontId="2" fillId="44" borderId="525" applyNumberFormat="0" applyAlignment="0" applyProtection="0"/>
    <xf numFmtId="0" fontId="2" fillId="63" borderId="497" applyNumberFormat="0" applyFont="0" applyAlignment="0" applyProtection="0"/>
    <xf numFmtId="0" fontId="2" fillId="44" borderId="473" applyNumberFormat="0" applyAlignment="0" applyProtection="0"/>
    <xf numFmtId="0" fontId="113" fillId="43" borderId="512" applyNumberFormat="0" applyAlignment="0" applyProtection="0"/>
    <xf numFmtId="0" fontId="2" fillId="44" borderId="489" applyNumberFormat="0" applyAlignment="0" applyProtection="0"/>
    <xf numFmtId="0" fontId="106" fillId="59" borderId="504" applyNumberFormat="0" applyAlignment="0" applyProtection="0"/>
    <xf numFmtId="0" fontId="119" fillId="0" borderId="539" applyNumberFormat="0" applyFill="0" applyAlignment="0" applyProtection="0"/>
    <xf numFmtId="0" fontId="2" fillId="44" borderId="477" applyNumberFormat="0" applyAlignment="0" applyProtection="0"/>
    <xf numFmtId="0" fontId="106" fillId="59" borderId="436" applyNumberFormat="0" applyAlignment="0" applyProtection="0"/>
    <xf numFmtId="0" fontId="2" fillId="44" borderId="517" applyNumberFormat="0" applyAlignment="0" applyProtection="0"/>
    <xf numFmtId="0" fontId="106" fillId="59" borderId="524" applyNumberFormat="0" applyAlignment="0" applyProtection="0"/>
    <xf numFmtId="0" fontId="106" fillId="59" borderId="520" applyNumberFormat="0" applyAlignment="0" applyProtection="0"/>
    <xf numFmtId="43" fontId="1" fillId="0" borderId="0" applyFont="0" applyFill="0" applyBorder="0" applyAlignment="0" applyProtection="0"/>
    <xf numFmtId="0" fontId="113" fillId="43" borderId="492" applyNumberFormat="0" applyAlignment="0" applyProtection="0"/>
    <xf numFmtId="0" fontId="108" fillId="43" borderId="524" applyNumberFormat="0" applyAlignment="0" applyProtection="0"/>
    <xf numFmtId="0" fontId="119" fillId="0" borderId="457" applyNumberFormat="0" applyFill="0" applyAlignment="0" applyProtection="0"/>
    <xf numFmtId="0" fontId="2" fillId="44" borderId="455" applyNumberFormat="0" applyAlignment="0" applyProtection="0"/>
    <xf numFmtId="0" fontId="2" fillId="44" borderId="473" applyNumberFormat="0" applyAlignment="0" applyProtection="0"/>
    <xf numFmtId="0" fontId="113" fillId="43" borderId="500" applyNumberFormat="0" applyAlignment="0" applyProtection="0"/>
    <xf numFmtId="0" fontId="2" fillId="44" borderId="481" applyNumberFormat="0" applyAlignment="0" applyProtection="0"/>
    <xf numFmtId="0" fontId="113" fillId="43" borderId="536" applyNumberFormat="0" applyAlignment="0" applyProtection="0"/>
    <xf numFmtId="0" fontId="2" fillId="44" borderId="497" applyNumberFormat="0" applyAlignment="0" applyProtection="0"/>
    <xf numFmtId="0" fontId="106" fillId="59" borderId="512" applyNumberFormat="0" applyAlignment="0" applyProtection="0"/>
    <xf numFmtId="0" fontId="116" fillId="59" borderId="478" applyNumberFormat="0" applyAlignment="0" applyProtection="0"/>
    <xf numFmtId="0" fontId="2" fillId="44" borderId="485" applyNumberFormat="0" applyAlignment="0" applyProtection="0"/>
    <xf numFmtId="0" fontId="2" fillId="44" borderId="481" applyNumberFormat="0" applyAlignment="0" applyProtection="0"/>
    <xf numFmtId="0" fontId="108" fillId="43" borderId="536" applyNumberFormat="0" applyAlignment="0" applyProtection="0"/>
    <xf numFmtId="0" fontId="2" fillId="44" borderId="505" applyNumberFormat="0" applyAlignment="0" applyProtection="0"/>
    <xf numFmtId="0" fontId="119" fillId="0" borderId="507" applyNumberFormat="0" applyFill="0" applyAlignment="0" applyProtection="0"/>
    <xf numFmtId="0" fontId="106" fillId="59" borderId="508" applyNumberFormat="0" applyAlignment="0" applyProtection="0"/>
    <xf numFmtId="0" fontId="119" fillId="0" borderId="511" applyNumberFormat="0" applyFill="0" applyAlignment="0" applyProtection="0"/>
    <xf numFmtId="0" fontId="126" fillId="0" borderId="495" applyNumberFormat="0" applyFill="0" applyAlignment="0" applyProtection="0"/>
    <xf numFmtId="0" fontId="2" fillId="44" borderId="485" applyNumberFormat="0" applyAlignment="0" applyProtection="0"/>
    <xf numFmtId="0" fontId="119" fillId="0" borderId="483" applyNumberFormat="0" applyFill="0" applyAlignment="0" applyProtection="0"/>
    <xf numFmtId="0" fontId="2" fillId="44" borderId="481" applyNumberFormat="0" applyAlignment="0" applyProtection="0"/>
    <xf numFmtId="0" fontId="116" fillId="59" borderId="506" applyNumberFormat="0" applyAlignment="0" applyProtection="0"/>
    <xf numFmtId="0" fontId="2" fillId="44" borderId="501" applyNumberFormat="0" applyAlignment="0" applyProtection="0"/>
    <xf numFmtId="0" fontId="2" fillId="44" borderId="505" applyNumberFormat="0" applyAlignment="0" applyProtection="0"/>
    <xf numFmtId="0" fontId="108" fillId="43" borderId="512" applyNumberFormat="0" applyAlignment="0" applyProtection="0"/>
    <xf numFmtId="0" fontId="2" fillId="63" borderId="497" applyNumberFormat="0" applyFont="0" applyAlignment="0" applyProtection="0"/>
    <xf numFmtId="0" fontId="113" fillId="43" borderId="524" applyNumberFormat="0" applyAlignment="0" applyProtection="0"/>
    <xf numFmtId="0" fontId="126" fillId="0" borderId="519" applyNumberFormat="0" applyFill="0" applyAlignment="0" applyProtection="0"/>
    <xf numFmtId="0" fontId="2" fillId="44" borderId="525"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3" fillId="43" borderId="544" applyNumberFormat="0" applyAlignment="0" applyProtection="0"/>
    <xf numFmtId="0" fontId="126" fillId="0" borderId="559" applyNumberFormat="0" applyFill="0" applyAlignment="0" applyProtection="0"/>
    <xf numFmtId="0" fontId="2" fillId="44" borderId="545"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44" borderId="545" applyNumberFormat="0" applyAlignment="0" applyProtection="0"/>
    <xf numFmtId="0" fontId="126" fillId="0" borderId="547" applyNumberFormat="0" applyFill="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553" applyNumberFormat="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63" borderId="561" applyNumberFormat="0" applyFont="0" applyAlignment="0" applyProtection="0"/>
    <xf numFmtId="0" fontId="113" fillId="43" borderId="560" applyNumberFormat="0" applyAlignment="0" applyProtection="0"/>
    <xf numFmtId="0" fontId="119" fillId="0" borderId="543"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44" borderId="568" applyNumberFormat="0" applyAlignment="0" applyProtection="0"/>
    <xf numFmtId="0" fontId="2" fillId="63" borderId="549" applyNumberFormat="0" applyFont="0" applyAlignment="0" applyProtection="0"/>
    <xf numFmtId="43" fontId="1" fillId="0" borderId="0" applyFont="0" applyFill="0" applyBorder="0" applyAlignment="0" applyProtection="0"/>
    <xf numFmtId="0" fontId="2" fillId="44" borderId="545" applyNumberFormat="0" applyAlignment="0" applyProtection="0"/>
    <xf numFmtId="0" fontId="119" fillId="0" borderId="570" applyNumberFormat="0" applyFill="0" applyAlignment="0" applyProtection="0"/>
    <xf numFmtId="0" fontId="119" fillId="0" borderId="559" applyNumberFormat="0" applyFill="0" applyAlignment="0" applyProtection="0"/>
    <xf numFmtId="0" fontId="119" fillId="0" borderId="555" applyNumberFormat="0" applyFill="0" applyAlignment="0" applyProtection="0"/>
    <xf numFmtId="0" fontId="108" fillId="43" borderId="556" applyNumberFormat="0" applyAlignment="0" applyProtection="0"/>
    <xf numFmtId="43" fontId="2" fillId="0" borderId="0" applyFont="0" applyFill="0" applyBorder="0" applyAlignment="0" applyProtection="0"/>
    <xf numFmtId="0" fontId="2" fillId="44" borderId="549"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6" fillId="59" borderId="54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0" fontId="113" fillId="43" borderId="548"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9" fillId="0" borderId="563" applyNumberFormat="0" applyFill="0" applyAlignment="0" applyProtection="0"/>
    <xf numFmtId="0" fontId="126" fillId="0" borderId="551" applyNumberFormat="0" applyFill="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0" fontId="2" fillId="44" borderId="55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119" fillId="0" borderId="559" applyNumberFormat="0" applyFill="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549" applyNumberFormat="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6" fillId="59" borderId="554" applyNumberFormat="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13" fillId="43" borderId="556" applyNumberFormat="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44" borderId="55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6" fillId="59" borderId="558"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0" fontId="119" fillId="0" borderId="551" applyNumberFormat="0" applyFill="0" applyAlignment="0" applyProtection="0"/>
    <xf numFmtId="0" fontId="2" fillId="44" borderId="561" applyNumberFormat="0" applyAlignment="0" applyProtection="0"/>
    <xf numFmtId="0" fontId="119" fillId="0" borderId="547" applyNumberFormat="0" applyFill="0" applyAlignment="0" applyProtection="0"/>
    <xf numFmtId="0" fontId="2" fillId="44" borderId="545" applyNumberFormat="0" applyAlignment="0" applyProtection="0"/>
    <xf numFmtId="0" fontId="126" fillId="0" borderId="563" applyNumberFormat="0" applyFill="0" applyAlignment="0" applyProtection="0"/>
    <xf numFmtId="0" fontId="2" fillId="44" borderId="549" applyNumberFormat="0" applyAlignment="0" applyProtection="0"/>
    <xf numFmtId="43" fontId="2" fillId="0" borderId="0" applyFont="0" applyFill="0" applyBorder="0" applyAlignment="0" applyProtection="0"/>
    <xf numFmtId="0" fontId="113" fillId="43" borderId="544" applyNumberFormat="0" applyAlignment="0" applyProtection="0"/>
    <xf numFmtId="0" fontId="113" fillId="43" borderId="552" applyNumberFormat="0" applyAlignment="0" applyProtection="0"/>
    <xf numFmtId="0" fontId="2" fillId="44" borderId="541" applyNumberFormat="0" applyAlignment="0" applyProtection="0"/>
    <xf numFmtId="0" fontId="2" fillId="63" borderId="553" applyNumberFormat="0" applyFont="0" applyAlignment="0" applyProtection="0"/>
    <xf numFmtId="0" fontId="106" fillId="59" borderId="548" applyNumberFormat="0" applyAlignment="0" applyProtection="0"/>
    <xf numFmtId="0" fontId="106" fillId="59" borderId="552" applyNumberFormat="0" applyAlignment="0" applyProtection="0"/>
    <xf numFmtId="0" fontId="2" fillId="44" borderId="549" applyNumberFormat="0" applyAlignment="0" applyProtection="0"/>
    <xf numFmtId="0" fontId="2" fillId="63" borderId="541" applyNumberFormat="0" applyFont="0" applyAlignment="0" applyProtection="0"/>
    <xf numFmtId="0" fontId="2" fillId="44" borderId="561" applyNumberFormat="0" applyAlignment="0" applyProtection="0"/>
    <xf numFmtId="0" fontId="2" fillId="44" borderId="541" applyNumberFormat="0" applyAlignment="0" applyProtection="0"/>
    <xf numFmtId="0" fontId="2" fillId="44" borderId="541" applyNumberFormat="0" applyAlignment="0" applyProtection="0"/>
    <xf numFmtId="0" fontId="113" fillId="43" borderId="552" applyNumberFormat="0" applyAlignment="0" applyProtection="0"/>
    <xf numFmtId="0" fontId="119" fillId="0" borderId="555" applyNumberFormat="0" applyFill="0" applyAlignment="0" applyProtection="0"/>
    <xf numFmtId="0" fontId="2" fillId="44" borderId="553" applyNumberFormat="0" applyAlignment="0" applyProtection="0"/>
    <xf numFmtId="0" fontId="116" fillId="59" borderId="550" applyNumberFormat="0" applyAlignment="0" applyProtection="0"/>
    <xf numFmtId="0" fontId="116" fillId="59" borderId="542" applyNumberFormat="0" applyAlignment="0" applyProtection="0"/>
    <xf numFmtId="0" fontId="2" fillId="44" borderId="553" applyNumberFormat="0" applyAlignment="0" applyProtection="0"/>
    <xf numFmtId="0" fontId="2" fillId="44" borderId="541" applyNumberFormat="0" applyAlignment="0" applyProtection="0"/>
    <xf numFmtId="0" fontId="2" fillId="44" borderId="561" applyNumberFormat="0" applyAlignment="0" applyProtection="0"/>
    <xf numFmtId="0" fontId="2" fillId="44" borderId="541" applyNumberFormat="0" applyAlignment="0" applyProtection="0"/>
    <xf numFmtId="0" fontId="2" fillId="44" borderId="549" applyNumberFormat="0" applyAlignment="0" applyProtection="0"/>
    <xf numFmtId="0" fontId="113" fillId="43" borderId="540" applyNumberFormat="0" applyAlignment="0" applyProtection="0"/>
    <xf numFmtId="0" fontId="2" fillId="44" borderId="568" applyNumberFormat="0" applyAlignment="0" applyProtection="0"/>
    <xf numFmtId="43" fontId="1" fillId="0" borderId="0" applyFont="0" applyFill="0" applyBorder="0" applyAlignment="0" applyProtection="0"/>
    <xf numFmtId="0" fontId="2" fillId="44" borderId="549" applyNumberFormat="0" applyAlignment="0" applyProtection="0"/>
    <xf numFmtId="0" fontId="2" fillId="63" borderId="568" applyNumberFormat="0" applyFont="0" applyAlignment="0" applyProtection="0"/>
    <xf numFmtId="0" fontId="119" fillId="0" borderId="543" applyNumberFormat="0" applyFill="0" applyAlignment="0" applyProtection="0"/>
    <xf numFmtId="0" fontId="2" fillId="44" borderId="553" applyNumberFormat="0" applyAlignment="0" applyProtection="0"/>
    <xf numFmtId="0" fontId="126" fillId="0" borderId="543" applyNumberFormat="0" applyFill="0" applyAlignment="0" applyProtection="0"/>
    <xf numFmtId="43" fontId="1" fillId="0" borderId="0" applyFont="0" applyFill="0" applyBorder="0" applyAlignment="0" applyProtection="0"/>
    <xf numFmtId="0" fontId="126" fillId="0" borderId="555" applyNumberFormat="0" applyFill="0" applyAlignment="0" applyProtection="0"/>
    <xf numFmtId="0" fontId="119" fillId="0" borderId="547" applyNumberFormat="0" applyFill="0" applyAlignment="0" applyProtection="0"/>
    <xf numFmtId="0" fontId="108" fillId="43" borderId="540" applyNumberFormat="0" applyAlignment="0" applyProtection="0"/>
    <xf numFmtId="0" fontId="2" fillId="44" borderId="568" applyNumberFormat="0" applyAlignment="0" applyProtection="0"/>
    <xf numFmtId="0" fontId="2" fillId="44" borderId="545" applyNumberFormat="0" applyAlignment="0" applyProtection="0"/>
    <xf numFmtId="0" fontId="2" fillId="44" borderId="545" applyNumberFormat="0" applyAlignment="0" applyProtection="0"/>
    <xf numFmtId="0" fontId="2" fillId="44" borderId="568" applyNumberFormat="0" applyAlignment="0" applyProtection="0"/>
    <xf numFmtId="0" fontId="108" fillId="43" borderId="560" applyNumberFormat="0" applyAlignment="0" applyProtection="0"/>
    <xf numFmtId="43" fontId="1" fillId="0" borderId="0" applyFont="0" applyFill="0" applyBorder="0" applyAlignment="0" applyProtection="0"/>
    <xf numFmtId="0" fontId="2" fillId="44" borderId="557" applyNumberFormat="0" applyAlignment="0" applyProtection="0"/>
    <xf numFmtId="0" fontId="108" fillId="43" borderId="567" applyNumberFormat="0" applyAlignment="0" applyProtection="0"/>
    <xf numFmtId="0" fontId="2" fillId="44" borderId="541" applyNumberFormat="0" applyAlignment="0" applyProtection="0"/>
    <xf numFmtId="0" fontId="106" fillId="59" borderId="540" applyNumberFormat="0" applyAlignment="0" applyProtection="0"/>
    <xf numFmtId="0" fontId="2" fillId="63" borderId="541" applyNumberFormat="0" applyFont="0" applyAlignment="0" applyProtection="0"/>
    <xf numFmtId="0" fontId="113" fillId="43" borderId="540" applyNumberFormat="0" applyAlignment="0" applyProtection="0"/>
    <xf numFmtId="41" fontId="2" fillId="0" borderId="0" applyFont="0" applyFill="0" applyBorder="0" applyAlignment="0" applyProtection="0"/>
    <xf numFmtId="0" fontId="113" fillId="43" borderId="567" applyNumberFormat="0" applyAlignment="0" applyProtection="0"/>
    <xf numFmtId="43" fontId="2" fillId="0" borderId="0" applyFont="0" applyFill="0" applyBorder="0" applyAlignment="0" applyProtection="0"/>
    <xf numFmtId="0" fontId="106" fillId="59" borderId="54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 fillId="63" borderId="545" applyNumberFormat="0" applyFont="0" applyAlignment="0" applyProtection="0"/>
    <xf numFmtId="0" fontId="2" fillId="44" borderId="557" applyNumberFormat="0" applyAlignment="0" applyProtection="0"/>
    <xf numFmtId="0" fontId="2" fillId="63" borderId="568" applyNumberFormat="0" applyFont="0" applyAlignment="0" applyProtection="0"/>
    <xf numFmtId="0" fontId="106" fillId="59" borderId="560" applyNumberFormat="0" applyAlignment="0" applyProtection="0"/>
    <xf numFmtId="0" fontId="2" fillId="44" borderId="561"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13" fillId="43" borderId="567" applyNumberFormat="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 fillId="44" borderId="561" applyNumberFormat="0" applyAlignment="0" applyProtection="0"/>
    <xf numFmtId="0" fontId="2" fillId="44" borderId="557" applyNumberFormat="0" applyAlignment="0" applyProtection="0"/>
    <xf numFmtId="0" fontId="126" fillId="0" borderId="570" applyNumberFormat="0" applyFill="0" applyAlignment="0" applyProtection="0"/>
    <xf numFmtId="0" fontId="108" fillId="43" borderId="548" applyNumberFormat="0" applyAlignment="0" applyProtection="0"/>
    <xf numFmtId="0" fontId="2" fillId="44" borderId="568" applyNumberFormat="0" applyAlignment="0" applyProtection="0"/>
    <xf numFmtId="0" fontId="2" fillId="44" borderId="568" applyNumberFormat="0" applyAlignment="0" applyProtection="0"/>
    <xf numFmtId="0" fontId="113" fillId="43" borderId="560" applyNumberFormat="0" applyAlignment="0" applyProtection="0"/>
    <xf numFmtId="0" fontId="2" fillId="63" borderId="553" applyNumberFormat="0" applyFont="0" applyAlignment="0" applyProtection="0"/>
    <xf numFmtId="0" fontId="106" fillId="59" borderId="567" applyNumberFormat="0" applyAlignment="0" applyProtection="0"/>
    <xf numFmtId="0" fontId="116" fillId="59" borderId="562" applyNumberFormat="0" applyAlignment="0" applyProtection="0"/>
    <xf numFmtId="0" fontId="2" fillId="44" borderId="557" applyNumberFormat="0" applyAlignment="0" applyProtection="0"/>
    <xf numFmtId="0" fontId="119" fillId="0" borderId="563" applyNumberFormat="0" applyFill="0" applyAlignment="0" applyProtection="0"/>
    <xf numFmtId="0" fontId="2" fillId="63" borderId="549" applyNumberFormat="0" applyFont="0" applyAlignment="0" applyProtection="0"/>
    <xf numFmtId="0" fontId="2" fillId="63" borderId="557" applyNumberFormat="0" applyFont="0" applyAlignment="0" applyProtection="0"/>
    <xf numFmtId="43" fontId="1" fillId="0" borderId="0" applyFont="0" applyFill="0" applyBorder="0" applyAlignment="0" applyProtection="0"/>
    <xf numFmtId="0" fontId="116" fillId="59" borderId="569" applyNumberFormat="0" applyAlignment="0" applyProtection="0"/>
    <xf numFmtId="0" fontId="2" fillId="63" borderId="561" applyNumberFormat="0" applyFont="0" applyAlignment="0" applyProtection="0"/>
    <xf numFmtId="0" fontId="2" fillId="63" borderId="557" applyNumberFormat="0" applyFont="0" applyAlignment="0" applyProtection="0"/>
    <xf numFmtId="0" fontId="2" fillId="44" borderId="553" applyNumberFormat="0" applyAlignment="0" applyProtection="0"/>
    <xf numFmtId="0" fontId="119" fillId="0" borderId="570" applyNumberFormat="0" applyFill="0" applyAlignment="0" applyProtection="0"/>
    <xf numFmtId="0" fontId="108" fillId="43" borderId="544" applyNumberFormat="0" applyAlignment="0" applyProtection="0"/>
    <xf numFmtId="0" fontId="2" fillId="44" borderId="553" applyNumberFormat="0" applyAlignment="0" applyProtection="0"/>
    <xf numFmtId="0" fontId="2" fillId="44" borderId="561" applyNumberFormat="0" applyAlignment="0" applyProtection="0"/>
    <xf numFmtId="0" fontId="113" fillId="43" borderId="548" applyNumberFormat="0" applyAlignment="0" applyProtection="0"/>
    <xf numFmtId="43" fontId="1" fillId="0" borderId="0" applyFont="0" applyFill="0" applyBorder="0" applyAlignment="0" applyProtection="0"/>
    <xf numFmtId="0" fontId="108" fillId="43" borderId="552" applyNumberFormat="0" applyAlignment="0" applyProtection="0"/>
    <xf numFmtId="0" fontId="119" fillId="0" borderId="551" applyNumberFormat="0" applyFill="0" applyAlignment="0" applyProtection="0"/>
    <xf numFmtId="0" fontId="106" fillId="59" borderId="556" applyNumberFormat="0" applyAlignment="0" applyProtection="0"/>
    <xf numFmtId="0" fontId="113" fillId="43" borderId="556" applyNumberFormat="0" applyAlignment="0" applyProtection="0"/>
    <xf numFmtId="0" fontId="2" fillId="63" borderId="545" applyNumberFormat="0" applyFont="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6" fillId="59" borderId="57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43" borderId="575" applyNumberFormat="0" applyAlignment="0" applyProtection="0"/>
    <xf numFmtId="0" fontId="113" fillId="43" borderId="575" applyNumberFormat="0" applyAlignment="0" applyProtection="0"/>
    <xf numFmtId="0" fontId="113" fillId="43" borderId="575"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576" applyNumberFormat="0" applyAlignment="0" applyProtection="0"/>
    <xf numFmtId="0" fontId="2" fillId="44" borderId="576" applyNumberFormat="0" applyAlignment="0" applyProtection="0"/>
    <xf numFmtId="0" fontId="2" fillId="63" borderId="576" applyNumberFormat="0" applyFont="0" applyAlignment="0" applyProtection="0"/>
    <xf numFmtId="0" fontId="2" fillId="44" borderId="576" applyNumberFormat="0" applyAlignment="0" applyProtection="0"/>
    <xf numFmtId="0" fontId="116" fillId="59" borderId="577" applyNumberFormat="0" applyAlignment="0" applyProtection="0"/>
    <xf numFmtId="0" fontId="119" fillId="0" borderId="578" applyNumberFormat="0" applyFill="0" applyAlignment="0" applyProtection="0"/>
    <xf numFmtId="0" fontId="126" fillId="0" borderId="578" applyNumberFormat="0" applyFill="0" applyAlignment="0" applyProtection="0"/>
    <xf numFmtId="0" fontId="119" fillId="0" borderId="578" applyNumberFormat="0" applyFill="0" applyAlignment="0" applyProtection="0"/>
    <xf numFmtId="0" fontId="2" fillId="44" borderId="576" applyNumberFormat="0" applyAlignment="0" applyProtection="0"/>
    <xf numFmtId="0" fontId="2" fillId="44" borderId="576" applyNumberFormat="0" applyAlignment="0" applyProtection="0"/>
    <xf numFmtId="0" fontId="2" fillId="63" borderId="576" applyNumberFormat="0" applyFont="0" applyAlignment="0" applyProtection="0"/>
    <xf numFmtId="0" fontId="2" fillId="44" borderId="576"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576" applyNumberFormat="0" applyAlignment="0" applyProtection="0"/>
    <xf numFmtId="0" fontId="113" fillId="43" borderId="575"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9" fillId="0" borderId="578" applyNumberFormat="0" applyFill="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6" fillId="59" borderId="575"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43" borderId="575" applyNumberFormat="0" applyAlignment="0" applyProtection="0"/>
    <xf numFmtId="0" fontId="113" fillId="43" borderId="575" applyNumberFormat="0" applyAlignment="0" applyProtection="0"/>
    <xf numFmtId="0" fontId="113" fillId="43" borderId="575"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576" applyNumberFormat="0" applyAlignment="0" applyProtection="0"/>
    <xf numFmtId="0" fontId="2" fillId="44" borderId="576" applyNumberFormat="0" applyAlignment="0" applyProtection="0"/>
    <xf numFmtId="0" fontId="2" fillId="63" borderId="576" applyNumberFormat="0" applyFont="0" applyAlignment="0" applyProtection="0"/>
    <xf numFmtId="0" fontId="2" fillId="44" borderId="576" applyNumberFormat="0" applyAlignment="0" applyProtection="0"/>
    <xf numFmtId="0" fontId="116" fillId="59" borderId="577" applyNumberFormat="0" applyAlignment="0" applyProtection="0"/>
    <xf numFmtId="0" fontId="119" fillId="0" borderId="578" applyNumberFormat="0" applyFill="0" applyAlignment="0" applyProtection="0"/>
    <xf numFmtId="43" fontId="1" fillId="0" borderId="0" applyFont="0" applyFill="0" applyBorder="0" applyAlignment="0" applyProtection="0"/>
    <xf numFmtId="0" fontId="126" fillId="0" borderId="578" applyNumberFormat="0" applyFill="0" applyAlignment="0" applyProtection="0"/>
    <xf numFmtId="0" fontId="119" fillId="0" borderId="578" applyNumberFormat="0" applyFill="0" applyAlignment="0" applyProtection="0"/>
    <xf numFmtId="0" fontId="2" fillId="44" borderId="576" applyNumberFormat="0" applyAlignment="0" applyProtection="0"/>
    <xf numFmtId="0" fontId="2" fillId="44" borderId="576" applyNumberFormat="0" applyAlignment="0" applyProtection="0"/>
    <xf numFmtId="0" fontId="2" fillId="63" borderId="576" applyNumberFormat="0" applyFont="0" applyAlignment="0" applyProtection="0"/>
    <xf numFmtId="0" fontId="2" fillId="44" borderId="576" applyNumberFormat="0" applyAlignment="0" applyProtection="0"/>
    <xf numFmtId="43" fontId="2" fillId="0" borderId="0" applyFont="0" applyFill="0" applyBorder="0" applyAlignment="0" applyProtection="0"/>
    <xf numFmtId="0" fontId="108" fillId="43" borderId="575" applyNumberFormat="0" applyAlignment="0" applyProtection="0"/>
    <xf numFmtId="0" fontId="116" fillId="59" borderId="577" applyNumberFormat="0" applyAlignment="0" applyProtection="0"/>
    <xf numFmtId="0" fontId="2" fillId="63" borderId="576" applyNumberFormat="0" applyFont="0" applyAlignment="0" applyProtection="0"/>
    <xf numFmtId="0" fontId="2" fillId="44" borderId="576" applyNumberFormat="0" applyAlignment="0" applyProtection="0"/>
    <xf numFmtId="0" fontId="106" fillId="59" borderId="575" applyNumberFormat="0" applyAlignment="0" applyProtection="0"/>
    <xf numFmtId="0" fontId="2" fillId="44" borderId="576" applyNumberFormat="0" applyAlignment="0" applyProtection="0"/>
    <xf numFmtId="0" fontId="2" fillId="44" borderId="576" applyNumberFormat="0" applyAlignment="0" applyProtection="0"/>
    <xf numFmtId="0" fontId="2" fillId="63" borderId="576" applyNumberFormat="0" applyFont="0" applyAlignment="0" applyProtection="0"/>
    <xf numFmtId="0" fontId="113" fillId="43" borderId="575" applyNumberFormat="0" applyAlignment="0" applyProtection="0"/>
    <xf numFmtId="0" fontId="2" fillId="44" borderId="576" applyNumberFormat="0" applyAlignment="0" applyProtection="0"/>
    <xf numFmtId="0" fontId="119" fillId="0" borderId="578" applyNumberFormat="0" applyFill="0" applyAlignment="0" applyProtection="0"/>
    <xf numFmtId="0" fontId="126" fillId="0" borderId="578" applyNumberFormat="0" applyFill="0" applyAlignment="0" applyProtection="0"/>
    <xf numFmtId="0" fontId="2" fillId="44" borderId="576"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16" fillId="59" borderId="584" applyNumberFormat="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6" fillId="59" borderId="58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43" borderId="582" applyNumberFormat="0" applyAlignment="0" applyProtection="0"/>
    <xf numFmtId="0" fontId="113" fillId="43" borderId="582" applyNumberFormat="0" applyAlignment="0" applyProtection="0"/>
    <xf numFmtId="0" fontId="113" fillId="43" borderId="582"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0" fontId="116" fillId="59" borderId="584" applyNumberFormat="0" applyAlignment="0" applyProtection="0"/>
    <xf numFmtId="0" fontId="119" fillId="0" borderId="585" applyNumberFormat="0" applyFill="0" applyAlignment="0" applyProtection="0"/>
    <xf numFmtId="0" fontId="126" fillId="0" borderId="585" applyNumberFormat="0" applyFill="0" applyAlignment="0" applyProtection="0"/>
    <xf numFmtId="0" fontId="119" fillId="0" borderId="585" applyNumberFormat="0" applyFill="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0" fontId="2" fillId="44" borderId="583"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583" applyNumberFormat="0" applyAlignment="0" applyProtection="0"/>
    <xf numFmtId="0" fontId="113" fillId="43" borderId="582"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9" fillId="0" borderId="585" applyNumberFormat="0" applyFill="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6" fillId="59" borderId="58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43" borderId="582" applyNumberFormat="0" applyAlignment="0" applyProtection="0"/>
    <xf numFmtId="0" fontId="113" fillId="43" borderId="582" applyNumberFormat="0" applyAlignment="0" applyProtection="0"/>
    <xf numFmtId="0" fontId="113" fillId="43" borderId="582"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0" fontId="116" fillId="59" borderId="584" applyNumberFormat="0" applyAlignment="0" applyProtection="0"/>
    <xf numFmtId="0" fontId="119" fillId="0" borderId="585" applyNumberFormat="0" applyFill="0" applyAlignment="0" applyProtection="0"/>
    <xf numFmtId="43" fontId="1" fillId="0" borderId="0" applyFont="0" applyFill="0" applyBorder="0" applyAlignment="0" applyProtection="0"/>
    <xf numFmtId="0" fontId="126" fillId="0" borderId="585" applyNumberFormat="0" applyFill="0" applyAlignment="0" applyProtection="0"/>
    <xf numFmtId="0" fontId="119" fillId="0" borderId="585" applyNumberFormat="0" applyFill="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43" fontId="2" fillId="0" borderId="0" applyFont="0" applyFill="0" applyBorder="0" applyAlignment="0" applyProtection="0"/>
    <xf numFmtId="0" fontId="108" fillId="43" borderId="582" applyNumberFormat="0" applyAlignment="0" applyProtection="0"/>
    <xf numFmtId="0" fontId="116" fillId="59" borderId="584" applyNumberFormat="0" applyAlignment="0" applyProtection="0"/>
    <xf numFmtId="0" fontId="2" fillId="63" borderId="583" applyNumberFormat="0" applyFont="0" applyAlignment="0" applyProtection="0"/>
    <xf numFmtId="0" fontId="2" fillId="44" borderId="583" applyNumberFormat="0" applyAlignment="0" applyProtection="0"/>
    <xf numFmtId="0" fontId="106" fillId="59" borderId="582" applyNumberFormat="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113" fillId="43" borderId="582" applyNumberFormat="0" applyAlignment="0" applyProtection="0"/>
    <xf numFmtId="0" fontId="2" fillId="44" borderId="583" applyNumberFormat="0" applyAlignment="0" applyProtection="0"/>
    <xf numFmtId="0" fontId="119" fillId="0" borderId="585" applyNumberFormat="0" applyFill="0" applyAlignment="0" applyProtection="0"/>
    <xf numFmtId="0" fontId="126" fillId="0" borderId="585" applyNumberFormat="0" applyFill="0" applyAlignment="0" applyProtection="0"/>
    <xf numFmtId="0" fontId="2" fillId="44" borderId="583"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63" borderId="583" applyNumberFormat="0" applyFont="0" applyAlignment="0" applyProtection="0"/>
    <xf numFmtId="0" fontId="113" fillId="43" borderId="582" applyNumberFormat="0" applyAlignment="0" applyProtection="0"/>
    <xf numFmtId="0" fontId="108" fillId="43" borderId="582" applyNumberFormat="0" applyAlignment="0" applyProtection="0"/>
    <xf numFmtId="0" fontId="2" fillId="44" borderId="583" applyNumberFormat="0" applyAlignment="0" applyProtection="0"/>
    <xf numFmtId="0" fontId="113" fillId="43" borderId="582" applyNumberFormat="0" applyAlignment="0" applyProtection="0"/>
    <xf numFmtId="0" fontId="2" fillId="44" borderId="583" applyNumberFormat="0" applyAlignment="0" applyProtection="0"/>
    <xf numFmtId="0" fontId="119" fillId="0" borderId="585" applyNumberFormat="0" applyFill="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126" fillId="0" borderId="585" applyNumberFormat="0" applyFill="0" applyAlignment="0" applyProtection="0"/>
    <xf numFmtId="0" fontId="2" fillId="44" borderId="583" applyNumberFormat="0" applyAlignment="0" applyProtection="0"/>
    <xf numFmtId="0" fontId="116" fillId="59" borderId="584" applyNumberFormat="0" applyAlignment="0" applyProtection="0"/>
    <xf numFmtId="0" fontId="106" fillId="59" borderId="582" applyNumberFormat="0" applyAlignment="0" applyProtection="0"/>
    <xf numFmtId="0" fontId="119" fillId="0" borderId="585" applyNumberFormat="0" applyFill="0" applyAlignment="0" applyProtection="0"/>
    <xf numFmtId="0" fontId="2" fillId="44" borderId="583" applyNumberFormat="0" applyAlignment="0" applyProtection="0"/>
    <xf numFmtId="0" fontId="119" fillId="0" borderId="585" applyNumberFormat="0" applyFill="0" applyAlignment="0" applyProtection="0"/>
    <xf numFmtId="0" fontId="106" fillId="59" borderId="582" applyNumberFormat="0" applyAlignment="0" applyProtection="0"/>
    <xf numFmtId="0" fontId="108" fillId="43" borderId="582" applyNumberFormat="0" applyAlignment="0" applyProtection="0"/>
    <xf numFmtId="0" fontId="113" fillId="43" borderId="582" applyNumberFormat="0" applyAlignment="0" applyProtection="0"/>
    <xf numFmtId="0" fontId="113" fillId="43" borderId="582" applyNumberFormat="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0" fontId="116" fillId="59" borderId="584" applyNumberFormat="0" applyAlignment="0" applyProtection="0"/>
    <xf numFmtId="0" fontId="119" fillId="0" borderId="585" applyNumberFormat="0" applyFill="0" applyAlignment="0" applyProtection="0"/>
    <xf numFmtId="0" fontId="126" fillId="0" borderId="585" applyNumberFormat="0" applyFill="0" applyAlignment="0" applyProtection="0"/>
    <xf numFmtId="0" fontId="119" fillId="0" borderId="585" applyNumberFormat="0" applyFill="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0" fontId="2" fillId="44" borderId="583" applyNumberFormat="0" applyAlignment="0" applyProtection="0"/>
    <xf numFmtId="0" fontId="2" fillId="44" borderId="583" applyNumberFormat="0" applyAlignment="0" applyProtection="0"/>
    <xf numFmtId="0" fontId="126" fillId="0" borderId="585" applyNumberFormat="0" applyFill="0" applyAlignment="0" applyProtection="0"/>
    <xf numFmtId="0" fontId="2" fillId="44" borderId="583" applyNumberFormat="0" applyAlignment="0" applyProtection="0"/>
    <xf numFmtId="0" fontId="113" fillId="43" borderId="582" applyNumberFormat="0" applyAlignment="0" applyProtection="0"/>
    <xf numFmtId="0" fontId="113" fillId="43" borderId="582" applyNumberFormat="0" applyAlignment="0" applyProtection="0"/>
    <xf numFmtId="0" fontId="2" fillId="44" borderId="583" applyNumberFormat="0" applyAlignment="0" applyProtection="0"/>
    <xf numFmtId="0" fontId="108" fillId="43" borderId="582" applyNumberFormat="0" applyAlignment="0" applyProtection="0"/>
    <xf numFmtId="0" fontId="119" fillId="0" borderId="585" applyNumberFormat="0" applyFill="0" applyAlignment="0" applyProtection="0"/>
    <xf numFmtId="0" fontId="2" fillId="63" borderId="583" applyNumberFormat="0" applyFont="0" applyAlignment="0" applyProtection="0"/>
    <xf numFmtId="0" fontId="2" fillId="44" borderId="583" applyNumberFormat="0" applyAlignment="0" applyProtection="0"/>
    <xf numFmtId="0" fontId="2" fillId="44" borderId="583" applyNumberFormat="0" applyAlignment="0" applyProtection="0"/>
    <xf numFmtId="0" fontId="113" fillId="43" borderId="582" applyNumberFormat="0" applyAlignment="0" applyProtection="0"/>
    <xf numFmtId="0" fontId="2" fillId="44" borderId="583" applyNumberFormat="0" applyAlignment="0" applyProtection="0"/>
    <xf numFmtId="0" fontId="2" fillId="63" borderId="583" applyNumberFormat="0" applyFont="0" applyAlignment="0" applyProtection="0"/>
    <xf numFmtId="0" fontId="106" fillId="59" borderId="582" applyNumberFormat="0" applyAlignment="0" applyProtection="0"/>
    <xf numFmtId="0" fontId="116" fillId="59" borderId="584" applyNumberFormat="0" applyAlignment="0" applyProtection="0"/>
    <xf numFmtId="0" fontId="108" fillId="43" borderId="582" applyNumberFormat="0" applyAlignment="0" applyProtection="0"/>
    <xf numFmtId="0" fontId="2" fillId="63" borderId="583" applyNumberFormat="0" applyFont="0" applyAlignment="0" applyProtection="0"/>
    <xf numFmtId="0" fontId="2" fillId="44" borderId="583" applyNumberFormat="0" applyAlignment="0" applyProtection="0"/>
    <xf numFmtId="0" fontId="2" fillId="44" borderId="583" applyNumberFormat="0" applyAlignment="0" applyProtection="0"/>
    <xf numFmtId="0" fontId="119" fillId="0" borderId="585" applyNumberFormat="0" applyFill="0" applyAlignment="0" applyProtection="0"/>
    <xf numFmtId="0" fontId="126" fillId="0" borderId="585" applyNumberFormat="0" applyFill="0" applyAlignment="0" applyProtection="0"/>
    <xf numFmtId="0" fontId="2" fillId="44" borderId="583" applyNumberFormat="0" applyAlignment="0" applyProtection="0"/>
    <xf numFmtId="0" fontId="119" fillId="0" borderId="585" applyNumberFormat="0" applyFill="0" applyAlignment="0" applyProtection="0"/>
    <xf numFmtId="0" fontId="2" fillId="63" borderId="583" applyNumberFormat="0" applyFont="0" applyAlignment="0" applyProtection="0"/>
    <xf numFmtId="0" fontId="2" fillId="44" borderId="583" applyNumberFormat="0" applyAlignment="0" applyProtection="0"/>
    <xf numFmtId="0" fontId="113" fillId="43" borderId="582" applyNumberFormat="0" applyAlignment="0" applyProtection="0"/>
    <xf numFmtId="0" fontId="106" fillId="59" borderId="582" applyNumberFormat="0" applyAlignment="0" applyProtection="0"/>
    <xf numFmtId="0" fontId="2" fillId="44" borderId="583" applyNumberFormat="0" applyAlignment="0" applyProtection="0"/>
    <xf numFmtId="0" fontId="113" fillId="43" borderId="582" applyNumberFormat="0" applyAlignment="0" applyProtection="0"/>
    <xf numFmtId="0" fontId="119" fillId="0" borderId="585" applyNumberFormat="0" applyFill="0" applyAlignment="0" applyProtection="0"/>
    <xf numFmtId="0" fontId="106" fillId="59" borderId="582" applyNumberFormat="0" applyAlignment="0" applyProtection="0"/>
    <xf numFmtId="0" fontId="108" fillId="43" borderId="582" applyNumberFormat="0" applyAlignment="0" applyProtection="0"/>
    <xf numFmtId="0" fontId="113" fillId="43" borderId="582" applyNumberFormat="0" applyAlignment="0" applyProtection="0"/>
    <xf numFmtId="0" fontId="113" fillId="43" borderId="582" applyNumberFormat="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0" fontId="116" fillId="59" borderId="584" applyNumberFormat="0" applyAlignment="0" applyProtection="0"/>
    <xf numFmtId="0" fontId="119" fillId="0" borderId="585" applyNumberFormat="0" applyFill="0" applyAlignment="0" applyProtection="0"/>
    <xf numFmtId="0" fontId="126" fillId="0" borderId="585" applyNumberFormat="0" applyFill="0" applyAlignment="0" applyProtection="0"/>
    <xf numFmtId="0" fontId="119" fillId="0" borderId="585" applyNumberFormat="0" applyFill="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0" fontId="108" fillId="43" borderId="582" applyNumberFormat="0" applyAlignment="0" applyProtection="0"/>
    <xf numFmtId="0" fontId="116" fillId="59" borderId="584" applyNumberFormat="0" applyAlignment="0" applyProtection="0"/>
    <xf numFmtId="0" fontId="2" fillId="63" borderId="583" applyNumberFormat="0" applyFont="0" applyAlignment="0" applyProtection="0"/>
    <xf numFmtId="0" fontId="2" fillId="44" borderId="583" applyNumberFormat="0" applyAlignment="0" applyProtection="0"/>
    <xf numFmtId="0" fontId="106" fillId="59" borderId="582" applyNumberFormat="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113" fillId="43" borderId="582" applyNumberFormat="0" applyAlignment="0" applyProtection="0"/>
    <xf numFmtId="0" fontId="2" fillId="44" borderId="583" applyNumberFormat="0" applyAlignment="0" applyProtection="0"/>
    <xf numFmtId="0" fontId="119" fillId="0" borderId="585" applyNumberFormat="0" applyFill="0" applyAlignment="0" applyProtection="0"/>
    <xf numFmtId="0" fontId="126" fillId="0" borderId="585" applyNumberFormat="0" applyFill="0" applyAlignment="0" applyProtection="0"/>
    <xf numFmtId="0" fontId="2" fillId="44" borderId="58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6" fillId="59" borderId="582"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08" fillId="43" borderId="582" applyNumberFormat="0" applyAlignment="0" applyProtection="0"/>
    <xf numFmtId="0" fontId="113" fillId="43" borderId="582" applyNumberFormat="0" applyAlignment="0" applyProtection="0"/>
    <xf numFmtId="0" fontId="113" fillId="43" borderId="582"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0" fontId="116" fillId="59" borderId="584" applyNumberFormat="0" applyAlignment="0" applyProtection="0"/>
    <xf numFmtId="0" fontId="119" fillId="0" borderId="585" applyNumberFormat="0" applyFill="0" applyAlignment="0" applyProtection="0"/>
    <xf numFmtId="0" fontId="126" fillId="0" borderId="585" applyNumberFormat="0" applyFill="0" applyAlignment="0" applyProtection="0"/>
    <xf numFmtId="0" fontId="119" fillId="0" borderId="585" applyNumberFormat="0" applyFill="0" applyAlignment="0" applyProtection="0"/>
    <xf numFmtId="0" fontId="2" fillId="44" borderId="583" applyNumberFormat="0" applyAlignment="0" applyProtection="0"/>
    <xf numFmtId="0" fontId="2" fillId="44" borderId="583" applyNumberFormat="0" applyAlignment="0" applyProtection="0"/>
    <xf numFmtId="0" fontId="2" fillId="63" borderId="583" applyNumberFormat="0" applyFont="0" applyAlignment="0" applyProtection="0"/>
    <xf numFmtId="0" fontId="2" fillId="44" borderId="583"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1009">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6" xfId="0" applyFont="1" applyFill="1" applyBorder="1" applyAlignment="1">
      <alignment horizontal="center" vertical="center" wrapText="1"/>
    </xf>
    <xf numFmtId="3" fontId="6" fillId="3" borderId="6" xfId="0" applyNumberFormat="1" applyFont="1" applyFill="1" applyBorder="1" applyAlignment="1">
      <alignment horizontal="center" vertical="center" wrapText="1"/>
    </xf>
    <xf numFmtId="0" fontId="5" fillId="0" borderId="6" xfId="0" applyFont="1" applyBorder="1"/>
    <xf numFmtId="0" fontId="5" fillId="0" borderId="6" xfId="0" applyFont="1" applyBorder="1" applyAlignment="1">
      <alignment horizontal="center"/>
    </xf>
    <xf numFmtId="3" fontId="5" fillId="0" borderId="6" xfId="0" applyNumberFormat="1" applyFont="1" applyBorder="1" applyAlignment="1">
      <alignment horizontal="center"/>
    </xf>
    <xf numFmtId="10" fontId="5" fillId="0" borderId="6" xfId="0" applyNumberFormat="1" applyFont="1" applyBorder="1" applyAlignment="1">
      <alignment horizontal="center"/>
    </xf>
    <xf numFmtId="0" fontId="17" fillId="0" borderId="0" xfId="0" applyFont="1"/>
    <xf numFmtId="41" fontId="17" fillId="0" borderId="0" xfId="67" applyFont="1"/>
    <xf numFmtId="0" fontId="20" fillId="0" borderId="0" xfId="0" applyFont="1"/>
    <xf numFmtId="0" fontId="35" fillId="0" borderId="0" xfId="0" applyFont="1" applyAlignment="1">
      <alignment horizontal="center"/>
    </xf>
    <xf numFmtId="0" fontId="68" fillId="0" borderId="0" xfId="0" applyFont="1" applyAlignment="1">
      <alignment horizontal="left"/>
    </xf>
    <xf numFmtId="0" fontId="69" fillId="0" borderId="0" xfId="0" applyFont="1" applyAlignment="1">
      <alignment horizontal="center"/>
    </xf>
    <xf numFmtId="0" fontId="69" fillId="0" borderId="0" xfId="0" applyFont="1"/>
    <xf numFmtId="0" fontId="72" fillId="0" borderId="0" xfId="0" applyFont="1"/>
    <xf numFmtId="0" fontId="74" fillId="0" borderId="0" xfId="0" applyFont="1"/>
    <xf numFmtId="0" fontId="68" fillId="0" borderId="0" xfId="0" applyFont="1"/>
    <xf numFmtId="0" fontId="75" fillId="0" borderId="0" xfId="0" applyFont="1"/>
    <xf numFmtId="0" fontId="76" fillId="0" borderId="0" xfId="75" applyFont="1"/>
    <xf numFmtId="14" fontId="68" fillId="0" borderId="0" xfId="0" applyNumberFormat="1" applyFont="1" applyAlignment="1">
      <alignment horizontal="left"/>
    </xf>
    <xf numFmtId="0" fontId="77" fillId="0" borderId="0" xfId="0" applyFont="1"/>
    <xf numFmtId="6" fontId="68" fillId="0" borderId="0" xfId="0" applyNumberFormat="1" applyFont="1"/>
    <xf numFmtId="6" fontId="68" fillId="0" borderId="0" xfId="0" applyNumberFormat="1" applyFont="1" applyAlignment="1">
      <alignment horizontal="right"/>
    </xf>
    <xf numFmtId="0" fontId="68" fillId="0" borderId="0" xfId="0" applyFont="1" applyAlignment="1">
      <alignment horizontal="center"/>
    </xf>
    <xf numFmtId="0" fontId="68" fillId="0" borderId="6" xfId="0" applyFont="1" applyBorder="1" applyAlignment="1">
      <alignment horizontal="center"/>
    </xf>
    <xf numFmtId="3" fontId="68" fillId="0" borderId="6" xfId="0" applyNumberFormat="1" applyFont="1" applyBorder="1" applyAlignment="1">
      <alignment horizontal="center"/>
    </xf>
    <xf numFmtId="3" fontId="68" fillId="0" borderId="6" xfId="0" applyNumberFormat="1" applyFont="1" applyBorder="1" applyAlignment="1">
      <alignment horizontal="right"/>
    </xf>
    <xf numFmtId="3" fontId="69" fillId="0" borderId="6" xfId="0" applyNumberFormat="1" applyFont="1" applyBorder="1"/>
    <xf numFmtId="0" fontId="69" fillId="0" borderId="6" xfId="0" applyFont="1" applyBorder="1"/>
    <xf numFmtId="3" fontId="69" fillId="0" borderId="6" xfId="0" applyNumberFormat="1" applyFont="1" applyBorder="1" applyAlignment="1">
      <alignment horizontal="right"/>
    </xf>
    <xf numFmtId="10" fontId="69" fillId="0" borderId="6" xfId="0" applyNumberFormat="1" applyFont="1" applyBorder="1" applyAlignment="1">
      <alignment horizontal="center"/>
    </xf>
    <xf numFmtId="3" fontId="68" fillId="0" borderId="0" xfId="0" applyNumberFormat="1" applyFont="1" applyAlignment="1">
      <alignment horizontal="center"/>
    </xf>
    <xf numFmtId="3" fontId="68" fillId="0" borderId="0" xfId="0" applyNumberFormat="1" applyFont="1" applyAlignment="1">
      <alignment horizontal="right"/>
    </xf>
    <xf numFmtId="0" fontId="72" fillId="0" borderId="0" xfId="0" applyFont="1" applyAlignment="1">
      <alignment horizontal="center"/>
    </xf>
    <xf numFmtId="10" fontId="68" fillId="0" borderId="0" xfId="0" applyNumberFormat="1" applyFont="1"/>
    <xf numFmtId="0" fontId="77" fillId="0" borderId="0" xfId="0" applyFont="1" applyAlignment="1">
      <alignment horizontal="center"/>
    </xf>
    <xf numFmtId="0" fontId="42" fillId="0" borderId="0" xfId="75" applyFont="1"/>
    <xf numFmtId="0" fontId="75" fillId="0" borderId="0" xfId="0" applyFont="1" applyAlignment="1">
      <alignment horizontal="left"/>
    </xf>
    <xf numFmtId="0" fontId="78" fillId="36" borderId="6" xfId="0" applyFont="1" applyFill="1" applyBorder="1" applyAlignment="1">
      <alignment horizontal="center" vertical="center" wrapText="1"/>
    </xf>
    <xf numFmtId="0" fontId="66" fillId="0" borderId="2" xfId="0" applyFont="1" applyBorder="1"/>
    <xf numFmtId="0" fontId="71" fillId="0" borderId="2" xfId="0" applyFont="1" applyBorder="1" applyAlignment="1">
      <alignment horizontal="center"/>
    </xf>
    <xf numFmtId="3" fontId="69" fillId="0" borderId="1" xfId="0" applyNumberFormat="1" applyFont="1" applyBorder="1"/>
    <xf numFmtId="0" fontId="69" fillId="0" borderId="1" xfId="0" applyFont="1" applyBorder="1" applyAlignment="1">
      <alignment horizontal="center"/>
    </xf>
    <xf numFmtId="0" fontId="71" fillId="0" borderId="2" xfId="0" applyFont="1" applyBorder="1"/>
    <xf numFmtId="0" fontId="66" fillId="0" borderId="2" xfId="0" applyFont="1" applyBorder="1" applyAlignment="1">
      <alignment horizontal="left" vertical="center" wrapText="1"/>
    </xf>
    <xf numFmtId="0" fontId="71" fillId="0" borderId="2" xfId="0" applyFont="1" applyBorder="1" applyAlignment="1">
      <alignment horizontal="center" vertical="center" wrapText="1"/>
    </xf>
    <xf numFmtId="0" fontId="71" fillId="0" borderId="13" xfId="0" applyFont="1" applyBorder="1"/>
    <xf numFmtId="0" fontId="71" fillId="0" borderId="13" xfId="0" applyFont="1" applyBorder="1" applyAlignment="1">
      <alignment horizontal="center"/>
    </xf>
    <xf numFmtId="0" fontId="83" fillId="36" borderId="6" xfId="0" applyFont="1" applyFill="1" applyBorder="1" applyAlignment="1">
      <alignment horizontal="center" vertical="center" wrapText="1"/>
    </xf>
    <xf numFmtId="0" fontId="66" fillId="0" borderId="2" xfId="0" quotePrefix="1" applyFont="1" applyBorder="1"/>
    <xf numFmtId="174" fontId="84" fillId="0" borderId="6" xfId="0" applyNumberFormat="1" applyFont="1" applyBorder="1" applyAlignment="1">
      <alignment horizontal="right" vertical="top" wrapText="1"/>
    </xf>
    <xf numFmtId="174" fontId="84" fillId="0" borderId="6" xfId="3" applyNumberFormat="1" applyFont="1" applyFill="1" applyBorder="1" applyAlignment="1">
      <alignment horizontal="right" vertical="top" wrapText="1"/>
    </xf>
    <xf numFmtId="3" fontId="84" fillId="0" borderId="6" xfId="0" applyNumberFormat="1" applyFont="1" applyBorder="1" applyAlignment="1">
      <alignment horizontal="right"/>
    </xf>
    <xf numFmtId="3" fontId="84" fillId="0" borderId="1" xfId="0" applyNumberFormat="1" applyFont="1" applyBorder="1" applyAlignment="1">
      <alignment horizontal="right" vertical="top" wrapText="1"/>
    </xf>
    <xf numFmtId="3" fontId="85" fillId="0" borderId="6" xfId="0" applyNumberFormat="1" applyFont="1" applyBorder="1" applyAlignment="1">
      <alignment horizontal="right" vertical="center" wrapText="1"/>
    </xf>
    <xf numFmtId="169" fontId="85" fillId="0" borderId="6" xfId="3" applyNumberFormat="1" applyFont="1" applyFill="1" applyBorder="1" applyAlignment="1">
      <alignment horizontal="center" vertical="center" wrapText="1"/>
    </xf>
    <xf numFmtId="3" fontId="84" fillId="0" borderId="6" xfId="0" applyNumberFormat="1" applyFont="1" applyBorder="1" applyAlignment="1">
      <alignment horizontal="right" vertical="top" wrapText="1"/>
    </xf>
    <xf numFmtId="0" fontId="85" fillId="0" borderId="0" xfId="0" applyFont="1"/>
    <xf numFmtId="0" fontId="85" fillId="0" borderId="0" xfId="0" applyFont="1" applyAlignment="1">
      <alignment horizontal="left"/>
    </xf>
    <xf numFmtId="0" fontId="84" fillId="0" borderId="0" xfId="0" applyFont="1" applyAlignment="1">
      <alignment horizontal="center"/>
    </xf>
    <xf numFmtId="0" fontId="85" fillId="0" borderId="0" xfId="0" applyFont="1" applyAlignment="1">
      <alignment vertical="center"/>
    </xf>
    <xf numFmtId="0" fontId="84" fillId="0" borderId="0" xfId="0" applyFont="1"/>
    <xf numFmtId="0" fontId="84" fillId="0" borderId="0" xfId="0" applyFont="1" applyAlignment="1">
      <alignment vertical="center" wrapText="1"/>
    </xf>
    <xf numFmtId="0" fontId="84" fillId="0" borderId="0" xfId="0" applyFont="1" applyAlignment="1">
      <alignment wrapText="1"/>
    </xf>
    <xf numFmtId="0" fontId="84" fillId="0" borderId="0" xfId="0" applyFont="1" applyAlignment="1">
      <alignment vertical="center"/>
    </xf>
    <xf numFmtId="174" fontId="84" fillId="0" borderId="0" xfId="0" applyNumberFormat="1" applyFont="1" applyAlignment="1">
      <alignment vertical="center"/>
    </xf>
    <xf numFmtId="174" fontId="85" fillId="0" borderId="0" xfId="0" applyNumberFormat="1" applyFont="1"/>
    <xf numFmtId="174" fontId="85" fillId="0" borderId="0" xfId="0" applyNumberFormat="1" applyFont="1" applyAlignment="1">
      <alignment horizontal="left"/>
    </xf>
    <xf numFmtId="0" fontId="84" fillId="0" borderId="0" xfId="0" applyFont="1" applyAlignment="1">
      <alignment horizontal="left" vertical="center"/>
    </xf>
    <xf numFmtId="0" fontId="84" fillId="0" borderId="6" xfId="0" applyFont="1" applyBorder="1" applyAlignment="1">
      <alignment vertical="top" wrapText="1"/>
    </xf>
    <xf numFmtId="174" fontId="84" fillId="0" borderId="6" xfId="0" applyNumberFormat="1" applyFont="1" applyBorder="1" applyAlignment="1">
      <alignment vertical="top" wrapText="1"/>
    </xf>
    <xf numFmtId="0" fontId="85" fillId="0" borderId="6" xfId="0" applyFont="1" applyBorder="1" applyAlignment="1">
      <alignment horizontal="center" vertical="top" wrapText="1"/>
    </xf>
    <xf numFmtId="175" fontId="85" fillId="0" borderId="6" xfId="0" applyNumberFormat="1" applyFont="1" applyBorder="1" applyAlignment="1">
      <alignment horizontal="right" vertical="top" wrapText="1"/>
    </xf>
    <xf numFmtId="174" fontId="85" fillId="0" borderId="6" xfId="1" applyNumberFormat="1" applyFont="1" applyFill="1" applyBorder="1" applyAlignment="1">
      <alignment vertical="top" wrapText="1"/>
    </xf>
    <xf numFmtId="4" fontId="85" fillId="0" borderId="0" xfId="0" applyNumberFormat="1" applyFont="1"/>
    <xf numFmtId="3" fontId="85" fillId="0" borderId="0" xfId="0" applyNumberFormat="1" applyFont="1"/>
    <xf numFmtId="174" fontId="85" fillId="0" borderId="6" xfId="0" applyNumberFormat="1" applyFont="1" applyBorder="1" applyAlignment="1">
      <alignment vertical="top" wrapText="1"/>
    </xf>
    <xf numFmtId="0" fontId="85" fillId="0" borderId="6" xfId="0" applyFont="1" applyBorder="1" applyAlignment="1">
      <alignment horizontal="center" vertical="center" wrapText="1"/>
    </xf>
    <xf numFmtId="175" fontId="85" fillId="0" borderId="6" xfId="0" applyNumberFormat="1" applyFont="1" applyBorder="1" applyAlignment="1">
      <alignment vertical="top" wrapText="1"/>
    </xf>
    <xf numFmtId="0" fontId="84" fillId="0" borderId="0" xfId="0" applyFont="1" applyAlignment="1">
      <alignment vertical="top" wrapText="1"/>
    </xf>
    <xf numFmtId="0" fontId="85" fillId="0" borderId="6" xfId="0" applyFont="1" applyBorder="1" applyAlignment="1">
      <alignment horizontal="left" vertical="top" wrapText="1"/>
    </xf>
    <xf numFmtId="172" fontId="85" fillId="0" borderId="0" xfId="67" applyNumberFormat="1" applyFont="1" applyFill="1"/>
    <xf numFmtId="0" fontId="84" fillId="0" borderId="6" xfId="0" applyFont="1" applyBorder="1" applyAlignment="1">
      <alignment horizontal="center" vertical="top" wrapText="1"/>
    </xf>
    <xf numFmtId="4" fontId="84" fillId="0" borderId="6" xfId="0" applyNumberFormat="1" applyFont="1" applyBorder="1" applyAlignment="1">
      <alignment horizontal="right" vertical="top" wrapText="1"/>
    </xf>
    <xf numFmtId="175" fontId="84" fillId="0" borderId="6" xfId="0" applyNumberFormat="1" applyFont="1" applyBorder="1" applyAlignment="1">
      <alignment horizontal="right" vertical="top" wrapText="1"/>
    </xf>
    <xf numFmtId="43" fontId="85" fillId="0" borderId="0" xfId="0" applyNumberFormat="1" applyFont="1"/>
    <xf numFmtId="0" fontId="88" fillId="0" borderId="0" xfId="0" applyFont="1" applyAlignment="1">
      <alignment horizontal="justify" vertical="top" wrapText="1"/>
    </xf>
    <xf numFmtId="0" fontId="88" fillId="0" borderId="0" xfId="0" applyFont="1" applyAlignment="1">
      <alignment horizontal="center" vertical="top" wrapText="1"/>
    </xf>
    <xf numFmtId="4" fontId="88" fillId="0" borderId="0" xfId="0" applyNumberFormat="1" applyFont="1" applyAlignment="1">
      <alignment horizontal="right" vertical="top" wrapText="1"/>
    </xf>
    <xf numFmtId="174" fontId="88" fillId="0" borderId="0" xfId="0" applyNumberFormat="1" applyFont="1" applyAlignment="1">
      <alignment horizontal="right" vertical="top" wrapText="1"/>
    </xf>
    <xf numFmtId="174" fontId="88" fillId="0" borderId="0" xfId="0" applyNumberFormat="1" applyFont="1" applyAlignment="1">
      <alignment vertical="top" wrapText="1"/>
    </xf>
    <xf numFmtId="3" fontId="88" fillId="0" borderId="0" xfId="0" applyNumberFormat="1" applyFont="1" applyAlignment="1">
      <alignment vertical="top" wrapText="1"/>
    </xf>
    <xf numFmtId="174" fontId="85" fillId="0" borderId="0" xfId="0" applyNumberFormat="1" applyFont="1" applyAlignment="1">
      <alignment horizontal="right" vertical="top" wrapText="1"/>
    </xf>
    <xf numFmtId="174" fontId="85" fillId="0" borderId="0" xfId="0" applyNumberFormat="1" applyFont="1" applyAlignment="1">
      <alignment vertical="top" wrapText="1"/>
    </xf>
    <xf numFmtId="3" fontId="85" fillId="0" borderId="0" xfId="0" applyNumberFormat="1" applyFont="1" applyAlignment="1">
      <alignment horizontal="right" vertical="top" wrapText="1"/>
    </xf>
    <xf numFmtId="3" fontId="85" fillId="0" borderId="0" xfId="0" applyNumberFormat="1" applyFont="1" applyAlignment="1">
      <alignment vertical="top" wrapText="1"/>
    </xf>
    <xf numFmtId="0" fontId="84" fillId="0" borderId="0" xfId="0" applyFont="1" applyAlignment="1">
      <alignment horizontal="left"/>
    </xf>
    <xf numFmtId="174" fontId="85" fillId="0" borderId="0" xfId="0" applyNumberFormat="1" applyFont="1" applyAlignment="1">
      <alignment vertical="center"/>
    </xf>
    <xf numFmtId="0" fontId="85" fillId="0" borderId="0" xfId="0" applyFont="1" applyAlignment="1">
      <alignment horizontal="left" vertical="top" wrapText="1"/>
    </xf>
    <xf numFmtId="3" fontId="85" fillId="0" borderId="0" xfId="0" applyNumberFormat="1" applyFont="1" applyAlignment="1">
      <alignment horizontal="center" vertical="top" wrapText="1"/>
    </xf>
    <xf numFmtId="175" fontId="85" fillId="0" borderId="0" xfId="0" applyNumberFormat="1" applyFont="1" applyAlignment="1">
      <alignment horizontal="right" vertical="top" wrapText="1"/>
    </xf>
    <xf numFmtId="0" fontId="85" fillId="0" borderId="0" xfId="0" applyFont="1" applyAlignment="1">
      <alignment horizontal="left" vertical="center"/>
    </xf>
    <xf numFmtId="0" fontId="85" fillId="0" borderId="0" xfId="0" applyFont="1" applyAlignment="1">
      <alignment horizontal="justify" vertical="top" wrapText="1"/>
    </xf>
    <xf numFmtId="4" fontId="85" fillId="0" borderId="0" xfId="1" applyNumberFormat="1" applyFont="1" applyFill="1" applyBorder="1" applyAlignment="1">
      <alignment horizontal="right" vertical="top" wrapText="1"/>
    </xf>
    <xf numFmtId="0" fontId="84" fillId="0" borderId="6" xfId="2" applyFont="1" applyBorder="1" applyAlignment="1">
      <alignment horizontal="center" vertical="top" wrapText="1"/>
    </xf>
    <xf numFmtId="174" fontId="85" fillId="0" borderId="6" xfId="2" applyNumberFormat="1" applyFont="1" applyBorder="1" applyAlignment="1">
      <alignment horizontal="center" vertical="top" wrapText="1"/>
    </xf>
    <xf numFmtId="3" fontId="85" fillId="0" borderId="6" xfId="2" quotePrefix="1" applyNumberFormat="1" applyFont="1" applyBorder="1" applyAlignment="1">
      <alignment horizontal="center" vertical="top" wrapText="1"/>
    </xf>
    <xf numFmtId="0" fontId="84" fillId="0" borderId="9" xfId="2" applyFont="1" applyBorder="1" applyAlignment="1">
      <alignment horizontal="left" vertical="top" wrapText="1"/>
    </xf>
    <xf numFmtId="174" fontId="84" fillId="0" borderId="9" xfId="3" applyNumberFormat="1" applyFont="1" applyFill="1" applyBorder="1" applyAlignment="1">
      <alignment horizontal="right" vertical="top" wrapText="1"/>
    </xf>
    <xf numFmtId="3" fontId="85" fillId="0" borderId="9" xfId="2" quotePrefix="1" applyNumberFormat="1" applyFont="1" applyBorder="1" applyAlignment="1">
      <alignment horizontal="center" vertical="top" wrapText="1"/>
    </xf>
    <xf numFmtId="174" fontId="84" fillId="0" borderId="6" xfId="3" applyNumberFormat="1" applyFont="1" applyFill="1" applyBorder="1" applyAlignment="1">
      <alignment vertical="top" wrapText="1"/>
    </xf>
    <xf numFmtId="0" fontId="84" fillId="0" borderId="6" xfId="2" applyFont="1" applyBorder="1" applyAlignment="1">
      <alignment vertical="top" wrapText="1"/>
    </xf>
    <xf numFmtId="3" fontId="84" fillId="0" borderId="6" xfId="3" applyNumberFormat="1" applyFont="1" applyFill="1" applyBorder="1" applyAlignment="1">
      <alignment vertical="top" wrapText="1"/>
    </xf>
    <xf numFmtId="174" fontId="84" fillId="0" borderId="9" xfId="3" applyNumberFormat="1" applyFont="1" applyFill="1" applyBorder="1" applyAlignment="1">
      <alignment vertical="top" wrapText="1"/>
    </xf>
    <xf numFmtId="3" fontId="84" fillId="0" borderId="9" xfId="3" applyNumberFormat="1" applyFont="1" applyFill="1" applyBorder="1" applyAlignment="1">
      <alignment vertical="top" wrapText="1"/>
    </xf>
    <xf numFmtId="0" fontId="84" fillId="0" borderId="9" xfId="2" applyFont="1" applyBorder="1" applyAlignment="1">
      <alignment vertical="top" wrapText="1"/>
    </xf>
    <xf numFmtId="178" fontId="84" fillId="0" borderId="6" xfId="77" applyNumberFormat="1" applyFont="1" applyFill="1" applyBorder="1" applyAlignment="1">
      <alignment vertical="top" wrapText="1"/>
    </xf>
    <xf numFmtId="0" fontId="85" fillId="0" borderId="9" xfId="0" applyFont="1" applyBorder="1" applyAlignment="1">
      <alignment horizontal="left" vertical="center" wrapText="1"/>
    </xf>
    <xf numFmtId="0" fontId="84" fillId="0" borderId="9" xfId="2" applyFont="1" applyBorder="1" applyAlignment="1">
      <alignment horizontal="center" vertical="center" wrapText="1"/>
    </xf>
    <xf numFmtId="174" fontId="85" fillId="0" borderId="9" xfId="2" applyNumberFormat="1" applyFont="1" applyBorder="1" applyAlignment="1">
      <alignment horizontal="center" vertical="center" wrapText="1"/>
    </xf>
    <xf numFmtId="174" fontId="85" fillId="0" borderId="9" xfId="3" applyNumberFormat="1" applyFont="1" applyFill="1" applyBorder="1" applyAlignment="1">
      <alignment horizontal="right" vertical="center" wrapText="1"/>
    </xf>
    <xf numFmtId="169" fontId="85" fillId="0" borderId="9" xfId="3" applyNumberFormat="1" applyFont="1" applyFill="1" applyBorder="1" applyAlignment="1">
      <alignment horizontal="center" vertical="center" wrapText="1"/>
    </xf>
    <xf numFmtId="3" fontId="85" fillId="0" borderId="6" xfId="0" applyNumberFormat="1" applyFont="1" applyBorder="1" applyAlignment="1">
      <alignment vertical="top" wrapText="1"/>
    </xf>
    <xf numFmtId="0" fontId="85" fillId="0" borderId="6" xfId="0" applyFont="1" applyBorder="1"/>
    <xf numFmtId="0" fontId="84" fillId="0" borderId="25" xfId="2" applyFont="1" applyBorder="1" applyAlignment="1">
      <alignment horizontal="left" vertical="top" wrapText="1"/>
    </xf>
    <xf numFmtId="174" fontId="84" fillId="0" borderId="25" xfId="3" applyNumberFormat="1" applyFont="1" applyFill="1" applyBorder="1" applyAlignment="1">
      <alignment vertical="top" wrapText="1"/>
    </xf>
    <xf numFmtId="3" fontId="84" fillId="0" borderId="25" xfId="3" applyNumberFormat="1" applyFont="1" applyFill="1" applyBorder="1" applyAlignment="1">
      <alignment vertical="top" wrapText="1"/>
    </xf>
    <xf numFmtId="3" fontId="85" fillId="0" borderId="25" xfId="0" applyNumberFormat="1" applyFont="1" applyBorder="1" applyAlignment="1">
      <alignment vertical="top" wrapText="1"/>
    </xf>
    <xf numFmtId="0" fontId="84" fillId="0" borderId="5" xfId="2" applyFont="1" applyBorder="1" applyAlignment="1">
      <alignment horizontal="left" vertical="top" wrapText="1"/>
    </xf>
    <xf numFmtId="174" fontId="84" fillId="0" borderId="5" xfId="3" applyNumberFormat="1" applyFont="1" applyFill="1" applyBorder="1" applyAlignment="1">
      <alignment vertical="top" wrapText="1"/>
    </xf>
    <xf numFmtId="3" fontId="84" fillId="0" borderId="0" xfId="3" applyNumberFormat="1" applyFont="1" applyFill="1" applyBorder="1" applyAlignment="1">
      <alignment vertical="top" wrapText="1"/>
    </xf>
    <xf numFmtId="0" fontId="90" fillId="0" borderId="6" xfId="0" applyFont="1" applyBorder="1" applyAlignment="1">
      <alignment horizontal="left" vertical="top" wrapText="1"/>
    </xf>
    <xf numFmtId="174" fontId="91" fillId="0" borderId="6" xfId="3" applyNumberFormat="1" applyFont="1" applyFill="1" applyBorder="1" applyAlignment="1">
      <alignment vertical="top" wrapText="1"/>
    </xf>
    <xf numFmtId="169" fontId="91" fillId="0" borderId="6" xfId="3" applyNumberFormat="1" applyFont="1" applyFill="1" applyBorder="1" applyAlignment="1">
      <alignment vertical="top" wrapText="1"/>
    </xf>
    <xf numFmtId="3" fontId="91" fillId="0" borderId="8" xfId="3" applyNumberFormat="1" applyFont="1" applyFill="1" applyBorder="1" applyAlignment="1">
      <alignment vertical="top" wrapText="1"/>
    </xf>
    <xf numFmtId="3" fontId="91" fillId="0" borderId="6" xfId="3" applyNumberFormat="1" applyFont="1" applyFill="1" applyBorder="1" applyAlignment="1">
      <alignment vertical="top" wrapText="1"/>
    </xf>
    <xf numFmtId="0" fontId="91" fillId="0" borderId="0" xfId="0" applyFont="1"/>
    <xf numFmtId="0" fontId="91" fillId="0" borderId="6" xfId="0" applyFont="1" applyBorder="1" applyAlignment="1">
      <alignment horizontal="left" vertical="top" wrapText="1"/>
    </xf>
    <xf numFmtId="174" fontId="91" fillId="0" borderId="6" xfId="0" applyNumberFormat="1" applyFont="1" applyBorder="1" applyAlignment="1">
      <alignment horizontal="center" vertical="top" wrapText="1"/>
    </xf>
    <xf numFmtId="0" fontId="91" fillId="0" borderId="6" xfId="0" applyFont="1" applyBorder="1" applyAlignment="1">
      <alignment horizontal="center" vertical="top" wrapText="1"/>
    </xf>
    <xf numFmtId="3" fontId="91" fillId="0" borderId="8" xfId="3" applyNumberFormat="1" applyFont="1" applyFill="1" applyBorder="1" applyAlignment="1">
      <alignment horizontal="center" vertical="top" wrapText="1"/>
    </xf>
    <xf numFmtId="3" fontId="91" fillId="0" borderId="6" xfId="3" applyNumberFormat="1" applyFont="1" applyFill="1" applyBorder="1" applyAlignment="1">
      <alignment horizontal="center" vertical="top" wrapText="1"/>
    </xf>
    <xf numFmtId="0" fontId="91" fillId="0" borderId="8" xfId="0" applyFont="1" applyBorder="1" applyAlignment="1">
      <alignment horizontal="center" vertical="top" wrapText="1"/>
    </xf>
    <xf numFmtId="169" fontId="84" fillId="0" borderId="6" xfId="3" applyNumberFormat="1" applyFont="1" applyFill="1" applyBorder="1" applyAlignment="1">
      <alignment horizontal="center" vertical="center" wrapText="1"/>
    </xf>
    <xf numFmtId="174" fontId="92" fillId="0" borderId="0" xfId="0" applyNumberFormat="1" applyFont="1"/>
    <xf numFmtId="0" fontId="84" fillId="0" borderId="0" xfId="0" applyFont="1" applyAlignment="1">
      <alignment horizontal="justify"/>
    </xf>
    <xf numFmtId="2" fontId="84" fillId="0" borderId="6" xfId="0" applyNumberFormat="1" applyFont="1" applyBorder="1" applyAlignment="1">
      <alignment horizontal="center" vertical="center" wrapText="1"/>
    </xf>
    <xf numFmtId="3" fontId="84" fillId="0" borderId="0" xfId="0" applyNumberFormat="1" applyFont="1" applyAlignment="1">
      <alignment horizontal="right" vertical="top" wrapText="1"/>
    </xf>
    <xf numFmtId="0" fontId="89" fillId="0" borderId="0" xfId="0" applyFont="1"/>
    <xf numFmtId="174" fontId="84" fillId="0" borderId="0" xfId="0" applyNumberFormat="1" applyFont="1" applyAlignment="1">
      <alignment horizontal="center"/>
    </xf>
    <xf numFmtId="3" fontId="84" fillId="0" borderId="0" xfId="0" applyNumberFormat="1" applyFont="1" applyAlignment="1">
      <alignment horizontal="center"/>
    </xf>
    <xf numFmtId="2" fontId="84" fillId="0" borderId="1" xfId="0" applyNumberFormat="1" applyFont="1" applyBorder="1" applyAlignment="1">
      <alignment horizontal="center" vertical="center" wrapText="1"/>
    </xf>
    <xf numFmtId="174" fontId="84" fillId="0" borderId="0" xfId="0" applyNumberFormat="1" applyFont="1" applyAlignment="1">
      <alignment horizontal="left"/>
    </xf>
    <xf numFmtId="3" fontId="84" fillId="0" borderId="0" xfId="0" applyNumberFormat="1" applyFont="1" applyAlignment="1">
      <alignment horizontal="left"/>
    </xf>
    <xf numFmtId="0" fontId="85" fillId="0" borderId="0" xfId="0" applyFont="1" applyAlignment="1">
      <alignment horizontal="center"/>
    </xf>
    <xf numFmtId="173" fontId="85" fillId="0" borderId="0" xfId="0" applyNumberFormat="1" applyFont="1"/>
    <xf numFmtId="41" fontId="85" fillId="0" borderId="0" xfId="67" applyFont="1" applyFill="1"/>
    <xf numFmtId="3" fontId="85" fillId="0" borderId="0" xfId="0" applyNumberFormat="1" applyFont="1" applyAlignment="1">
      <alignment horizontal="left"/>
    </xf>
    <xf numFmtId="3" fontId="85" fillId="0" borderId="0" xfId="0" applyNumberFormat="1" applyFont="1" applyAlignment="1">
      <alignment horizontal="right"/>
    </xf>
    <xf numFmtId="41" fontId="85" fillId="0" borderId="0" xfId="67" applyFont="1" applyFill="1" applyBorder="1"/>
    <xf numFmtId="3" fontId="84" fillId="0" borderId="0" xfId="0" applyNumberFormat="1" applyFont="1" applyAlignment="1">
      <alignment horizontal="right"/>
    </xf>
    <xf numFmtId="174" fontId="85" fillId="0" borderId="0" xfId="3" applyNumberFormat="1" applyFont="1" applyFill="1" applyBorder="1" applyAlignment="1">
      <alignment horizontal="justify" vertical="top" wrapText="1"/>
    </xf>
    <xf numFmtId="174" fontId="84" fillId="0" borderId="0" xfId="3" applyNumberFormat="1" applyFont="1" applyFill="1" applyBorder="1" applyAlignment="1">
      <alignment horizontal="right" vertical="top" wrapText="1"/>
    </xf>
    <xf numFmtId="0" fontId="84" fillId="0" borderId="0" xfId="0" applyFont="1" applyAlignment="1">
      <alignment horizontal="left" vertical="top" wrapText="1"/>
    </xf>
    <xf numFmtId="0" fontId="84" fillId="0" borderId="0" xfId="0" applyFont="1" applyAlignment="1">
      <alignment horizontal="justify" vertical="top" wrapText="1"/>
    </xf>
    <xf numFmtId="169" fontId="85" fillId="0" borderId="0" xfId="0" applyNumberFormat="1" applyFont="1" applyAlignment="1">
      <alignment horizontal="justify" vertical="top" wrapText="1"/>
    </xf>
    <xf numFmtId="0" fontId="85" fillId="0" borderId="0" xfId="0" applyFont="1" applyAlignment="1">
      <alignment horizontal="justify"/>
    </xf>
    <xf numFmtId="174" fontId="85" fillId="0" borderId="0" xfId="0" applyNumberFormat="1" applyFont="1" applyAlignment="1">
      <alignment horizontal="justify" vertical="top" wrapText="1"/>
    </xf>
    <xf numFmtId="174" fontId="84" fillId="0" borderId="0" xfId="0" applyNumberFormat="1" applyFont="1" applyAlignment="1">
      <alignment horizontal="right" vertical="top" wrapText="1"/>
    </xf>
    <xf numFmtId="3" fontId="85" fillId="0" borderId="0" xfId="0" applyNumberFormat="1" applyFont="1" applyAlignment="1">
      <alignment horizontal="justify" vertical="top" wrapText="1"/>
    </xf>
    <xf numFmtId="3" fontId="85" fillId="0" borderId="0" xfId="0" applyNumberFormat="1" applyFont="1" applyAlignment="1">
      <alignment horizontal="center"/>
    </xf>
    <xf numFmtId="174" fontId="85" fillId="0" borderId="0" xfId="0" quotePrefix="1" applyNumberFormat="1" applyFont="1"/>
    <xf numFmtId="0" fontId="84" fillId="0" borderId="0" xfId="0" applyFont="1" applyAlignment="1">
      <alignment horizontal="center" vertical="top" wrapText="1"/>
    </xf>
    <xf numFmtId="3" fontId="84" fillId="0" borderId="0" xfId="0" applyNumberFormat="1" applyFont="1" applyAlignment="1">
      <alignment horizontal="center" vertical="top" wrapText="1"/>
    </xf>
    <xf numFmtId="3" fontId="85" fillId="0" borderId="0" xfId="0" applyNumberFormat="1" applyFont="1" applyAlignment="1">
      <alignment vertical="center"/>
    </xf>
    <xf numFmtId="3" fontId="75" fillId="0" borderId="0" xfId="0" applyNumberFormat="1" applyFont="1" applyAlignment="1">
      <alignment horizontal="right"/>
    </xf>
    <xf numFmtId="3" fontId="77" fillId="0" borderId="0" xfId="0" applyNumberFormat="1" applyFont="1"/>
    <xf numFmtId="0" fontId="66" fillId="0" borderId="0" xfId="0" applyFont="1"/>
    <xf numFmtId="0" fontId="71" fillId="0" borderId="0" xfId="0" applyFont="1" applyAlignment="1">
      <alignment horizontal="center"/>
    </xf>
    <xf numFmtId="0" fontId="81" fillId="0" borderId="0" xfId="0" applyFont="1"/>
    <xf numFmtId="0" fontId="67" fillId="0" borderId="0" xfId="0" applyFont="1" applyAlignment="1">
      <alignment horizontal="center"/>
    </xf>
    <xf numFmtId="0" fontId="66" fillId="0" borderId="0" xfId="0" applyFont="1" applyAlignment="1">
      <alignment horizontal="left"/>
    </xf>
    <xf numFmtId="0" fontId="71" fillId="0" borderId="11" xfId="0" applyFont="1" applyBorder="1"/>
    <xf numFmtId="0" fontId="71" fillId="0" borderId="11" xfId="0" applyFont="1" applyBorder="1" applyAlignment="1">
      <alignment horizontal="center"/>
    </xf>
    <xf numFmtId="0" fontId="82" fillId="0" borderId="2" xfId="0" applyFont="1" applyBorder="1"/>
    <xf numFmtId="0" fontId="73" fillId="0" borderId="2" xfId="0" applyFont="1" applyBorder="1" applyAlignment="1">
      <alignment horizontal="center"/>
    </xf>
    <xf numFmtId="0" fontId="71" fillId="0" borderId="2" xfId="0" quotePrefix="1" applyFont="1" applyBorder="1" applyAlignment="1">
      <alignment horizontal="center"/>
    </xf>
    <xf numFmtId="3" fontId="66" fillId="0" borderId="0" xfId="0" applyNumberFormat="1" applyFont="1"/>
    <xf numFmtId="3" fontId="17" fillId="0" borderId="0" xfId="0" applyNumberFormat="1" applyFont="1"/>
    <xf numFmtId="3" fontId="81" fillId="0" borderId="0" xfId="0" applyNumberFormat="1" applyFont="1"/>
    <xf numFmtId="0" fontId="18" fillId="0" borderId="0" xfId="0" applyFont="1" applyAlignment="1">
      <alignment horizontal="center"/>
    </xf>
    <xf numFmtId="3" fontId="19" fillId="0" borderId="0" xfId="0" applyNumberFormat="1" applyFont="1"/>
    <xf numFmtId="0" fontId="17" fillId="0" borderId="0" xfId="0" applyFont="1" applyAlignment="1">
      <alignment horizontal="right"/>
    </xf>
    <xf numFmtId="174" fontId="19" fillId="0" borderId="0" xfId="0" applyNumberFormat="1" applyFont="1"/>
    <xf numFmtId="0" fontId="19" fillId="0" borderId="0" xfId="0" applyFont="1"/>
    <xf numFmtId="0" fontId="93" fillId="36" borderId="1" xfId="0" applyFont="1" applyFill="1" applyBorder="1" applyAlignment="1">
      <alignment horizontal="center" vertical="center" wrapText="1"/>
    </xf>
    <xf numFmtId="0" fontId="93" fillId="36" borderId="6" xfId="0" applyFont="1" applyFill="1" applyBorder="1" applyAlignment="1">
      <alignment horizontal="center" vertical="center" wrapText="1"/>
    </xf>
    <xf numFmtId="174" fontId="83" fillId="36" borderId="6" xfId="0" applyNumberFormat="1" applyFont="1" applyFill="1" applyBorder="1" applyAlignment="1">
      <alignment horizontal="center" vertical="center" wrapText="1"/>
    </xf>
    <xf numFmtId="0" fontId="95" fillId="36" borderId="9" xfId="0" applyFont="1" applyFill="1" applyBorder="1"/>
    <xf numFmtId="0" fontId="95" fillId="36" borderId="10" xfId="0" applyFont="1" applyFill="1" applyBorder="1"/>
    <xf numFmtId="0" fontId="95" fillId="36" borderId="9" xfId="0" applyFont="1" applyFill="1" applyBorder="1" applyAlignment="1">
      <alignment horizontal="center"/>
    </xf>
    <xf numFmtId="0" fontId="95" fillId="36" borderId="10" xfId="0" applyFont="1" applyFill="1" applyBorder="1" applyAlignment="1">
      <alignment horizontal="center"/>
    </xf>
    <xf numFmtId="0" fontId="83" fillId="36" borderId="8" xfId="0" applyFont="1" applyFill="1" applyBorder="1" applyAlignment="1">
      <alignment horizontal="center" vertical="center" wrapText="1"/>
    </xf>
    <xf numFmtId="2" fontId="83" fillId="36" borderId="6" xfId="0" applyNumberFormat="1" applyFont="1" applyFill="1" applyBorder="1" applyAlignment="1">
      <alignment horizontal="center" vertical="center" wrapText="1"/>
    </xf>
    <xf numFmtId="0" fontId="84" fillId="0" borderId="0" xfId="2" applyFont="1" applyAlignment="1">
      <alignment horizontal="left" vertical="top" wrapText="1"/>
    </xf>
    <xf numFmtId="174" fontId="84" fillId="0" borderId="0" xfId="3" applyNumberFormat="1" applyFont="1" applyFill="1" applyBorder="1" applyAlignment="1">
      <alignment vertical="top" wrapText="1"/>
    </xf>
    <xf numFmtId="174" fontId="85" fillId="0" borderId="6" xfId="2" applyNumberFormat="1" applyFont="1" applyBorder="1" applyAlignment="1">
      <alignment horizontal="right" vertical="top" wrapText="1"/>
    </xf>
    <xf numFmtId="14" fontId="85" fillId="0" borderId="0" xfId="0" applyNumberFormat="1" applyFont="1"/>
    <xf numFmtId="174" fontId="85" fillId="0" borderId="8" xfId="3" applyNumberFormat="1" applyFont="1" applyFill="1" applyBorder="1" applyAlignment="1">
      <alignment vertical="center" wrapText="1"/>
    </xf>
    <xf numFmtId="174" fontId="85" fillId="0" borderId="9" xfId="3" applyNumberFormat="1" applyFont="1" applyFill="1" applyBorder="1" applyAlignment="1">
      <alignment vertical="center" wrapText="1"/>
    </xf>
    <xf numFmtId="174" fontId="85" fillId="0" borderId="10" xfId="3" applyNumberFormat="1" applyFont="1" applyFill="1" applyBorder="1" applyAlignment="1">
      <alignment vertical="center" wrapText="1"/>
    </xf>
    <xf numFmtId="177" fontId="85" fillId="0" borderId="0" xfId="0" applyNumberFormat="1" applyFont="1"/>
    <xf numFmtId="41" fontId="68" fillId="0" borderId="0" xfId="67" applyFont="1"/>
    <xf numFmtId="41" fontId="68" fillId="0" borderId="0" xfId="0" applyNumberFormat="1" applyFont="1"/>
    <xf numFmtId="0" fontId="89" fillId="0" borderId="0" xfId="0" applyFont="1" applyAlignment="1">
      <alignment vertical="center"/>
    </xf>
    <xf numFmtId="4" fontId="84" fillId="0" borderId="0" xfId="0" applyNumberFormat="1" applyFont="1" applyAlignment="1">
      <alignment horizontal="right" vertical="top" wrapText="1"/>
    </xf>
    <xf numFmtId="174" fontId="84" fillId="0" borderId="0" xfId="0" applyNumberFormat="1" applyFont="1" applyAlignment="1">
      <alignment horizontal="right" vertical="center" wrapText="1"/>
    </xf>
    <xf numFmtId="3" fontId="84" fillId="0" borderId="0" xfId="0" applyNumberFormat="1" applyFont="1" applyAlignment="1">
      <alignment horizontal="right" vertical="center" wrapText="1"/>
    </xf>
    <xf numFmtId="202" fontId="85" fillId="0" borderId="4" xfId="0" applyNumberFormat="1" applyFont="1" applyBorder="1"/>
    <xf numFmtId="0" fontId="89" fillId="0" borderId="0" xfId="0" applyFont="1" applyAlignment="1">
      <alignment horizontal="justify"/>
    </xf>
    <xf numFmtId="202" fontId="85" fillId="0" borderId="0" xfId="0" applyNumberFormat="1" applyFont="1"/>
    <xf numFmtId="0" fontId="89" fillId="0" borderId="0" xfId="0" applyFont="1" applyAlignment="1">
      <alignment horizontal="left"/>
    </xf>
    <xf numFmtId="203" fontId="85" fillId="0" borderId="0" xfId="0" applyNumberFormat="1" applyFont="1"/>
    <xf numFmtId="0" fontId="84" fillId="0" borderId="0" xfId="0" applyFont="1" applyAlignment="1">
      <alignment horizontal="left" vertical="center" wrapText="1"/>
    </xf>
    <xf numFmtId="3" fontId="84" fillId="0" borderId="0" xfId="0" applyNumberFormat="1" applyFont="1" applyAlignment="1">
      <alignment vertical="center" wrapText="1"/>
    </xf>
    <xf numFmtId="174" fontId="84" fillId="0" borderId="0" xfId="0" applyNumberFormat="1" applyFont="1" applyAlignment="1">
      <alignment vertical="center" wrapText="1"/>
    </xf>
    <xf numFmtId="202" fontId="17" fillId="0" borderId="0" xfId="0" applyNumberFormat="1" applyFont="1"/>
    <xf numFmtId="0" fontId="18" fillId="0" borderId="2" xfId="0" applyFont="1" applyBorder="1" applyAlignment="1">
      <alignment horizontal="center"/>
    </xf>
    <xf numFmtId="0" fontId="17" fillId="0" borderId="2" xfId="0" applyFont="1" applyBorder="1"/>
    <xf numFmtId="3" fontId="97" fillId="0" borderId="2" xfId="0" applyNumberFormat="1" applyFont="1" applyBorder="1"/>
    <xf numFmtId="2" fontId="18" fillId="0" borderId="0" xfId="0" applyNumberFormat="1" applyFont="1" applyAlignment="1">
      <alignment vertical="center" wrapText="1"/>
    </xf>
    <xf numFmtId="3" fontId="17" fillId="4" borderId="0" xfId="0" applyNumberFormat="1" applyFont="1" applyFill="1"/>
    <xf numFmtId="0" fontId="17" fillId="4" borderId="0" xfId="0" applyFont="1" applyFill="1"/>
    <xf numFmtId="174" fontId="17" fillId="0" borderId="0" xfId="0" applyNumberFormat="1" applyFont="1"/>
    <xf numFmtId="174" fontId="18" fillId="0" borderId="0" xfId="0" applyNumberFormat="1" applyFont="1" applyAlignment="1">
      <alignment horizontal="center"/>
    </xf>
    <xf numFmtId="174" fontId="17" fillId="0" borderId="0" xfId="0" applyNumberFormat="1" applyFont="1" applyAlignment="1">
      <alignment horizontal="center"/>
    </xf>
    <xf numFmtId="0" fontId="18" fillId="0" borderId="0" xfId="4" applyFont="1" applyAlignment="1">
      <alignment horizontal="center" vertical="top" wrapText="1"/>
    </xf>
    <xf numFmtId="0" fontId="17" fillId="0" borderId="0" xfId="4" applyFont="1" applyAlignment="1">
      <alignment horizontal="center" vertical="top" wrapText="1"/>
    </xf>
    <xf numFmtId="0" fontId="35" fillId="0" borderId="0" xfId="0" applyFont="1" applyAlignment="1">
      <alignment horizontal="left"/>
    </xf>
    <xf numFmtId="3" fontId="80" fillId="0" borderId="2" xfId="0" applyNumberFormat="1" applyFont="1" applyBorder="1"/>
    <xf numFmtId="3" fontId="71" fillId="0" borderId="2" xfId="0" applyNumberFormat="1" applyFont="1" applyBorder="1"/>
    <xf numFmtId="0" fontId="69" fillId="0" borderId="8" xfId="0" applyFont="1" applyBorder="1" applyAlignment="1">
      <alignment horizontal="center"/>
    </xf>
    <xf numFmtId="0" fontId="69" fillId="0" borderId="6" xfId="0" applyFont="1" applyBorder="1" applyAlignment="1">
      <alignment horizontal="center"/>
    </xf>
    <xf numFmtId="174" fontId="68" fillId="0" borderId="0" xfId="0" applyNumberFormat="1" applyFont="1"/>
    <xf numFmtId="3" fontId="68" fillId="0" borderId="0" xfId="0" applyNumberFormat="1" applyFont="1"/>
    <xf numFmtId="199" fontId="83" fillId="36" borderId="6" xfId="0" applyNumberFormat="1" applyFont="1" applyFill="1" applyBorder="1" applyAlignment="1">
      <alignment horizontal="center" vertical="center" wrapText="1"/>
    </xf>
    <xf numFmtId="3" fontId="85" fillId="0" borderId="2" xfId="0" applyNumberFormat="1" applyFont="1" applyBorder="1"/>
    <xf numFmtId="3" fontId="84" fillId="0" borderId="2" xfId="0" applyNumberFormat="1" applyFont="1" applyBorder="1"/>
    <xf numFmtId="0" fontId="84" fillId="0" borderId="4" xfId="0" applyFont="1" applyBorder="1"/>
    <xf numFmtId="0" fontId="84" fillId="0" borderId="2" xfId="0" applyFont="1" applyBorder="1" applyAlignment="1">
      <alignment horizontal="center"/>
    </xf>
    <xf numFmtId="0" fontId="85" fillId="0" borderId="2" xfId="0" applyFont="1" applyBorder="1"/>
    <xf numFmtId="0" fontId="84" fillId="0" borderId="11" xfId="0" applyFont="1" applyBorder="1" applyAlignment="1">
      <alignment horizontal="center"/>
    </xf>
    <xf numFmtId="0" fontId="85" fillId="0" borderId="4" xfId="0" applyFont="1" applyBorder="1"/>
    <xf numFmtId="0" fontId="85" fillId="0" borderId="4" xfId="0" applyFont="1" applyBorder="1" applyAlignment="1">
      <alignment horizontal="left" vertical="center" wrapText="1"/>
    </xf>
    <xf numFmtId="0" fontId="84" fillId="0" borderId="2" xfId="0" applyFont="1" applyBorder="1" applyAlignment="1">
      <alignment horizontal="center" vertical="top"/>
    </xf>
    <xf numFmtId="0" fontId="86" fillId="0" borderId="2" xfId="0" applyFont="1" applyBorder="1"/>
    <xf numFmtId="0" fontId="87" fillId="0" borderId="2" xfId="0" applyFont="1" applyBorder="1" applyAlignment="1">
      <alignment horizontal="center"/>
    </xf>
    <xf numFmtId="0" fontId="84" fillId="0" borderId="2" xfId="0" applyFont="1" applyBorder="1" applyAlignment="1">
      <alignment horizontal="center" vertical="center" wrapText="1"/>
    </xf>
    <xf numFmtId="0" fontId="84" fillId="0" borderId="13" xfId="0" applyFont="1" applyBorder="1" applyAlignment="1">
      <alignment horizontal="center"/>
    </xf>
    <xf numFmtId="3" fontId="71" fillId="0" borderId="11" xfId="0" applyNumberFormat="1" applyFont="1" applyBorder="1"/>
    <xf numFmtId="0" fontId="85" fillId="0" borderId="2" xfId="0" applyFont="1" applyBorder="1" applyAlignment="1">
      <alignment vertical="top"/>
    </xf>
    <xf numFmtId="3" fontId="68" fillId="0" borderId="6" xfId="0" applyNumberFormat="1" applyFont="1" applyBorder="1" applyAlignment="1">
      <alignment horizontal="right" vertical="center" wrapText="1"/>
    </xf>
    <xf numFmtId="0" fontId="131" fillId="36" borderId="6" xfId="0" applyFont="1" applyFill="1" applyBorder="1" applyAlignment="1">
      <alignment horizontal="center" vertical="center" wrapText="1"/>
    </xf>
    <xf numFmtId="41" fontId="132" fillId="0" borderId="0" xfId="67" applyFont="1" applyFill="1" applyBorder="1" applyAlignment="1">
      <alignment horizontal="right" vertical="center"/>
    </xf>
    <xf numFmtId="199" fontId="93" fillId="36" borderId="1" xfId="0" applyNumberFormat="1" applyFont="1" applyFill="1" applyBorder="1" applyAlignment="1">
      <alignment horizontal="center" vertical="center" wrapText="1"/>
    </xf>
    <xf numFmtId="41" fontId="17" fillId="0" borderId="0" xfId="67" applyFont="1" applyFill="1"/>
    <xf numFmtId="14" fontId="83" fillId="0" borderId="0" xfId="0" applyNumberFormat="1" applyFont="1" applyAlignment="1">
      <alignment horizontal="center" vertical="center" wrapText="1"/>
    </xf>
    <xf numFmtId="41" fontId="99" fillId="0" borderId="0" xfId="67" applyFont="1" applyFill="1" applyBorder="1"/>
    <xf numFmtId="41" fontId="97" fillId="0" borderId="0" xfId="67" applyFont="1" applyFill="1" applyBorder="1"/>
    <xf numFmtId="174" fontId="133" fillId="0" borderId="0" xfId="0" applyNumberFormat="1" applyFont="1"/>
    <xf numFmtId="41" fontId="85" fillId="0" borderId="0" xfId="67" applyFont="1"/>
    <xf numFmtId="41" fontId="85" fillId="0" borderId="0" xfId="0" applyNumberFormat="1" applyFont="1"/>
    <xf numFmtId="177" fontId="17" fillId="0" borderId="0" xfId="1" applyNumberFormat="1" applyFont="1"/>
    <xf numFmtId="3" fontId="84" fillId="0" borderId="0" xfId="0" applyNumberFormat="1" applyFont="1"/>
    <xf numFmtId="3" fontId="68" fillId="0" borderId="2" xfId="0" applyNumberFormat="1" applyFont="1" applyBorder="1"/>
    <xf numFmtId="41" fontId="18" fillId="0" borderId="0" xfId="67" applyFont="1" applyAlignment="1">
      <alignment vertical="center" wrapText="1"/>
    </xf>
    <xf numFmtId="41" fontId="17" fillId="4" borderId="0" xfId="67" applyFont="1" applyFill="1"/>
    <xf numFmtId="43" fontId="133" fillId="0" borderId="0" xfId="0" applyNumberFormat="1" applyFont="1"/>
    <xf numFmtId="174" fontId="134" fillId="0" borderId="6" xfId="2" applyNumberFormat="1" applyFont="1" applyBorder="1" applyAlignment="1">
      <alignment horizontal="center" vertical="top" wrapText="1"/>
    </xf>
    <xf numFmtId="174" fontId="134" fillId="0" borderId="6" xfId="3" applyNumberFormat="1" applyFont="1" applyFill="1" applyBorder="1" applyAlignment="1">
      <alignment horizontal="right" vertical="top" wrapText="1"/>
    </xf>
    <xf numFmtId="3" fontId="134" fillId="0" borderId="6" xfId="2" applyNumberFormat="1" applyFont="1" applyBorder="1" applyAlignment="1">
      <alignment horizontal="right" vertical="top" wrapText="1"/>
    </xf>
    <xf numFmtId="3" fontId="134" fillId="0" borderId="6" xfId="2" quotePrefix="1" applyNumberFormat="1" applyFont="1" applyBorder="1" applyAlignment="1">
      <alignment horizontal="center" vertical="top" wrapText="1"/>
    </xf>
    <xf numFmtId="0" fontId="95" fillId="0" borderId="0" xfId="0" applyFont="1"/>
    <xf numFmtId="174" fontId="95" fillId="0" borderId="0" xfId="0" applyNumberFormat="1" applyFont="1"/>
    <xf numFmtId="175" fontId="85" fillId="0" borderId="0" xfId="0" applyNumberFormat="1" applyFont="1"/>
    <xf numFmtId="0" fontId="83" fillId="36" borderId="44" xfId="0" applyFont="1" applyFill="1" applyBorder="1" applyAlignment="1">
      <alignment horizontal="center" vertical="center" wrapText="1"/>
    </xf>
    <xf numFmtId="14" fontId="83" fillId="36" borderId="13" xfId="0" applyNumberFormat="1" applyFont="1" applyFill="1" applyBorder="1" applyAlignment="1">
      <alignment horizontal="center" vertical="center" wrapText="1"/>
    </xf>
    <xf numFmtId="174" fontId="134" fillId="0" borderId="12" xfId="0" applyNumberFormat="1" applyFont="1" applyBorder="1"/>
    <xf numFmtId="0" fontId="78" fillId="36" borderId="74" xfId="0" applyFont="1" applyFill="1" applyBorder="1" applyAlignment="1">
      <alignment horizontal="center" vertical="center" wrapText="1"/>
    </xf>
    <xf numFmtId="0" fontId="85" fillId="0" borderId="302" xfId="0" applyFont="1" applyBorder="1" applyAlignment="1">
      <alignment horizontal="left"/>
    </xf>
    <xf numFmtId="174" fontId="85" fillId="65" borderId="6" xfId="0" applyNumberFormat="1" applyFont="1" applyFill="1" applyBorder="1" applyAlignment="1">
      <alignment horizontal="right" vertical="top" wrapText="1"/>
    </xf>
    <xf numFmtId="0" fontId="85" fillId="0" borderId="321" xfId="0" applyFont="1" applyBorder="1" applyAlignment="1">
      <alignment horizontal="left"/>
    </xf>
    <xf numFmtId="0" fontId="85" fillId="0" borderId="304" xfId="0" applyFont="1" applyBorder="1" applyAlignment="1">
      <alignment horizontal="left"/>
    </xf>
    <xf numFmtId="4" fontId="85" fillId="0" borderId="87" xfId="0" applyNumberFormat="1" applyFont="1" applyBorder="1" applyAlignment="1">
      <alignment horizontal="center" vertical="center" wrapText="1"/>
    </xf>
    <xf numFmtId="14" fontId="83" fillId="36" borderId="87" xfId="0" applyNumberFormat="1" applyFont="1" applyFill="1" applyBorder="1" applyAlignment="1">
      <alignment horizontal="center" vertical="center" wrapText="1"/>
    </xf>
    <xf numFmtId="0" fontId="83" fillId="36" borderId="87" xfId="0" applyFont="1" applyFill="1" applyBorder="1" applyAlignment="1">
      <alignment horizontal="center" vertical="center" wrapText="1"/>
    </xf>
    <xf numFmtId="174" fontId="83" fillId="36" borderId="87" xfId="0" applyNumberFormat="1" applyFont="1" applyFill="1" applyBorder="1" applyAlignment="1">
      <alignment horizontal="center" vertical="center" wrapText="1"/>
    </xf>
    <xf numFmtId="0" fontId="85" fillId="0" borderId="96" xfId="0" applyFont="1" applyBorder="1" applyAlignment="1">
      <alignment horizontal="center" vertical="top" wrapText="1"/>
    </xf>
    <xf numFmtId="4" fontId="85" fillId="0" borderId="107" xfId="26445" applyNumberFormat="1" applyFont="1" applyFill="1" applyBorder="1" applyAlignment="1">
      <alignment horizontal="right" vertical="top" wrapText="1"/>
    </xf>
    <xf numFmtId="175" fontId="85" fillId="0" borderId="107" xfId="0" applyNumberFormat="1" applyFont="1" applyBorder="1" applyAlignment="1">
      <alignment horizontal="right" vertical="top" wrapText="1"/>
    </xf>
    <xf numFmtId="174" fontId="85" fillId="0" borderId="107" xfId="26445" applyNumberFormat="1" applyFont="1" applyFill="1" applyBorder="1" applyAlignment="1">
      <alignment vertical="top" wrapText="1"/>
    </xf>
    <xf numFmtId="4" fontId="85" fillId="0" borderId="107" xfId="0" applyNumberFormat="1" applyFont="1" applyBorder="1" applyAlignment="1">
      <alignment horizontal="right" vertical="top" wrapText="1"/>
    </xf>
    <xf numFmtId="174" fontId="85" fillId="0" borderId="107" xfId="0" applyNumberFormat="1" applyFont="1" applyBorder="1" applyAlignment="1">
      <alignment vertical="top" wrapText="1"/>
    </xf>
    <xf numFmtId="175" fontId="85" fillId="0" borderId="116" xfId="0" applyNumberFormat="1" applyFont="1" applyBorder="1" applyAlignment="1">
      <alignment horizontal="right" vertical="top" wrapText="1"/>
    </xf>
    <xf numFmtId="174" fontId="85" fillId="0" borderId="116" xfId="26156" applyNumberFormat="1" applyFont="1" applyFill="1" applyBorder="1" applyAlignment="1">
      <alignment vertical="top" wrapText="1"/>
    </xf>
    <xf numFmtId="174" fontId="85" fillId="0" borderId="116" xfId="0" applyNumberFormat="1" applyFont="1" applyBorder="1" applyAlignment="1">
      <alignment vertical="top" wrapText="1"/>
    </xf>
    <xf numFmtId="0" fontId="85" fillId="0" borderId="116" xfId="0" applyFont="1" applyBorder="1" applyAlignment="1">
      <alignment horizontal="center" vertical="center" wrapText="1"/>
    </xf>
    <xf numFmtId="175" fontId="85" fillId="0" borderId="116" xfId="0" applyNumberFormat="1" applyFont="1" applyBorder="1" applyAlignment="1">
      <alignment vertical="top" wrapText="1"/>
    </xf>
    <xf numFmtId="174" fontId="85" fillId="0" borderId="116" xfId="0" applyNumberFormat="1" applyFont="1" applyBorder="1" applyAlignment="1">
      <alignment horizontal="right" vertical="top" wrapText="1"/>
    </xf>
    <xf numFmtId="0" fontId="84" fillId="0" borderId="116" xfId="0" applyFont="1" applyBorder="1" applyAlignment="1">
      <alignment vertical="top" wrapText="1"/>
    </xf>
    <xf numFmtId="0" fontId="85" fillId="0" borderId="116" xfId="0" applyFont="1" applyBorder="1" applyAlignment="1">
      <alignment horizontal="center" vertical="top" wrapText="1"/>
    </xf>
    <xf numFmtId="174" fontId="85" fillId="0" borderId="116" xfId="26082" applyNumberFormat="1" applyFont="1" applyFill="1" applyBorder="1" applyAlignment="1">
      <alignment vertical="top" wrapText="1"/>
    </xf>
    <xf numFmtId="175" fontId="84" fillId="0" borderId="116" xfId="0" applyNumberFormat="1" applyFont="1" applyBorder="1" applyAlignment="1">
      <alignment vertical="top" wrapText="1"/>
    </xf>
    <xf numFmtId="174" fontId="85" fillId="0" borderId="123" xfId="0" applyNumberFormat="1" applyFont="1" applyBorder="1" applyAlignment="1">
      <alignment horizontal="right" vertical="top" wrapText="1"/>
    </xf>
    <xf numFmtId="3" fontId="84" fillId="0" borderId="123" xfId="0" applyNumberFormat="1" applyFont="1" applyBorder="1" applyAlignment="1">
      <alignment horizontal="right" vertical="top" wrapText="1"/>
    </xf>
    <xf numFmtId="0" fontId="85" fillId="0" borderId="123" xfId="0" applyFont="1" applyBorder="1" applyAlignment="1">
      <alignment horizontal="center" vertical="top" wrapText="1"/>
    </xf>
    <xf numFmtId="4" fontId="85" fillId="0" borderId="123" xfId="26147" applyNumberFormat="1" applyFont="1" applyFill="1" applyBorder="1" applyAlignment="1">
      <alignment horizontal="right" vertical="top" wrapText="1"/>
    </xf>
    <xf numFmtId="175" fontId="85" fillId="0" borderId="123" xfId="0" applyNumberFormat="1" applyFont="1" applyBorder="1" applyAlignment="1">
      <alignment horizontal="right" vertical="top" wrapText="1"/>
    </xf>
    <xf numFmtId="174" fontId="85" fillId="0" borderId="123" xfId="0" applyNumberFormat="1" applyFont="1" applyBorder="1" applyAlignment="1">
      <alignment vertical="top" wrapText="1"/>
    </xf>
    <xf numFmtId="0" fontId="84" fillId="0" borderId="123" xfId="0" applyFont="1" applyBorder="1" applyAlignment="1">
      <alignment horizontal="center" vertical="top" wrapText="1"/>
    </xf>
    <xf numFmtId="4" fontId="84" fillId="0" borderId="123" xfId="0" applyNumberFormat="1" applyFont="1" applyBorder="1" applyAlignment="1">
      <alignment horizontal="right" vertical="top" wrapText="1"/>
    </xf>
    <xf numFmtId="175" fontId="84" fillId="0" borderId="123" xfId="0" applyNumberFormat="1" applyFont="1" applyBorder="1" applyAlignment="1">
      <alignment horizontal="right" vertical="top" wrapText="1"/>
    </xf>
    <xf numFmtId="0" fontId="85" fillId="0" borderId="123" xfId="0" applyFont="1" applyBorder="1" applyAlignment="1">
      <alignment horizontal="right" vertical="top" wrapText="1"/>
    </xf>
    <xf numFmtId="177" fontId="85" fillId="0" borderId="123" xfId="26147" applyNumberFormat="1" applyFont="1" applyFill="1" applyBorder="1" applyAlignment="1">
      <alignment horizontal="right" vertical="top" wrapText="1"/>
    </xf>
    <xf numFmtId="174" fontId="85" fillId="0" borderId="123" xfId="26147" applyNumberFormat="1" applyFont="1" applyFill="1" applyBorder="1" applyAlignment="1">
      <alignment horizontal="right" vertical="top" wrapText="1"/>
    </xf>
    <xf numFmtId="0" fontId="83" fillId="36" borderId="130" xfId="0" applyFont="1" applyFill="1" applyBorder="1" applyAlignment="1">
      <alignment horizontal="center" vertical="center" wrapText="1"/>
    </xf>
    <xf numFmtId="174" fontId="83" fillId="36" borderId="130" xfId="0" applyNumberFormat="1" applyFont="1" applyFill="1" applyBorder="1" applyAlignment="1">
      <alignment horizontal="center" vertical="center" wrapText="1"/>
    </xf>
    <xf numFmtId="3" fontId="85" fillId="0" borderId="130" xfId="0" applyNumberFormat="1" applyFont="1" applyBorder="1" applyAlignment="1">
      <alignment horizontal="right" vertical="center" wrapText="1"/>
    </xf>
    <xf numFmtId="174" fontId="85" fillId="0" borderId="130" xfId="0" applyNumberFormat="1" applyFont="1" applyBorder="1" applyAlignment="1">
      <alignment horizontal="right" vertical="center" wrapText="1"/>
    </xf>
    <xf numFmtId="4" fontId="85" fillId="0" borderId="130" xfId="0" applyNumberFormat="1" applyFont="1" applyBorder="1" applyAlignment="1">
      <alignment horizontal="center" vertical="center" wrapText="1"/>
    </xf>
    <xf numFmtId="175" fontId="85" fillId="0" borderId="130" xfId="0" applyNumberFormat="1" applyFont="1" applyBorder="1" applyAlignment="1">
      <alignment horizontal="right" vertical="center" wrapText="1"/>
    </xf>
    <xf numFmtId="0" fontId="83" fillId="36" borderId="142" xfId="0" applyFont="1" applyFill="1" applyBorder="1" applyAlignment="1">
      <alignment horizontal="center" vertical="center" wrapText="1"/>
    </xf>
    <xf numFmtId="174" fontId="84" fillId="0" borderId="142" xfId="0" applyNumberFormat="1" applyFont="1" applyBorder="1" applyAlignment="1">
      <alignment horizontal="right" vertical="top" wrapText="1"/>
    </xf>
    <xf numFmtId="174" fontId="85" fillId="0" borderId="142" xfId="0" applyNumberFormat="1" applyFont="1" applyBorder="1" applyAlignment="1">
      <alignment horizontal="right" vertical="top" wrapText="1"/>
    </xf>
    <xf numFmtId="175" fontId="85" fillId="0" borderId="142" xfId="0" applyNumberFormat="1" applyFont="1" applyBorder="1" applyAlignment="1">
      <alignment horizontal="right" vertical="top" wrapText="1"/>
    </xf>
    <xf numFmtId="175" fontId="84" fillId="0" borderId="142" xfId="0" applyNumberFormat="1" applyFont="1" applyBorder="1" applyAlignment="1">
      <alignment horizontal="right" vertical="top" wrapText="1"/>
    </xf>
    <xf numFmtId="3" fontId="85" fillId="0" borderId="142" xfId="0" applyNumberFormat="1" applyFont="1" applyBorder="1" applyAlignment="1">
      <alignment horizontal="center" vertical="top" wrapText="1"/>
    </xf>
    <xf numFmtId="3" fontId="84" fillId="0" borderId="142" xfId="0" applyNumberFormat="1" applyFont="1" applyBorder="1" applyAlignment="1">
      <alignment horizontal="center" vertical="top" wrapText="1"/>
    </xf>
    <xf numFmtId="174" fontId="83" fillId="36" borderId="142" xfId="0" applyNumberFormat="1" applyFont="1" applyFill="1" applyBorder="1" applyAlignment="1">
      <alignment horizontal="center" vertical="center" wrapText="1"/>
    </xf>
    <xf numFmtId="3" fontId="85" fillId="0" borderId="171" xfId="0" applyNumberFormat="1" applyFont="1" applyBorder="1" applyAlignment="1">
      <alignment horizontal="center" vertical="top" wrapText="1"/>
    </xf>
    <xf numFmtId="3" fontId="85" fillId="0" borderId="176" xfId="0" applyNumberFormat="1" applyFont="1" applyBorder="1" applyAlignment="1">
      <alignment horizontal="center" vertical="top" wrapText="1"/>
    </xf>
    <xf numFmtId="174" fontId="85" fillId="0" borderId="185" xfId="0" applyNumberFormat="1" applyFont="1" applyBorder="1" applyAlignment="1">
      <alignment horizontal="right" vertical="top" wrapText="1"/>
    </xf>
    <xf numFmtId="175" fontId="85" fillId="0" borderId="185" xfId="0" applyNumberFormat="1" applyFont="1" applyBorder="1" applyAlignment="1">
      <alignment horizontal="right" vertical="top" wrapText="1"/>
    </xf>
    <xf numFmtId="174" fontId="85" fillId="0" borderId="190" xfId="0" applyNumberFormat="1" applyFont="1" applyBorder="1" applyAlignment="1">
      <alignment horizontal="right" vertical="top" wrapText="1"/>
    </xf>
    <xf numFmtId="175" fontId="85" fillId="0" borderId="190" xfId="0" applyNumberFormat="1" applyFont="1" applyBorder="1" applyAlignment="1">
      <alignment horizontal="right" vertical="top" wrapText="1"/>
    </xf>
    <xf numFmtId="174" fontId="85" fillId="0" borderId="195" xfId="0" applyNumberFormat="1" applyFont="1" applyBorder="1" applyAlignment="1">
      <alignment horizontal="right" vertical="top" wrapText="1"/>
    </xf>
    <xf numFmtId="175" fontId="85" fillId="0" borderId="195" xfId="0" applyNumberFormat="1" applyFont="1" applyBorder="1" applyAlignment="1">
      <alignment horizontal="right" vertical="top" wrapText="1"/>
    </xf>
    <xf numFmtId="174" fontId="85" fillId="0" borderId="200" xfId="0" applyNumberFormat="1" applyFont="1" applyBorder="1" applyAlignment="1">
      <alignment horizontal="right" vertical="top" wrapText="1"/>
    </xf>
    <xf numFmtId="175" fontId="85" fillId="0" borderId="200" xfId="0" applyNumberFormat="1" applyFont="1" applyBorder="1" applyAlignment="1">
      <alignment horizontal="right" vertical="top" wrapText="1"/>
    </xf>
    <xf numFmtId="175" fontId="85" fillId="0" borderId="200" xfId="26090" applyNumberFormat="1" applyFont="1" applyFill="1" applyBorder="1" applyAlignment="1">
      <alignment horizontal="right" vertical="top" wrapText="1"/>
    </xf>
    <xf numFmtId="4" fontId="85" fillId="0" borderId="200" xfId="26194" applyNumberFormat="1" applyFont="1" applyFill="1" applyBorder="1" applyAlignment="1">
      <alignment horizontal="right" vertical="top" wrapText="1"/>
    </xf>
    <xf numFmtId="175" fontId="85" fillId="0" borderId="200" xfId="26194" applyNumberFormat="1" applyFont="1" applyFill="1" applyBorder="1" applyAlignment="1">
      <alignment horizontal="right" vertical="top" wrapText="1"/>
    </xf>
    <xf numFmtId="174" fontId="85" fillId="0" borderId="205" xfId="0" applyNumberFormat="1" applyFont="1" applyBorder="1" applyAlignment="1">
      <alignment horizontal="right" vertical="top" wrapText="1"/>
    </xf>
    <xf numFmtId="4" fontId="85" fillId="0" borderId="205" xfId="0" applyNumberFormat="1" applyFont="1" applyBorder="1" applyAlignment="1">
      <alignment horizontal="right" vertical="top" wrapText="1"/>
    </xf>
    <xf numFmtId="3" fontId="85" fillId="0" borderId="205" xfId="0" applyNumberFormat="1" applyFont="1" applyBorder="1" applyAlignment="1">
      <alignment horizontal="center" vertical="top" wrapText="1"/>
    </xf>
    <xf numFmtId="174" fontId="85" fillId="0" borderId="212" xfId="0" applyNumberFormat="1" applyFont="1" applyBorder="1" applyAlignment="1">
      <alignment horizontal="right" vertical="top" wrapText="1"/>
    </xf>
    <xf numFmtId="175" fontId="85" fillId="0" borderId="212" xfId="0" applyNumberFormat="1" applyFont="1" applyBorder="1" applyAlignment="1">
      <alignment horizontal="right" vertical="top" wrapText="1"/>
    </xf>
    <xf numFmtId="3" fontId="85" fillId="0" borderId="212" xfId="0" applyNumberFormat="1" applyFont="1" applyBorder="1" applyAlignment="1">
      <alignment horizontal="center" vertical="top" wrapText="1"/>
    </xf>
    <xf numFmtId="4" fontId="85" fillId="0" borderId="212" xfId="26400" applyNumberFormat="1" applyFont="1" applyFill="1" applyBorder="1" applyAlignment="1">
      <alignment horizontal="right" vertical="top" wrapText="1"/>
    </xf>
    <xf numFmtId="175" fontId="85" fillId="0" borderId="212" xfId="26400" applyNumberFormat="1" applyFont="1" applyFill="1" applyBorder="1" applyAlignment="1">
      <alignment horizontal="right" vertical="top" wrapText="1"/>
    </xf>
    <xf numFmtId="0" fontId="84" fillId="0" borderId="219" xfId="2" applyFont="1" applyBorder="1" applyAlignment="1">
      <alignment horizontal="center" vertical="top" wrapText="1"/>
    </xf>
    <xf numFmtId="174" fontId="85" fillId="0" borderId="219" xfId="2" applyNumberFormat="1" applyFont="1" applyBorder="1" applyAlignment="1">
      <alignment horizontal="center" vertical="top" wrapText="1"/>
    </xf>
    <xf numFmtId="174" fontId="85" fillId="0" borderId="219" xfId="25475" applyNumberFormat="1" applyFont="1" applyFill="1" applyBorder="1" applyAlignment="1">
      <alignment horizontal="right" vertical="top" wrapText="1"/>
    </xf>
    <xf numFmtId="3" fontId="85" fillId="0" borderId="219" xfId="2" applyNumberFormat="1" applyFont="1" applyBorder="1" applyAlignment="1">
      <alignment horizontal="right" vertical="top" wrapText="1"/>
    </xf>
    <xf numFmtId="3" fontId="85" fillId="0" borderId="219" xfId="2" quotePrefix="1" applyNumberFormat="1" applyFont="1" applyBorder="1" applyAlignment="1">
      <alignment horizontal="center" vertical="top" wrapText="1"/>
    </xf>
    <xf numFmtId="0" fontId="84" fillId="0" borderId="230" xfId="2" applyFont="1" applyBorder="1" applyAlignment="1">
      <alignment horizontal="center" vertical="top" wrapText="1"/>
    </xf>
    <xf numFmtId="174" fontId="85" fillId="0" borderId="230" xfId="2" applyNumberFormat="1" applyFont="1" applyBorder="1" applyAlignment="1">
      <alignment horizontal="center" vertical="top" wrapText="1"/>
    </xf>
    <xf numFmtId="174" fontId="85" fillId="0" borderId="230" xfId="25475" applyNumberFormat="1" applyFont="1" applyFill="1" applyBorder="1" applyAlignment="1">
      <alignment horizontal="right" vertical="top" wrapText="1"/>
    </xf>
    <xf numFmtId="3" fontId="85" fillId="0" borderId="230" xfId="2" applyNumberFormat="1" applyFont="1" applyBorder="1" applyAlignment="1">
      <alignment horizontal="right" vertical="top" wrapText="1"/>
    </xf>
    <xf numFmtId="3" fontId="85" fillId="0" borderId="230" xfId="2" quotePrefix="1" applyNumberFormat="1" applyFont="1" applyBorder="1" applyAlignment="1">
      <alignment vertical="top" wrapText="1"/>
    </xf>
    <xf numFmtId="0" fontId="84" fillId="0" borderId="238" xfId="2" applyFont="1" applyBorder="1" applyAlignment="1">
      <alignment horizontal="center" vertical="top" wrapText="1"/>
    </xf>
    <xf numFmtId="174" fontId="85" fillId="0" borderId="238" xfId="2" applyNumberFormat="1" applyFont="1" applyBorder="1" applyAlignment="1">
      <alignment horizontal="center" vertical="top" wrapText="1"/>
    </xf>
    <xf numFmtId="174" fontId="85" fillId="0" borderId="238" xfId="25475" applyNumberFormat="1" applyFont="1" applyFill="1" applyBorder="1" applyAlignment="1">
      <alignment horizontal="right" vertical="top" wrapText="1"/>
    </xf>
    <xf numFmtId="3" fontId="85" fillId="0" borderId="238" xfId="2" applyNumberFormat="1" applyFont="1" applyBorder="1" applyAlignment="1">
      <alignment horizontal="right" vertical="top" wrapText="1"/>
    </xf>
    <xf numFmtId="3" fontId="85" fillId="0" borderId="238" xfId="2" quotePrefix="1" applyNumberFormat="1" applyFont="1" applyBorder="1" applyAlignment="1">
      <alignment horizontal="center" vertical="top" wrapText="1"/>
    </xf>
    <xf numFmtId="0" fontId="85" fillId="0" borderId="303" xfId="0" applyFont="1" applyBorder="1" applyAlignment="1">
      <alignment horizontal="left"/>
    </xf>
    <xf numFmtId="174" fontId="85" fillId="0" borderId="279" xfId="25475" applyNumberFormat="1" applyFont="1" applyFill="1" applyBorder="1" applyAlignment="1">
      <alignment horizontal="right" vertical="center" wrapText="1"/>
    </xf>
    <xf numFmtId="174" fontId="84" fillId="0" borderId="272" xfId="25475" applyNumberFormat="1" applyFont="1" applyFill="1" applyBorder="1" applyAlignment="1">
      <alignment horizontal="right" vertical="center" wrapText="1"/>
    </xf>
    <xf numFmtId="169" fontId="84" fillId="0" borderId="272" xfId="25475" applyNumberFormat="1" applyFont="1" applyFill="1" applyBorder="1" applyAlignment="1">
      <alignment horizontal="center" vertical="center" wrapText="1"/>
    </xf>
    <xf numFmtId="174" fontId="85" fillId="0" borderId="272" xfId="2" applyNumberFormat="1" applyFont="1" applyBorder="1" applyAlignment="1">
      <alignment horizontal="right" vertical="top" wrapText="1"/>
    </xf>
    <xf numFmtId="0" fontId="83" fillId="36" borderId="284" xfId="0" applyFont="1" applyFill="1" applyBorder="1" applyAlignment="1">
      <alignment horizontal="center" vertical="center" wrapText="1"/>
    </xf>
    <xf numFmtId="169" fontId="84" fillId="0" borderId="284" xfId="25475" applyNumberFormat="1" applyFont="1" applyFill="1" applyBorder="1" applyAlignment="1">
      <alignment horizontal="center" vertical="top" wrapText="1"/>
    </xf>
    <xf numFmtId="169" fontId="85" fillId="0" borderId="285" xfId="25475" applyNumberFormat="1" applyFont="1" applyFill="1" applyBorder="1" applyAlignment="1">
      <alignment horizontal="center" vertical="top" wrapText="1"/>
    </xf>
    <xf numFmtId="174" fontId="85" fillId="0" borderId="285" xfId="25475" applyNumberFormat="1" applyFont="1" applyFill="1" applyBorder="1" applyAlignment="1">
      <alignment horizontal="right" vertical="top" wrapText="1"/>
    </xf>
    <xf numFmtId="174" fontId="83" fillId="36" borderId="284" xfId="0" applyNumberFormat="1" applyFont="1" applyFill="1" applyBorder="1" applyAlignment="1">
      <alignment horizontal="center" vertical="center" wrapText="1"/>
    </xf>
    <xf numFmtId="0" fontId="83" fillId="36" borderId="292" xfId="0" applyFont="1" applyFill="1" applyBorder="1" applyAlignment="1">
      <alignment horizontal="center" vertical="center" wrapText="1"/>
    </xf>
    <xf numFmtId="3" fontId="85" fillId="0" borderId="292" xfId="0" applyNumberFormat="1" applyFont="1" applyBorder="1" applyAlignment="1">
      <alignment horizontal="right" vertical="center" wrapText="1"/>
    </xf>
    <xf numFmtId="169" fontId="84" fillId="0" borderId="292" xfId="25475" applyNumberFormat="1" applyFont="1" applyFill="1" applyBorder="1" applyAlignment="1">
      <alignment horizontal="center" vertical="top" wrapText="1"/>
    </xf>
    <xf numFmtId="0" fontId="85" fillId="0" borderId="292" xfId="0" applyFont="1" applyBorder="1" applyAlignment="1">
      <alignment horizontal="center" vertical="top" wrapText="1"/>
    </xf>
    <xf numFmtId="2" fontId="83" fillId="36" borderId="292" xfId="0" applyNumberFormat="1" applyFont="1" applyFill="1" applyBorder="1" applyAlignment="1">
      <alignment horizontal="center" vertical="center" wrapText="1"/>
    </xf>
    <xf numFmtId="3" fontId="85" fillId="0" borderId="300" xfId="0" applyNumberFormat="1" applyFont="1" applyBorder="1" applyAlignment="1">
      <alignment horizontal="right"/>
    </xf>
    <xf numFmtId="3" fontId="84" fillId="0" borderId="300" xfId="0" applyNumberFormat="1" applyFont="1" applyBorder="1" applyAlignment="1">
      <alignment horizontal="right" vertical="top" wrapText="1"/>
    </xf>
    <xf numFmtId="2" fontId="83" fillId="36" borderId="300" xfId="0" applyNumberFormat="1" applyFont="1" applyFill="1" applyBorder="1" applyAlignment="1">
      <alignment horizontal="center" vertical="center" wrapText="1"/>
    </xf>
    <xf numFmtId="0" fontId="85" fillId="0" borderId="322" xfId="0" applyFont="1" applyBorder="1" applyAlignment="1">
      <alignment horizontal="left"/>
    </xf>
    <xf numFmtId="3" fontId="84" fillId="0" borderId="292" xfId="0" applyNumberFormat="1" applyFont="1" applyBorder="1" applyAlignment="1">
      <alignment horizontal="right"/>
    </xf>
    <xf numFmtId="3" fontId="85" fillId="0" borderId="292" xfId="0" applyNumberFormat="1" applyFont="1" applyBorder="1" applyAlignment="1">
      <alignment horizontal="right"/>
    </xf>
    <xf numFmtId="174" fontId="85" fillId="0" borderId="292" xfId="0" applyNumberFormat="1" applyFont="1" applyBorder="1" applyAlignment="1">
      <alignment horizontal="right"/>
    </xf>
    <xf numFmtId="174" fontId="83" fillId="36" borderId="292" xfId="0" applyNumberFormat="1" applyFont="1" applyFill="1" applyBorder="1" applyAlignment="1">
      <alignment horizontal="center" vertical="center" wrapText="1"/>
    </xf>
    <xf numFmtId="174" fontId="85" fillId="0" borderId="310" xfId="25475" applyNumberFormat="1" applyFont="1" applyFill="1" applyBorder="1" applyAlignment="1">
      <alignment horizontal="right" vertical="center" wrapText="1"/>
    </xf>
    <xf numFmtId="174" fontId="85" fillId="0" borderId="310" xfId="0" applyNumberFormat="1" applyFont="1" applyBorder="1" applyAlignment="1">
      <alignment horizontal="right" vertical="center" wrapText="1"/>
    </xf>
    <xf numFmtId="3" fontId="84" fillId="0" borderId="310" xfId="0" applyNumberFormat="1" applyFont="1" applyBorder="1" applyAlignment="1">
      <alignment horizontal="right" vertical="center" wrapText="1"/>
    </xf>
    <xf numFmtId="174" fontId="84" fillId="0" borderId="310" xfId="0" applyNumberFormat="1" applyFont="1" applyBorder="1" applyAlignment="1">
      <alignment horizontal="right" vertical="center" wrapText="1"/>
    </xf>
    <xf numFmtId="174" fontId="83" fillId="36" borderId="310" xfId="0" applyNumberFormat="1" applyFont="1" applyFill="1" applyBorder="1" applyAlignment="1">
      <alignment horizontal="center" vertical="center" wrapText="1"/>
    </xf>
    <xf numFmtId="49" fontId="83" fillId="36" borderId="310" xfId="0" applyNumberFormat="1" applyFont="1" applyFill="1" applyBorder="1" applyAlignment="1">
      <alignment horizontal="center" vertical="center" wrapText="1"/>
    </xf>
    <xf numFmtId="3" fontId="85" fillId="0" borderId="319" xfId="0" applyNumberFormat="1" applyFont="1" applyBorder="1" applyAlignment="1">
      <alignment horizontal="right" vertical="center" wrapText="1"/>
    </xf>
    <xf numFmtId="3" fontId="84" fillId="0" borderId="319" xfId="0" applyNumberFormat="1" applyFont="1" applyBorder="1" applyAlignment="1">
      <alignment horizontal="right" vertical="center" wrapText="1"/>
    </xf>
    <xf numFmtId="174" fontId="83" fillId="36" borderId="319" xfId="0" applyNumberFormat="1" applyFont="1" applyFill="1" applyBorder="1" applyAlignment="1">
      <alignment horizontal="center" vertical="center" wrapText="1"/>
    </xf>
    <xf numFmtId="49" fontId="83" fillId="36" borderId="319" xfId="0" applyNumberFormat="1" applyFont="1" applyFill="1" applyBorder="1" applyAlignment="1">
      <alignment horizontal="center" vertical="center" wrapText="1"/>
    </xf>
    <xf numFmtId="199" fontId="83" fillId="36" borderId="319" xfId="0" applyNumberFormat="1" applyFont="1" applyFill="1" applyBorder="1" applyAlignment="1">
      <alignment horizontal="center" vertical="center" wrapText="1"/>
    </xf>
    <xf numFmtId="3" fontId="85" fillId="0" borderId="319" xfId="0" applyNumberFormat="1" applyFont="1" applyBorder="1" applyAlignment="1">
      <alignment horizontal="right"/>
    </xf>
    <xf numFmtId="14" fontId="83" fillId="36" borderId="319" xfId="0" applyNumberFormat="1" applyFont="1" applyFill="1" applyBorder="1" applyAlignment="1">
      <alignment horizontal="center" vertical="center" wrapText="1"/>
    </xf>
    <xf numFmtId="3" fontId="85" fillId="0" borderId="330" xfId="0" applyNumberFormat="1" applyFont="1" applyBorder="1" applyAlignment="1">
      <alignment horizontal="right" vertical="top" wrapText="1"/>
    </xf>
    <xf numFmtId="3" fontId="85" fillId="0" borderId="329" xfId="0" applyNumberFormat="1" applyFont="1" applyBorder="1" applyAlignment="1">
      <alignment horizontal="right" vertical="top" wrapText="1"/>
    </xf>
    <xf numFmtId="3" fontId="84" fillId="0" borderId="328" xfId="0" applyNumberFormat="1" applyFont="1" applyBorder="1" applyAlignment="1">
      <alignment horizontal="right" vertical="top" wrapText="1"/>
    </xf>
    <xf numFmtId="2" fontId="83" fillId="36" borderId="328" xfId="0" applyNumberFormat="1" applyFont="1" applyFill="1" applyBorder="1" applyAlignment="1">
      <alignment horizontal="center" vertical="center" wrapText="1"/>
    </xf>
    <xf numFmtId="3" fontId="85" fillId="0" borderId="338" xfId="0" applyNumberFormat="1" applyFont="1" applyBorder="1" applyAlignment="1">
      <alignment horizontal="right" vertical="top" wrapText="1"/>
    </xf>
    <xf numFmtId="3" fontId="84" fillId="0" borderId="337" xfId="0" applyNumberFormat="1" applyFont="1" applyBorder="1" applyAlignment="1">
      <alignment horizontal="right" vertical="top" wrapText="1"/>
    </xf>
    <xf numFmtId="2" fontId="83" fillId="36" borderId="337" xfId="0" applyNumberFormat="1" applyFont="1" applyFill="1" applyBorder="1" applyAlignment="1">
      <alignment horizontal="center" vertical="center" wrapText="1"/>
    </xf>
    <xf numFmtId="3" fontId="69" fillId="0" borderId="337" xfId="0" applyNumberFormat="1" applyFont="1" applyBorder="1" applyAlignment="1">
      <alignment horizontal="right" vertical="top" wrapText="1"/>
    </xf>
    <xf numFmtId="3" fontId="84" fillId="0" borderId="345" xfId="0" applyNumberFormat="1" applyFont="1" applyBorder="1" applyAlignment="1">
      <alignment horizontal="right" vertical="top" wrapText="1"/>
    </xf>
    <xf numFmtId="3" fontId="85" fillId="0" borderId="337" xfId="0" applyNumberFormat="1" applyFont="1" applyBorder="1" applyAlignment="1">
      <alignment horizontal="right" vertical="top" wrapText="1"/>
    </xf>
    <xf numFmtId="3" fontId="84" fillId="0" borderId="350" xfId="0" applyNumberFormat="1" applyFont="1" applyBorder="1" applyAlignment="1">
      <alignment horizontal="right" vertical="top" wrapText="1"/>
    </xf>
    <xf numFmtId="3" fontId="85" fillId="0" borderId="350" xfId="0" applyNumberFormat="1" applyFont="1" applyBorder="1" applyAlignment="1">
      <alignment horizontal="right" vertical="top" wrapText="1"/>
    </xf>
    <xf numFmtId="2" fontId="83" fillId="36" borderId="350" xfId="0" applyNumberFormat="1" applyFont="1" applyFill="1" applyBorder="1" applyAlignment="1">
      <alignment horizontal="center" vertical="center" wrapText="1"/>
    </xf>
    <xf numFmtId="3" fontId="85" fillId="0" borderId="351" xfId="0" applyNumberFormat="1" applyFont="1" applyBorder="1" applyAlignment="1">
      <alignment horizontal="right" vertical="top" wrapText="1"/>
    </xf>
    <xf numFmtId="3" fontId="84" fillId="0" borderId="358" xfId="0" applyNumberFormat="1" applyFont="1" applyBorder="1" applyAlignment="1">
      <alignment horizontal="right" vertical="top" wrapText="1"/>
    </xf>
    <xf numFmtId="2" fontId="83" fillId="36" borderId="358" xfId="0" applyNumberFormat="1" applyFont="1" applyFill="1" applyBorder="1" applyAlignment="1">
      <alignment horizontal="center" vertical="center" wrapText="1"/>
    </xf>
    <xf numFmtId="3" fontId="84" fillId="0" borderId="366" xfId="0" applyNumberFormat="1" applyFont="1" applyBorder="1" applyAlignment="1">
      <alignment horizontal="right" vertical="top" wrapText="1"/>
    </xf>
    <xf numFmtId="0" fontId="85" fillId="0" borderId="366" xfId="0" applyFont="1" applyBorder="1" applyAlignment="1">
      <alignment horizontal="center" vertical="top" wrapText="1"/>
    </xf>
    <xf numFmtId="3" fontId="85" fillId="0" borderId="366" xfId="0" applyNumberFormat="1" applyFont="1" applyBorder="1" applyAlignment="1">
      <alignment vertical="top" wrapText="1"/>
    </xf>
    <xf numFmtId="174" fontId="85" fillId="0" borderId="366" xfId="0" applyNumberFormat="1" applyFont="1" applyBorder="1" applyAlignment="1">
      <alignment horizontal="center" vertical="top" wrapText="1"/>
    </xf>
    <xf numFmtId="3" fontId="85" fillId="0" borderId="366" xfId="25475" applyNumberFormat="1" applyFont="1" applyFill="1" applyBorder="1" applyAlignment="1">
      <alignment vertical="top" wrapText="1"/>
    </xf>
    <xf numFmtId="174" fontId="83" fillId="36" borderId="366" xfId="0" applyNumberFormat="1" applyFont="1" applyFill="1" applyBorder="1" applyAlignment="1">
      <alignment horizontal="center" vertical="center" wrapText="1"/>
    </xf>
    <xf numFmtId="2" fontId="83" fillId="36" borderId="366" xfId="0" applyNumberFormat="1" applyFont="1" applyFill="1" applyBorder="1" applyAlignment="1">
      <alignment horizontal="center" vertical="center" wrapText="1"/>
    </xf>
    <xf numFmtId="174" fontId="85" fillId="0" borderId="373" xfId="0" applyNumberFormat="1" applyFont="1" applyBorder="1" applyAlignment="1">
      <alignment horizontal="right" vertical="top" wrapText="1"/>
    </xf>
    <xf numFmtId="3" fontId="84" fillId="0" borderId="373" xfId="0" applyNumberFormat="1" applyFont="1" applyBorder="1" applyAlignment="1">
      <alignment horizontal="right" vertical="top" wrapText="1"/>
    </xf>
    <xf numFmtId="0" fontId="85" fillId="0" borderId="373" xfId="0" applyFont="1" applyBorder="1" applyAlignment="1">
      <alignment horizontal="center" vertical="top" wrapText="1"/>
    </xf>
    <xf numFmtId="174" fontId="83" fillId="36" borderId="373" xfId="0" applyNumberFormat="1" applyFont="1" applyFill="1" applyBorder="1" applyAlignment="1">
      <alignment horizontal="center" vertical="center" wrapText="1"/>
    </xf>
    <xf numFmtId="2" fontId="83" fillId="36" borderId="373" xfId="0" applyNumberFormat="1" applyFont="1" applyFill="1" applyBorder="1" applyAlignment="1">
      <alignment horizontal="center" vertical="center" wrapText="1"/>
    </xf>
    <xf numFmtId="174" fontId="84" fillId="0" borderId="366" xfId="0" applyNumberFormat="1" applyFont="1" applyBorder="1" applyAlignment="1">
      <alignment horizontal="right" vertical="top" wrapText="1"/>
    </xf>
    <xf numFmtId="174" fontId="85" fillId="0" borderId="366" xfId="0" applyNumberFormat="1" applyFont="1" applyBorder="1" applyAlignment="1">
      <alignment horizontal="right" vertical="top" wrapText="1"/>
    </xf>
    <xf numFmtId="3" fontId="85" fillId="0" borderId="366" xfId="0" applyNumberFormat="1" applyFont="1" applyBorder="1" applyAlignment="1">
      <alignment horizontal="right" vertical="top" wrapText="1"/>
    </xf>
    <xf numFmtId="174" fontId="84" fillId="0" borderId="373" xfId="25475" applyNumberFormat="1" applyFont="1" applyFill="1" applyBorder="1" applyAlignment="1">
      <alignment horizontal="right" vertical="top" wrapText="1"/>
    </xf>
    <xf numFmtId="169" fontId="85" fillId="0" borderId="375" xfId="25475" applyNumberFormat="1" applyFont="1" applyFill="1" applyBorder="1" applyAlignment="1">
      <alignment horizontal="center" vertical="center" wrapText="1"/>
    </xf>
    <xf numFmtId="174" fontId="85" fillId="0" borderId="375" xfId="25475" applyNumberFormat="1" applyFont="1" applyFill="1" applyBorder="1" applyAlignment="1">
      <alignment vertical="top" wrapText="1"/>
    </xf>
    <xf numFmtId="174" fontId="85" fillId="0" borderId="375" xfId="25475" applyNumberFormat="1" applyFont="1" applyFill="1" applyBorder="1" applyAlignment="1">
      <alignment horizontal="right" vertical="top" wrapText="1"/>
    </xf>
    <xf numFmtId="0" fontId="84" fillId="0" borderId="373" xfId="0" applyFont="1" applyBorder="1" applyAlignment="1">
      <alignment horizontal="justify" vertical="top" wrapText="1"/>
    </xf>
    <xf numFmtId="174" fontId="84" fillId="0" borderId="384" xfId="0" applyNumberFormat="1" applyFont="1" applyBorder="1" applyAlignment="1">
      <alignment horizontal="right" vertical="top" wrapText="1"/>
    </xf>
    <xf numFmtId="174" fontId="84" fillId="0" borderId="384" xfId="25475" applyNumberFormat="1" applyFont="1" applyFill="1" applyBorder="1" applyAlignment="1">
      <alignment horizontal="right" vertical="top" wrapText="1"/>
    </xf>
    <xf numFmtId="174" fontId="85" fillId="0" borderId="384" xfId="25475" applyNumberFormat="1" applyFont="1" applyFill="1" applyBorder="1" applyAlignment="1">
      <alignment horizontal="right" vertical="top" wrapText="1"/>
    </xf>
    <xf numFmtId="169" fontId="85" fillId="0" borderId="385" xfId="25475" applyNumberFormat="1" applyFont="1" applyFill="1" applyBorder="1" applyAlignment="1">
      <alignment horizontal="center" vertical="center" wrapText="1"/>
    </xf>
    <xf numFmtId="174" fontId="85" fillId="0" borderId="385" xfId="0" applyNumberFormat="1" applyFont="1" applyBorder="1"/>
    <xf numFmtId="174" fontId="83" fillId="36" borderId="384" xfId="0" applyNumberFormat="1" applyFont="1" applyFill="1" applyBorder="1" applyAlignment="1">
      <alignment horizontal="center" vertical="center" wrapText="1"/>
    </xf>
    <xf numFmtId="2" fontId="83" fillId="36" borderId="384" xfId="0" applyNumberFormat="1" applyFont="1" applyFill="1" applyBorder="1" applyAlignment="1">
      <alignment horizontal="center" vertical="center" wrapText="1"/>
    </xf>
    <xf numFmtId="3" fontId="85" fillId="0" borderId="409" xfId="0" applyNumberFormat="1" applyFont="1" applyBorder="1"/>
    <xf numFmtId="0" fontId="68" fillId="0" borderId="528" xfId="0" applyFont="1" applyBorder="1" applyAlignment="1">
      <alignment horizontal="right" vertical="center"/>
    </xf>
    <xf numFmtId="0" fontId="85" fillId="0" borderId="434" xfId="0" applyFont="1" applyBorder="1" applyAlignment="1">
      <alignment horizontal="left"/>
    </xf>
    <xf numFmtId="3" fontId="68" fillId="0" borderId="528" xfId="0" applyNumberFormat="1" applyFont="1" applyBorder="1" applyAlignment="1">
      <alignment horizontal="right" vertical="center"/>
    </xf>
    <xf numFmtId="0" fontId="96" fillId="0" borderId="528" xfId="0" applyFont="1" applyBorder="1" applyAlignment="1">
      <alignment vertical="center"/>
    </xf>
    <xf numFmtId="202" fontId="69" fillId="0" borderId="6" xfId="0" applyNumberFormat="1" applyFont="1" applyBorder="1" applyAlignment="1">
      <alignment horizontal="center" vertical="center"/>
    </xf>
    <xf numFmtId="14" fontId="96" fillId="0" borderId="532" xfId="0" applyNumberFormat="1" applyFont="1" applyBorder="1" applyAlignment="1">
      <alignment horizontal="right" vertical="center"/>
    </xf>
    <xf numFmtId="3" fontId="143" fillId="0" borderId="0" xfId="0" applyNumberFormat="1" applyFont="1"/>
    <xf numFmtId="202" fontId="69" fillId="0" borderId="528" xfId="5028" applyNumberFormat="1" applyFont="1" applyFill="1" applyBorder="1" applyAlignment="1">
      <alignment horizontal="center" vertical="center"/>
    </xf>
    <xf numFmtId="202" fontId="68" fillId="0" borderId="528" xfId="5028" applyNumberFormat="1" applyFont="1" applyFill="1" applyBorder="1" applyAlignment="1">
      <alignment horizontal="center" vertical="center"/>
    </xf>
    <xf numFmtId="3" fontId="85" fillId="0" borderId="440" xfId="0" applyNumberFormat="1" applyFont="1" applyBorder="1"/>
    <xf numFmtId="201" fontId="68" fillId="0" borderId="528" xfId="4659" applyNumberFormat="1" applyFont="1" applyFill="1" applyBorder="1" applyAlignment="1">
      <alignment horizontal="right" vertical="center"/>
    </xf>
    <xf numFmtId="0" fontId="68" fillId="0" borderId="528" xfId="0" applyFont="1" applyBorder="1" applyAlignment="1">
      <alignment horizontal="center" vertical="center"/>
    </xf>
    <xf numFmtId="41" fontId="68" fillId="0" borderId="528" xfId="67" applyFont="1" applyFill="1" applyBorder="1" applyAlignment="1">
      <alignment horizontal="right" vertical="center"/>
    </xf>
    <xf numFmtId="3" fontId="85" fillId="0" borderId="419" xfId="0" applyNumberFormat="1" applyFont="1" applyBorder="1"/>
    <xf numFmtId="3" fontId="85" fillId="0" borderId="384" xfId="0" applyNumberFormat="1" applyFont="1" applyBorder="1" applyAlignment="1">
      <alignment vertical="center" wrapText="1"/>
    </xf>
    <xf numFmtId="174" fontId="85" fillId="0" borderId="384" xfId="0" applyNumberFormat="1" applyFont="1" applyBorder="1" applyAlignment="1">
      <alignment vertical="center" wrapText="1"/>
    </xf>
    <xf numFmtId="3" fontId="84" fillId="0" borderId="384" xfId="0" applyNumberFormat="1" applyFont="1" applyBorder="1" applyAlignment="1">
      <alignment vertical="center" wrapText="1"/>
    </xf>
    <xf numFmtId="202" fontId="68" fillId="0" borderId="528" xfId="5028" applyNumberFormat="1" applyFont="1" applyFill="1" applyBorder="1" applyAlignment="1">
      <alignment horizontal="right" vertical="center"/>
    </xf>
    <xf numFmtId="178" fontId="69" fillId="0" borderId="528" xfId="23" applyNumberFormat="1" applyFont="1" applyFill="1" applyBorder="1"/>
    <xf numFmtId="0" fontId="98" fillId="0" borderId="532" xfId="0" applyFont="1" applyBorder="1" applyAlignment="1">
      <alignment horizontal="left" vertical="center"/>
    </xf>
    <xf numFmtId="178" fontId="97" fillId="0" borderId="528" xfId="171" applyNumberFormat="1" applyFont="1" applyBorder="1"/>
    <xf numFmtId="3" fontId="85" fillId="0" borderId="458" xfId="0" applyNumberFormat="1" applyFont="1" applyBorder="1"/>
    <xf numFmtId="202" fontId="69" fillId="0" borderId="532" xfId="5028" applyNumberFormat="1" applyFont="1" applyFill="1" applyBorder="1" applyAlignment="1">
      <alignment horizontal="center" vertical="center"/>
    </xf>
    <xf numFmtId="178" fontId="99" fillId="0" borderId="528" xfId="23" applyNumberFormat="1" applyFont="1" applyBorder="1"/>
    <xf numFmtId="201" fontId="68" fillId="0" borderId="6" xfId="4659" applyNumberFormat="1" applyFont="1" applyFill="1" applyBorder="1" applyAlignment="1">
      <alignment horizontal="right" vertical="center"/>
    </xf>
    <xf numFmtId="3" fontId="84" fillId="0" borderId="419" xfId="0" applyNumberFormat="1" applyFont="1" applyBorder="1" applyAlignment="1">
      <alignment horizontal="right"/>
    </xf>
    <xf numFmtId="0" fontId="85" fillId="0" borderId="433" xfId="0" applyFont="1" applyBorder="1" applyAlignment="1">
      <alignment horizontal="left"/>
    </xf>
    <xf numFmtId="3" fontId="84" fillId="0" borderId="429" xfId="0" applyNumberFormat="1" applyFont="1" applyBorder="1" applyAlignment="1">
      <alignment horizontal="right"/>
    </xf>
    <xf numFmtId="14" fontId="96" fillId="0" borderId="528" xfId="0" applyNumberFormat="1" applyFont="1" applyBorder="1" applyAlignment="1">
      <alignment horizontal="right" vertical="center"/>
    </xf>
    <xf numFmtId="3" fontId="85" fillId="65" borderId="12" xfId="0" applyNumberFormat="1" applyFont="1" applyFill="1" applyBorder="1"/>
    <xf numFmtId="3" fontId="85" fillId="0" borderId="429" xfId="0" applyNumberFormat="1" applyFont="1" applyBorder="1"/>
    <xf numFmtId="3" fontId="84" fillId="0" borderId="458" xfId="0" applyNumberFormat="1" applyFont="1" applyBorder="1" applyAlignment="1">
      <alignment horizontal="right"/>
    </xf>
    <xf numFmtId="41" fontId="69" fillId="0" borderId="528" xfId="67" applyFont="1" applyFill="1" applyBorder="1" applyAlignment="1">
      <alignment horizontal="right" vertical="center"/>
    </xf>
    <xf numFmtId="174" fontId="85" fillId="0" borderId="393" xfId="0" applyNumberFormat="1" applyFont="1" applyBorder="1" applyAlignment="1">
      <alignment horizontal="right" vertical="top" wrapText="1"/>
    </xf>
    <xf numFmtId="3" fontId="84" fillId="0" borderId="393" xfId="0" applyNumberFormat="1" applyFont="1" applyBorder="1" applyAlignment="1">
      <alignment horizontal="right" vertical="top" wrapText="1"/>
    </xf>
    <xf numFmtId="3" fontId="85" fillId="0" borderId="393" xfId="0" applyNumberFormat="1" applyFont="1" applyBorder="1" applyAlignment="1">
      <alignment horizontal="right" vertical="top" wrapText="1"/>
    </xf>
    <xf numFmtId="3" fontId="85" fillId="0" borderId="393" xfId="0" applyNumberFormat="1" applyFont="1" applyBorder="1"/>
    <xf numFmtId="174" fontId="83" fillId="36" borderId="393" xfId="0" applyNumberFormat="1" applyFont="1" applyFill="1" applyBorder="1" applyAlignment="1">
      <alignment horizontal="center" vertical="center" wrapText="1"/>
    </xf>
    <xf numFmtId="2" fontId="83" fillId="36" borderId="393" xfId="0" applyNumberFormat="1" applyFont="1" applyFill="1" applyBorder="1" applyAlignment="1">
      <alignment horizontal="center" vertical="center" wrapText="1"/>
    </xf>
    <xf numFmtId="199" fontId="83" fillId="36" borderId="400" xfId="0" applyNumberFormat="1" applyFont="1" applyFill="1" applyBorder="1" applyAlignment="1">
      <alignment horizontal="center" vertical="center" wrapText="1"/>
    </xf>
    <xf numFmtId="174" fontId="85" fillId="0" borderId="400" xfId="0" applyNumberFormat="1" applyFont="1" applyBorder="1" applyAlignment="1">
      <alignment horizontal="right" vertical="top" wrapText="1"/>
    </xf>
    <xf numFmtId="3" fontId="84" fillId="0" borderId="400" xfId="0" applyNumberFormat="1" applyFont="1" applyBorder="1" applyAlignment="1">
      <alignment horizontal="right"/>
    </xf>
    <xf numFmtId="199" fontId="83" fillId="36" borderId="528" xfId="598" applyNumberFormat="1" applyFont="1" applyFill="1" applyBorder="1" applyAlignment="1">
      <alignment horizontal="center" vertical="center" wrapText="1"/>
    </xf>
    <xf numFmtId="0" fontId="143" fillId="0" borderId="0" xfId="0" applyFont="1"/>
    <xf numFmtId="199" fontId="83" fillId="36" borderId="409" xfId="0" applyNumberFormat="1" applyFont="1" applyFill="1" applyBorder="1" applyAlignment="1">
      <alignment horizontal="center" vertical="center" wrapText="1"/>
    </xf>
    <xf numFmtId="3" fontId="84" fillId="0" borderId="409" xfId="0" applyNumberFormat="1" applyFont="1" applyBorder="1" applyAlignment="1">
      <alignment horizontal="right"/>
    </xf>
    <xf numFmtId="3" fontId="85" fillId="0" borderId="410" xfId="0" applyNumberFormat="1" applyFont="1" applyBorder="1"/>
    <xf numFmtId="199" fontId="83" fillId="36" borderId="419" xfId="0" applyNumberFormat="1" applyFont="1" applyFill="1" applyBorder="1" applyAlignment="1">
      <alignment horizontal="center" vertical="center" wrapText="1"/>
    </xf>
    <xf numFmtId="3" fontId="85" fillId="0" borderId="420" xfId="0" applyNumberFormat="1" applyFont="1" applyBorder="1"/>
    <xf numFmtId="201" fontId="68" fillId="0" borderId="532" xfId="4659" applyNumberFormat="1" applyFont="1" applyFill="1" applyBorder="1" applyAlignment="1">
      <alignment horizontal="right" vertical="center"/>
    </xf>
    <xf numFmtId="199" fontId="83" fillId="36" borderId="429" xfId="0" applyNumberFormat="1" applyFont="1" applyFill="1" applyBorder="1" applyAlignment="1">
      <alignment horizontal="center" vertical="center" wrapText="1"/>
    </xf>
    <xf numFmtId="3" fontId="85" fillId="0" borderId="431" xfId="0" applyNumberFormat="1" applyFont="1" applyBorder="1"/>
    <xf numFmtId="3" fontId="85" fillId="0" borderId="430" xfId="0" applyNumberFormat="1" applyFont="1" applyBorder="1"/>
    <xf numFmtId="0" fontId="85" fillId="0" borderId="532" xfId="0" applyFont="1" applyBorder="1"/>
    <xf numFmtId="167" fontId="98" fillId="0" borderId="6" xfId="5028" applyFont="1" applyFill="1" applyBorder="1" applyAlignment="1">
      <alignment horizontal="right" vertical="center"/>
    </xf>
    <xf numFmtId="199" fontId="83" fillId="36" borderId="440" xfId="0" applyNumberFormat="1" applyFont="1" applyFill="1" applyBorder="1" applyAlignment="1">
      <alignment horizontal="center" vertical="center" wrapText="1"/>
    </xf>
    <xf numFmtId="3" fontId="84" fillId="0" borderId="440" xfId="0" applyNumberFormat="1" applyFont="1" applyBorder="1"/>
    <xf numFmtId="199" fontId="83" fillId="36" borderId="449" xfId="0" applyNumberFormat="1" applyFont="1" applyFill="1" applyBorder="1" applyAlignment="1">
      <alignment horizontal="center" vertical="center" wrapText="1"/>
    </xf>
    <xf numFmtId="3" fontId="84" fillId="0" borderId="449" xfId="0" applyNumberFormat="1" applyFont="1" applyBorder="1" applyAlignment="1">
      <alignment horizontal="right"/>
    </xf>
    <xf numFmtId="3" fontId="85" fillId="0" borderId="449" xfId="0" applyNumberFormat="1" applyFont="1" applyBorder="1"/>
    <xf numFmtId="199" fontId="83" fillId="36" borderId="458" xfId="0" applyNumberFormat="1" applyFont="1" applyFill="1" applyBorder="1" applyAlignment="1">
      <alignment horizontal="center" vertical="center" wrapText="1"/>
    </xf>
    <xf numFmtId="3" fontId="84" fillId="0" borderId="458" xfId="0" applyNumberFormat="1" applyFont="1" applyBorder="1" applyAlignment="1">
      <alignment horizontal="right" vertical="top" wrapText="1"/>
    </xf>
    <xf numFmtId="3" fontId="85" fillId="0" borderId="458" xfId="0" applyNumberFormat="1" applyFont="1" applyBorder="1" applyAlignment="1">
      <alignment horizontal="right" vertical="top" wrapText="1"/>
    </xf>
    <xf numFmtId="199" fontId="83" fillId="36" borderId="467" xfId="0" applyNumberFormat="1" applyFont="1" applyFill="1" applyBorder="1" applyAlignment="1">
      <alignment horizontal="center" vertical="center" wrapText="1"/>
    </xf>
    <xf numFmtId="3" fontId="84" fillId="0" borderId="467" xfId="0" applyNumberFormat="1" applyFont="1" applyBorder="1" applyAlignment="1">
      <alignment horizontal="right" vertical="top" wrapText="1"/>
    </xf>
    <xf numFmtId="3" fontId="85" fillId="0" borderId="467" xfId="0" applyNumberFormat="1" applyFont="1" applyBorder="1" applyAlignment="1">
      <alignment horizontal="right" vertical="top" wrapText="1"/>
    </xf>
    <xf numFmtId="14" fontId="96" fillId="0" borderId="6" xfId="0" applyNumberFormat="1" applyFont="1" applyBorder="1" applyAlignment="1">
      <alignment horizontal="right" vertical="center"/>
    </xf>
    <xf numFmtId="3" fontId="85" fillId="0" borderId="2" xfId="0" applyNumberFormat="1" applyFont="1" applyBorder="1" applyAlignment="1">
      <alignment vertical="center"/>
    </xf>
    <xf numFmtId="202" fontId="69" fillId="0" borderId="6" xfId="5028" applyNumberFormat="1" applyFont="1" applyFill="1" applyBorder="1" applyAlignment="1">
      <alignment horizontal="center" vertical="center"/>
    </xf>
    <xf numFmtId="167" fontId="69" fillId="0" borderId="6" xfId="5028" applyFont="1" applyFill="1" applyBorder="1" applyAlignment="1">
      <alignment horizontal="right" vertical="center"/>
    </xf>
    <xf numFmtId="43" fontId="68" fillId="0" borderId="566" xfId="6127" applyFont="1" applyFill="1" applyBorder="1" applyAlignment="1">
      <alignment horizontal="left"/>
    </xf>
    <xf numFmtId="43" fontId="68" fillId="0" borderId="565" xfId="6127" applyFont="1" applyFill="1" applyBorder="1" applyAlignment="1">
      <alignment horizontal="left"/>
    </xf>
    <xf numFmtId="3" fontId="85" fillId="0" borderId="529" xfId="0" applyNumberFormat="1" applyFont="1" applyBorder="1"/>
    <xf numFmtId="0" fontId="85" fillId="0" borderId="531" xfId="0" applyFont="1" applyBorder="1" applyAlignment="1">
      <alignment horizontal="left"/>
    </xf>
    <xf numFmtId="174" fontId="134" fillId="0" borderId="0" xfId="0" applyNumberFormat="1" applyFont="1"/>
    <xf numFmtId="3" fontId="85" fillId="0" borderId="6" xfId="0" applyNumberFormat="1" applyFont="1" applyBorder="1"/>
    <xf numFmtId="41" fontId="99" fillId="0" borderId="6" xfId="8842" applyFont="1" applyFill="1" applyBorder="1"/>
    <xf numFmtId="41" fontId="69" fillId="0" borderId="6" xfId="8842" applyFont="1" applyFill="1" applyBorder="1"/>
    <xf numFmtId="43" fontId="68" fillId="0" borderId="48" xfId="6127" applyFont="1" applyFill="1" applyBorder="1" applyAlignment="1">
      <alignment horizontal="left"/>
    </xf>
    <xf numFmtId="43" fontId="68" fillId="0" borderId="47" xfId="6127" applyFont="1" applyFill="1" applyBorder="1" applyAlignment="1">
      <alignment horizontal="left"/>
    </xf>
    <xf numFmtId="3" fontId="84" fillId="0" borderId="6" xfId="0" applyNumberFormat="1" applyFont="1" applyBorder="1"/>
    <xf numFmtId="3" fontId="84" fillId="0" borderId="46" xfId="0" applyNumberFormat="1" applyFont="1" applyBorder="1"/>
    <xf numFmtId="41" fontId="99" fillId="0" borderId="6" xfId="158" applyFont="1" applyFill="1" applyBorder="1"/>
    <xf numFmtId="3" fontId="85" fillId="0" borderId="12" xfId="0" applyNumberFormat="1" applyFont="1" applyBorder="1"/>
    <xf numFmtId="0" fontId="85" fillId="0" borderId="533" xfId="0" applyFont="1" applyBorder="1" applyAlignment="1">
      <alignment horizontal="left"/>
    </xf>
    <xf numFmtId="3" fontId="85" fillId="0" borderId="11" xfId="0" applyNumberFormat="1" applyFont="1" applyBorder="1"/>
    <xf numFmtId="3" fontId="85" fillId="0" borderId="564" xfId="0" applyNumberFormat="1" applyFont="1" applyBorder="1"/>
    <xf numFmtId="174" fontId="85" fillId="0" borderId="6" xfId="0" applyNumberFormat="1" applyFont="1" applyBorder="1" applyAlignment="1">
      <alignment horizontal="right" vertical="top" wrapText="1"/>
    </xf>
    <xf numFmtId="3" fontId="85" fillId="0" borderId="6" xfId="0" applyNumberFormat="1" applyFont="1" applyBorder="1" applyAlignment="1">
      <alignment horizontal="right" vertical="top" wrapText="1"/>
    </xf>
    <xf numFmtId="3" fontId="85" fillId="0" borderId="359" xfId="0" applyNumberFormat="1" applyFont="1" applyBorder="1" applyAlignment="1">
      <alignment horizontal="right" vertical="top" wrapText="1"/>
    </xf>
    <xf numFmtId="3" fontId="85" fillId="0" borderId="6" xfId="0" applyNumberFormat="1" applyFont="1" applyBorder="1" applyAlignment="1">
      <alignment horizontal="right"/>
    </xf>
    <xf numFmtId="3" fontId="84" fillId="0" borderId="6" xfId="0" applyNumberFormat="1" applyFont="1" applyBorder="1" applyAlignment="1">
      <alignment horizontal="right" vertical="center" wrapText="1"/>
    </xf>
    <xf numFmtId="41" fontId="97" fillId="0" borderId="6" xfId="5368" applyFont="1" applyFill="1" applyBorder="1" applyAlignment="1">
      <alignment horizontal="right" vertical="center"/>
    </xf>
    <xf numFmtId="174" fontId="97" fillId="0" borderId="6" xfId="3" applyNumberFormat="1" applyFont="1" applyFill="1" applyBorder="1" applyAlignment="1">
      <alignment horizontal="right" vertical="center" wrapText="1"/>
    </xf>
    <xf numFmtId="41" fontId="99" fillId="0" borderId="6" xfId="5368" applyFont="1" applyFill="1" applyBorder="1" applyAlignment="1">
      <alignment horizontal="right" vertical="center"/>
    </xf>
    <xf numFmtId="174" fontId="99" fillId="0" borderId="6" xfId="3" applyNumberFormat="1" applyFont="1" applyFill="1" applyBorder="1" applyAlignment="1">
      <alignment horizontal="right" vertical="center" wrapText="1"/>
    </xf>
    <xf numFmtId="3" fontId="99" fillId="0" borderId="6" xfId="3" applyNumberFormat="1" applyFont="1" applyFill="1" applyBorder="1" applyAlignment="1">
      <alignment horizontal="right" vertical="center" wrapText="1"/>
    </xf>
    <xf numFmtId="0" fontId="84" fillId="0" borderId="571" xfId="2" applyFont="1" applyBorder="1" applyAlignment="1">
      <alignment horizontal="center" vertical="top" wrapText="1"/>
    </xf>
    <xf numFmtId="174" fontId="85" fillId="0" borderId="572" xfId="2" applyNumberFormat="1" applyFont="1" applyBorder="1" applyAlignment="1">
      <alignment horizontal="center" vertical="top" wrapText="1"/>
    </xf>
    <xf numFmtId="174" fontId="85" fillId="0" borderId="573" xfId="25475" applyNumberFormat="1" applyFont="1" applyFill="1" applyBorder="1" applyAlignment="1">
      <alignment horizontal="right" vertical="top" wrapText="1"/>
    </xf>
    <xf numFmtId="3" fontId="85" fillId="0" borderId="573" xfId="2" applyNumberFormat="1" applyFont="1" applyBorder="1" applyAlignment="1">
      <alignment horizontal="right" vertical="top" wrapText="1"/>
    </xf>
    <xf numFmtId="3" fontId="85" fillId="0" borderId="2" xfId="0" applyNumberFormat="1" applyFont="1" applyBorder="1" applyAlignment="1">
      <alignment vertical="top" wrapText="1"/>
    </xf>
    <xf numFmtId="3" fontId="68" fillId="0" borderId="2" xfId="0" applyNumberFormat="1" applyFont="1" applyBorder="1" applyAlignment="1">
      <alignment vertical="top" wrapText="1"/>
    </xf>
    <xf numFmtId="3" fontId="85" fillId="0" borderId="579" xfId="0" applyNumberFormat="1" applyFont="1" applyBorder="1" applyAlignment="1">
      <alignment vertical="center" wrapText="1"/>
    </xf>
    <xf numFmtId="4" fontId="85" fillId="0" borderId="6" xfId="0" applyNumberFormat="1" applyFont="1" applyBorder="1" applyAlignment="1">
      <alignment horizontal="center" vertical="center" wrapText="1"/>
    </xf>
    <xf numFmtId="175" fontId="85" fillId="0" borderId="6" xfId="0" applyNumberFormat="1" applyFont="1" applyBorder="1" applyAlignment="1">
      <alignment horizontal="right" vertical="center" wrapText="1"/>
    </xf>
    <xf numFmtId="3" fontId="97" fillId="0" borderId="6" xfId="0" applyNumberFormat="1" applyFont="1" applyBorder="1" applyAlignment="1">
      <alignment horizontal="right" vertical="center" wrapText="1"/>
    </xf>
    <xf numFmtId="4" fontId="84" fillId="0" borderId="6" xfId="0" applyNumberFormat="1" applyFont="1" applyBorder="1" applyAlignment="1">
      <alignment horizontal="center" vertical="center" wrapText="1"/>
    </xf>
    <xf numFmtId="175" fontId="84" fillId="0" borderId="6" xfId="0" applyNumberFormat="1" applyFont="1" applyBorder="1" applyAlignment="1">
      <alignment horizontal="right" vertical="center" wrapText="1"/>
    </xf>
    <xf numFmtId="3" fontId="99" fillId="0" borderId="6" xfId="0" applyNumberFormat="1" applyFont="1" applyBorder="1" applyAlignment="1">
      <alignment horizontal="right" vertical="center" wrapText="1"/>
    </xf>
    <xf numFmtId="3" fontId="85" fillId="0" borderId="6" xfId="0" applyNumberFormat="1" applyFont="1" applyBorder="1" applyAlignment="1">
      <alignment horizontal="center" vertical="top" wrapText="1"/>
    </xf>
    <xf numFmtId="3" fontId="84" fillId="0" borderId="6" xfId="0" applyNumberFormat="1" applyFont="1" applyBorder="1" applyAlignment="1">
      <alignment horizontal="center" vertical="top" wrapText="1"/>
    </xf>
    <xf numFmtId="168" fontId="85" fillId="0" borderId="6" xfId="1" applyFont="1" applyFill="1" applyBorder="1" applyAlignment="1">
      <alignment horizontal="right" vertical="top" wrapText="1"/>
    </xf>
    <xf numFmtId="178" fontId="85" fillId="0" borderId="6" xfId="0" applyNumberFormat="1" applyFont="1" applyBorder="1" applyAlignment="1">
      <alignment horizontal="right" vertical="top" wrapText="1"/>
    </xf>
    <xf numFmtId="4" fontId="85" fillId="0" borderId="0" xfId="4655" applyNumberFormat="1" applyFont="1" applyFill="1" applyBorder="1" applyAlignment="1">
      <alignment horizontal="right" vertical="top" wrapText="1"/>
    </xf>
    <xf numFmtId="3" fontId="66" fillId="0" borderId="2" xfId="0" applyNumberFormat="1" applyFont="1" applyBorder="1"/>
    <xf numFmtId="3" fontId="79" fillId="0" borderId="2" xfId="0" applyNumberFormat="1" applyFont="1" applyBorder="1"/>
    <xf numFmtId="3" fontId="81" fillId="0" borderId="2" xfId="0" applyNumberFormat="1" applyFont="1" applyBorder="1"/>
    <xf numFmtId="3" fontId="80" fillId="0" borderId="13" xfId="0" applyNumberFormat="1" applyFont="1" applyBorder="1"/>
    <xf numFmtId="3" fontId="80" fillId="0" borderId="0" xfId="0" applyNumberFormat="1" applyFont="1"/>
    <xf numFmtId="0" fontId="85" fillId="0" borderId="13" xfId="0" applyFont="1" applyBorder="1" applyAlignment="1">
      <alignment horizontal="center" vertical="top" wrapText="1"/>
    </xf>
    <xf numFmtId="4" fontId="85" fillId="0" borderId="6" xfId="1" applyNumberFormat="1" applyFont="1" applyFill="1" applyBorder="1" applyAlignment="1">
      <alignment horizontal="right" vertical="top" wrapText="1"/>
    </xf>
    <xf numFmtId="4" fontId="85" fillId="0" borderId="6" xfId="0" applyNumberFormat="1" applyFont="1" applyBorder="1" applyAlignment="1">
      <alignment horizontal="right" vertical="top" wrapText="1"/>
    </xf>
    <xf numFmtId="4" fontId="84" fillId="0" borderId="6" xfId="1" applyNumberFormat="1" applyFont="1" applyFill="1" applyBorder="1" applyAlignment="1">
      <alignment horizontal="right" vertical="top" wrapText="1"/>
    </xf>
    <xf numFmtId="174" fontId="84" fillId="0" borderId="6" xfId="1" applyNumberFormat="1" applyFont="1" applyFill="1" applyBorder="1" applyAlignment="1">
      <alignment vertical="top" wrapText="1"/>
    </xf>
    <xf numFmtId="0" fontId="85" fillId="0" borderId="6" xfId="0" applyFont="1" applyBorder="1" applyAlignment="1">
      <alignment horizontal="right" vertical="top" wrapText="1"/>
    </xf>
    <xf numFmtId="4" fontId="85" fillId="0" borderId="6" xfId="2734" applyNumberFormat="1" applyFont="1" applyFill="1" applyBorder="1" applyAlignment="1">
      <alignment horizontal="right" vertical="top" wrapText="1"/>
    </xf>
    <xf numFmtId="177" fontId="85" fillId="0" borderId="6" xfId="2734" applyNumberFormat="1" applyFont="1" applyFill="1" applyBorder="1" applyAlignment="1">
      <alignment horizontal="right" vertical="top" wrapText="1"/>
    </xf>
    <xf numFmtId="174" fontId="85" fillId="0" borderId="6" xfId="2734" applyNumberFormat="1" applyFont="1" applyFill="1" applyBorder="1" applyAlignment="1">
      <alignment horizontal="right" vertical="top" wrapText="1"/>
    </xf>
    <xf numFmtId="177" fontId="84" fillId="0" borderId="6" xfId="2734" applyNumberFormat="1" applyFont="1" applyFill="1" applyBorder="1" applyAlignment="1">
      <alignment horizontal="right" vertical="top" wrapText="1"/>
    </xf>
    <xf numFmtId="217" fontId="85" fillId="0" borderId="0" xfId="0" applyNumberFormat="1" applyFont="1"/>
    <xf numFmtId="0" fontId="84" fillId="0" borderId="579" xfId="0" applyFont="1" applyBorder="1" applyAlignment="1">
      <alignment vertical="center" wrapText="1"/>
    </xf>
    <xf numFmtId="4" fontId="84" fillId="0" borderId="579" xfId="0" applyNumberFormat="1" applyFont="1" applyBorder="1" applyAlignment="1">
      <alignment vertical="center" wrapText="1"/>
    </xf>
    <xf numFmtId="3" fontId="84" fillId="0" borderId="579" xfId="0" applyNumberFormat="1" applyFont="1" applyBorder="1" applyAlignment="1">
      <alignment vertical="center" wrapText="1"/>
    </xf>
    <xf numFmtId="4" fontId="84" fillId="0" borderId="0" xfId="0" applyNumberFormat="1" applyFont="1" applyAlignment="1">
      <alignment vertical="center" wrapText="1"/>
    </xf>
    <xf numFmtId="3" fontId="84" fillId="0" borderId="586" xfId="0" applyNumberFormat="1" applyFont="1" applyBorder="1" applyAlignment="1">
      <alignment vertical="center" wrapText="1"/>
    </xf>
    <xf numFmtId="0" fontId="78" fillId="36" borderId="76" xfId="0" applyFont="1" applyFill="1" applyBorder="1" applyAlignment="1">
      <alignment horizontal="center" vertical="center" wrapText="1"/>
    </xf>
    <xf numFmtId="0" fontId="78" fillId="36" borderId="77" xfId="0" applyFont="1" applyFill="1" applyBorder="1" applyAlignment="1">
      <alignment horizontal="center" vertical="center" wrapText="1"/>
    </xf>
    <xf numFmtId="0" fontId="78" fillId="36" borderId="78" xfId="0" applyFont="1" applyFill="1" applyBorder="1" applyAlignment="1">
      <alignment horizontal="center" vertical="center" wrapText="1"/>
    </xf>
    <xf numFmtId="0" fontId="68" fillId="0" borderId="74" xfId="0" applyFont="1" applyBorder="1" applyAlignment="1">
      <alignment horizontal="center"/>
    </xf>
    <xf numFmtId="10" fontId="68" fillId="0" borderId="74" xfId="0" applyNumberFormat="1" applyFont="1" applyBorder="1" applyAlignment="1">
      <alignment horizontal="center"/>
    </xf>
    <xf numFmtId="0" fontId="68" fillId="0" borderId="75" xfId="0" applyFont="1" applyBorder="1" applyAlignment="1">
      <alignment horizontal="center" vertical="center" wrapText="1"/>
    </xf>
    <xf numFmtId="0" fontId="68" fillId="0" borderId="13" xfId="0" applyFont="1" applyBorder="1" applyAlignment="1">
      <alignment horizontal="center" vertical="center" wrapText="1"/>
    </xf>
    <xf numFmtId="0" fontId="78" fillId="36" borderId="74" xfId="0" applyFont="1" applyFill="1" applyBorder="1" applyAlignment="1">
      <alignment horizontal="center" vertical="center" wrapText="1"/>
    </xf>
    <xf numFmtId="0" fontId="68" fillId="0" borderId="74" xfId="0" applyFont="1" applyBorder="1" applyAlignment="1">
      <alignment horizontal="center" vertical="center" wrapText="1"/>
    </xf>
    <xf numFmtId="9" fontId="68" fillId="0" borderId="74" xfId="0" applyNumberFormat="1" applyFont="1" applyBorder="1" applyAlignment="1">
      <alignment horizontal="center"/>
    </xf>
    <xf numFmtId="0" fontId="68" fillId="0" borderId="6" xfId="0" applyFont="1" applyBorder="1" applyAlignment="1">
      <alignment horizontal="center"/>
    </xf>
    <xf numFmtId="6" fontId="68" fillId="0" borderId="0" xfId="0" applyNumberFormat="1" applyFont="1" applyAlignment="1">
      <alignment horizontal="right"/>
    </xf>
    <xf numFmtId="0" fontId="69" fillId="0" borderId="0" xfId="0" applyFont="1" applyAlignment="1">
      <alignment horizontal="center"/>
    </xf>
    <xf numFmtId="0" fontId="68" fillId="0" borderId="6" xfId="0" applyFont="1" applyBorder="1" applyAlignment="1">
      <alignment horizontal="center" vertical="center" wrapText="1"/>
    </xf>
    <xf numFmtId="3" fontId="68" fillId="0" borderId="11" xfId="0" applyNumberFormat="1" applyFont="1" applyBorder="1" applyAlignment="1">
      <alignment horizontal="right" vertical="center" wrapText="1"/>
    </xf>
    <xf numFmtId="3" fontId="68" fillId="0" borderId="2" xfId="0" applyNumberFormat="1" applyFont="1" applyBorder="1" applyAlignment="1">
      <alignment horizontal="right" vertical="center" wrapText="1"/>
    </xf>
    <xf numFmtId="10" fontId="68" fillId="0" borderId="11" xfId="0" applyNumberFormat="1" applyFont="1" applyBorder="1" applyAlignment="1">
      <alignment horizontal="center" vertical="center"/>
    </xf>
    <xf numFmtId="10" fontId="68" fillId="0" borderId="2" xfId="0" applyNumberFormat="1" applyFont="1" applyBorder="1" applyAlignment="1">
      <alignment horizontal="center" vertical="center"/>
    </xf>
    <xf numFmtId="10" fontId="68" fillId="0" borderId="13" xfId="0" applyNumberFormat="1" applyFont="1" applyBorder="1" applyAlignment="1">
      <alignment horizontal="center" vertical="center"/>
    </xf>
    <xf numFmtId="0" fontId="75" fillId="0" borderId="0" xfId="0" applyFont="1" applyAlignment="1">
      <alignment horizontal="left"/>
    </xf>
    <xf numFmtId="0" fontId="69" fillId="0" borderId="0" xfId="0" applyFont="1" applyAlignment="1">
      <alignment horizontal="left"/>
    </xf>
    <xf numFmtId="0" fontId="70" fillId="0" borderId="0" xfId="0" applyFont="1" applyAlignment="1">
      <alignment horizontal="center"/>
    </xf>
    <xf numFmtId="0" fontId="78" fillId="36" borderId="47" xfId="0" applyFont="1" applyFill="1" applyBorder="1" applyAlignment="1">
      <alignment horizontal="center" vertical="center"/>
    </xf>
    <xf numFmtId="0" fontId="78" fillId="36" borderId="65" xfId="0" applyFont="1" applyFill="1" applyBorder="1" applyAlignment="1">
      <alignment horizontal="center" vertical="center"/>
    </xf>
    <xf numFmtId="0" fontId="68" fillId="0" borderId="0" xfId="0" applyFont="1" applyAlignment="1">
      <alignment horizontal="left" vertical="top" wrapText="1"/>
    </xf>
    <xf numFmtId="0" fontId="78" fillId="36" borderId="48" xfId="0" applyFont="1" applyFill="1" applyBorder="1" applyAlignment="1">
      <alignment horizontal="center" vertical="center"/>
    </xf>
    <xf numFmtId="0" fontId="68" fillId="0" borderId="47" xfId="0" applyFont="1" applyBorder="1" applyAlignment="1">
      <alignment horizontal="center"/>
    </xf>
    <xf numFmtId="0" fontId="68" fillId="0" borderId="65" xfId="0" applyFont="1" applyBorder="1" applyAlignment="1">
      <alignment horizontal="center"/>
    </xf>
    <xf numFmtId="0" fontId="68" fillId="0" borderId="48" xfId="0" applyFont="1" applyBorder="1" applyAlignment="1">
      <alignment horizontal="center"/>
    </xf>
    <xf numFmtId="3" fontId="68" fillId="0" borderId="13" xfId="0" applyNumberFormat="1" applyFont="1" applyBorder="1" applyAlignment="1">
      <alignment horizontal="right" vertical="center" wrapText="1"/>
    </xf>
    <xf numFmtId="10" fontId="68" fillId="0" borderId="11" xfId="0" applyNumberFormat="1" applyFont="1" applyBorder="1" applyAlignment="1">
      <alignment horizontal="center" vertical="center" wrapText="1"/>
    </xf>
    <xf numFmtId="10" fontId="68" fillId="0" borderId="2" xfId="0" applyNumberFormat="1" applyFont="1" applyBorder="1" applyAlignment="1">
      <alignment horizontal="center" vertical="center" wrapText="1"/>
    </xf>
    <xf numFmtId="10" fontId="68" fillId="0" borderId="13" xfId="0" applyNumberFormat="1" applyFont="1" applyBorder="1" applyAlignment="1">
      <alignment horizontal="center" vertical="center" wrapText="1"/>
    </xf>
    <xf numFmtId="0" fontId="69" fillId="0" borderId="6" xfId="0" applyFont="1" applyBorder="1" applyAlignment="1">
      <alignment horizontal="center"/>
    </xf>
    <xf numFmtId="0" fontId="68" fillId="0" borderId="0" xfId="0" applyFont="1" applyAlignment="1">
      <alignment horizontal="center"/>
    </xf>
    <xf numFmtId="0" fontId="78" fillId="36" borderId="8" xfId="0" applyFont="1" applyFill="1" applyBorder="1" applyAlignment="1">
      <alignment horizontal="center" vertical="center" wrapText="1"/>
    </xf>
    <xf numFmtId="0" fontId="78" fillId="36" borderId="9" xfId="0" applyFont="1" applyFill="1" applyBorder="1" applyAlignment="1">
      <alignment horizontal="center" vertical="center" wrapText="1"/>
    </xf>
    <xf numFmtId="0" fontId="78" fillId="36" borderId="10" xfId="0" applyFont="1" applyFill="1" applyBorder="1" applyAlignment="1">
      <alignment horizontal="center" vertical="center" wrapText="1"/>
    </xf>
    <xf numFmtId="0" fontId="17" fillId="0" borderId="0" xfId="4" applyFont="1" applyAlignment="1">
      <alignment horizontal="center" vertical="top" wrapText="1"/>
    </xf>
    <xf numFmtId="0" fontId="6" fillId="0" borderId="6" xfId="0" applyFont="1" applyBorder="1" applyAlignment="1">
      <alignment horizontal="center" vertical="center" wrapText="1"/>
    </xf>
    <xf numFmtId="0" fontId="10" fillId="0" borderId="6" xfId="0" applyFont="1" applyBorder="1" applyAlignment="1">
      <alignment horizontal="center"/>
    </xf>
    <xf numFmtId="2" fontId="69" fillId="0" borderId="0" xfId="0" applyNumberFormat="1" applyFont="1" applyAlignment="1">
      <alignment horizontal="center" vertical="center" wrapText="1"/>
    </xf>
    <xf numFmtId="0" fontId="35" fillId="0" borderId="0" xfId="0" applyFont="1" applyAlignment="1">
      <alignment horizontal="center"/>
    </xf>
    <xf numFmtId="0" fontId="35" fillId="0" borderId="0" xfId="0" applyFont="1" applyAlignment="1">
      <alignment horizontal="left"/>
    </xf>
    <xf numFmtId="2" fontId="71" fillId="0" borderId="0" xfId="0" applyNumberFormat="1" applyFont="1" applyAlignment="1">
      <alignment horizontal="center" vertical="center" wrapText="1"/>
    </xf>
    <xf numFmtId="0" fontId="98" fillId="0" borderId="528" xfId="0" applyFont="1" applyBorder="1" applyAlignment="1">
      <alignment horizontal="left" vertical="center"/>
    </xf>
    <xf numFmtId="0" fontId="84" fillId="0" borderId="579" xfId="0" applyFont="1" applyBorder="1" applyAlignment="1">
      <alignment horizontal="left" vertical="center" wrapText="1"/>
    </xf>
    <xf numFmtId="0" fontId="84" fillId="0" borderId="586" xfId="0" applyFont="1" applyBorder="1" applyAlignment="1">
      <alignment horizontal="left" vertical="center" wrapText="1"/>
    </xf>
    <xf numFmtId="0" fontId="84" fillId="0" borderId="571" xfId="0" applyFont="1" applyBorder="1" applyAlignment="1">
      <alignment horizontal="left" vertical="center" wrapText="1"/>
    </xf>
    <xf numFmtId="0" fontId="84" fillId="0" borderId="587" xfId="0" applyFont="1" applyBorder="1" applyAlignment="1">
      <alignment horizontal="left" vertical="center" wrapText="1"/>
    </xf>
    <xf numFmtId="174" fontId="83" fillId="36" borderId="377" xfId="0" applyNumberFormat="1" applyFont="1" applyFill="1" applyBorder="1" applyAlignment="1">
      <alignment horizontal="center" vertical="center" wrapText="1"/>
    </xf>
    <xf numFmtId="174" fontId="83" fillId="36" borderId="378" xfId="0" applyNumberFormat="1" applyFont="1" applyFill="1" applyBorder="1" applyAlignment="1">
      <alignment horizontal="center" vertical="center" wrapText="1"/>
    </xf>
    <xf numFmtId="0" fontId="84" fillId="0" borderId="386" xfId="0" applyFont="1" applyBorder="1" applyAlignment="1">
      <alignment horizontal="left" vertical="top" wrapText="1"/>
    </xf>
    <xf numFmtId="0" fontId="84" fillId="0" borderId="387" xfId="0" applyFont="1" applyBorder="1" applyAlignment="1">
      <alignment horizontal="left" vertical="top" wrapText="1"/>
    </xf>
    <xf numFmtId="0" fontId="84" fillId="0" borderId="388" xfId="0" applyFont="1" applyBorder="1" applyAlignment="1">
      <alignment horizontal="left" vertical="top" wrapText="1"/>
    </xf>
    <xf numFmtId="2" fontId="83" fillId="36" borderId="386" xfId="0" applyNumberFormat="1" applyFont="1" applyFill="1" applyBorder="1" applyAlignment="1">
      <alignment horizontal="center" vertical="center" wrapText="1"/>
    </xf>
    <xf numFmtId="2" fontId="83" fillId="36" borderId="388" xfId="0" applyNumberFormat="1" applyFont="1" applyFill="1" applyBorder="1" applyAlignment="1">
      <alignment horizontal="center" vertical="center" wrapText="1"/>
    </xf>
    <xf numFmtId="169" fontId="85" fillId="0" borderId="386" xfId="25475" applyNumberFormat="1" applyFont="1" applyFill="1" applyBorder="1" applyAlignment="1">
      <alignment horizontal="left" vertical="center" wrapText="1"/>
    </xf>
    <xf numFmtId="169" fontId="85" fillId="0" borderId="388" xfId="25475" applyNumberFormat="1" applyFont="1" applyFill="1" applyBorder="1" applyAlignment="1">
      <alignment horizontal="left" vertical="center" wrapText="1"/>
    </xf>
    <xf numFmtId="0" fontId="84" fillId="0" borderId="367" xfId="0" applyFont="1" applyBorder="1" applyAlignment="1">
      <alignment horizontal="left" vertical="top" wrapText="1"/>
    </xf>
    <xf numFmtId="0" fontId="84" fillId="0" borderId="368" xfId="0" applyFont="1" applyBorder="1" applyAlignment="1">
      <alignment horizontal="left" vertical="top" wrapText="1"/>
    </xf>
    <xf numFmtId="0" fontId="89" fillId="0" borderId="0" xfId="0" applyFont="1" applyAlignment="1">
      <alignment horizontal="left"/>
    </xf>
    <xf numFmtId="2" fontId="83" fillId="36" borderId="7" xfId="0" applyNumberFormat="1" applyFont="1" applyFill="1" applyBorder="1" applyAlignment="1">
      <alignment horizontal="center" vertical="center" wrapText="1"/>
    </xf>
    <xf numFmtId="2" fontId="83" fillId="36" borderId="22" xfId="0" applyNumberFormat="1" applyFont="1" applyFill="1" applyBorder="1" applyAlignment="1">
      <alignment horizontal="center" vertical="center" wrapText="1"/>
    </xf>
    <xf numFmtId="2" fontId="83" fillId="36" borderId="23" xfId="0" applyNumberFormat="1" applyFont="1" applyFill="1" applyBorder="1" applyAlignment="1">
      <alignment horizontal="center" vertical="center" wrapText="1"/>
    </xf>
    <xf numFmtId="2" fontId="83" fillId="36" borderId="24" xfId="0" applyNumberFormat="1" applyFont="1" applyFill="1" applyBorder="1" applyAlignment="1">
      <alignment horizontal="center" vertical="center" wrapText="1"/>
    </xf>
    <xf numFmtId="0" fontId="85" fillId="65" borderId="8" xfId="0" applyFont="1" applyFill="1" applyBorder="1" applyAlignment="1">
      <alignment horizontal="left" vertical="top" wrapText="1"/>
    </xf>
    <xf numFmtId="0" fontId="85" fillId="65" borderId="10" xfId="0" applyFont="1" applyFill="1" applyBorder="1" applyAlignment="1">
      <alignment horizontal="left" vertical="top" wrapText="1"/>
    </xf>
    <xf numFmtId="0" fontId="85" fillId="0" borderId="367" xfId="0" applyFont="1" applyBorder="1" applyAlignment="1">
      <alignment horizontal="left" vertical="top" wrapText="1"/>
    </xf>
    <xf numFmtId="0" fontId="85" fillId="0" borderId="368" xfId="0" applyFont="1" applyBorder="1" applyAlignment="1">
      <alignment horizontal="left" vertical="top" wrapText="1"/>
    </xf>
    <xf numFmtId="2" fontId="83" fillId="36" borderId="374" xfId="0" applyNumberFormat="1" applyFont="1" applyFill="1" applyBorder="1" applyAlignment="1">
      <alignment horizontal="center" vertical="center" wrapText="1"/>
    </xf>
    <xf numFmtId="2" fontId="83" fillId="36" borderId="13" xfId="0" applyNumberFormat="1" applyFont="1" applyFill="1" applyBorder="1" applyAlignment="1">
      <alignment horizontal="center" vertical="center" wrapText="1"/>
    </xf>
    <xf numFmtId="2" fontId="83" fillId="36" borderId="11" xfId="0" applyNumberFormat="1" applyFont="1" applyFill="1" applyBorder="1" applyAlignment="1">
      <alignment horizontal="center" vertical="center" wrapText="1"/>
    </xf>
    <xf numFmtId="0" fontId="85" fillId="0" borderId="8" xfId="0" applyFont="1" applyBorder="1" applyAlignment="1">
      <alignment horizontal="left" vertical="top" wrapText="1"/>
    </xf>
    <xf numFmtId="0" fontId="85" fillId="0" borderId="10" xfId="0" applyFont="1" applyBorder="1" applyAlignment="1">
      <alignment horizontal="left" vertical="top" wrapText="1"/>
    </xf>
    <xf numFmtId="0" fontId="84" fillId="0" borderId="377" xfId="0" applyFont="1" applyBorder="1" applyAlignment="1">
      <alignment horizontal="left" vertical="top" wrapText="1"/>
    </xf>
    <xf numFmtId="0" fontId="84" fillId="0" borderId="378" xfId="0" applyFont="1" applyBorder="1" applyAlignment="1">
      <alignment horizontal="left" vertical="top" wrapText="1"/>
    </xf>
    <xf numFmtId="0" fontId="83" fillId="36" borderId="319" xfId="0" applyFont="1" applyFill="1" applyBorder="1" applyAlignment="1">
      <alignment horizontal="center"/>
    </xf>
    <xf numFmtId="0" fontId="84" fillId="0" borderId="321" xfId="0" applyFont="1" applyBorder="1" applyAlignment="1">
      <alignment horizontal="left"/>
    </xf>
    <xf numFmtId="0" fontId="84" fillId="0" borderId="322" xfId="0" applyFont="1" applyBorder="1" applyAlignment="1">
      <alignment horizontal="left"/>
    </xf>
    <xf numFmtId="0" fontId="85" fillId="0" borderId="321" xfId="0" applyFont="1" applyBorder="1" applyAlignment="1">
      <alignment horizontal="left"/>
    </xf>
    <xf numFmtId="0" fontId="85" fillId="0" borderId="322" xfId="0" applyFont="1" applyBorder="1" applyAlignment="1">
      <alignment horizontal="left"/>
    </xf>
    <xf numFmtId="0" fontId="83" fillId="36" borderId="320" xfId="0" applyFont="1" applyFill="1" applyBorder="1" applyAlignment="1">
      <alignment horizontal="center" vertical="center" wrapText="1"/>
    </xf>
    <xf numFmtId="0" fontId="83" fillId="36" borderId="323" xfId="0" applyFont="1" applyFill="1" applyBorder="1" applyAlignment="1">
      <alignment horizontal="center" vertical="center" wrapText="1"/>
    </xf>
    <xf numFmtId="0" fontId="83" fillId="36" borderId="23" xfId="0" applyFont="1" applyFill="1" applyBorder="1" applyAlignment="1">
      <alignment horizontal="center" vertical="center" wrapText="1"/>
    </xf>
    <xf numFmtId="0" fontId="83" fillId="36" borderId="24" xfId="0" applyFont="1" applyFill="1" applyBorder="1" applyAlignment="1">
      <alignment horizontal="center" vertical="center" wrapText="1"/>
    </xf>
    <xf numFmtId="2" fontId="83" fillId="36" borderId="310" xfId="0" applyNumberFormat="1" applyFont="1" applyFill="1" applyBorder="1" applyAlignment="1">
      <alignment horizontal="center" vertical="center" wrapText="1"/>
    </xf>
    <xf numFmtId="0" fontId="83" fillId="36" borderId="310" xfId="0" applyFont="1" applyFill="1" applyBorder="1" applyAlignment="1">
      <alignment horizontal="center" vertical="top" wrapText="1"/>
    </xf>
    <xf numFmtId="2" fontId="83" fillId="36" borderId="311" xfId="0" applyNumberFormat="1" applyFont="1" applyFill="1" applyBorder="1" applyAlignment="1">
      <alignment horizontal="center" vertical="center" wrapText="1"/>
    </xf>
    <xf numFmtId="2" fontId="83" fillId="36" borderId="314" xfId="0" applyNumberFormat="1" applyFont="1" applyFill="1" applyBorder="1" applyAlignment="1">
      <alignment horizontal="center" vertical="center" wrapText="1"/>
    </xf>
    <xf numFmtId="0" fontId="85" fillId="0" borderId="312" xfId="0" applyFont="1" applyBorder="1" applyAlignment="1">
      <alignment horizontal="left"/>
    </xf>
    <xf numFmtId="0" fontId="85" fillId="0" borderId="313" xfId="0" applyFont="1" applyBorder="1" applyAlignment="1">
      <alignment horizontal="left"/>
    </xf>
    <xf numFmtId="0" fontId="84" fillId="0" borderId="312" xfId="0" applyFont="1" applyBorder="1" applyAlignment="1">
      <alignment horizontal="left"/>
    </xf>
    <xf numFmtId="0" fontId="84" fillId="0" borderId="313" xfId="0" applyFont="1" applyBorder="1" applyAlignment="1">
      <alignment horizontal="left"/>
    </xf>
    <xf numFmtId="0" fontId="83" fillId="36" borderId="319" xfId="0" applyFont="1" applyFill="1" applyBorder="1" applyAlignment="1">
      <alignment horizontal="center" vertical="top" wrapText="1"/>
    </xf>
    <xf numFmtId="2" fontId="83" fillId="36" borderId="319" xfId="0" applyNumberFormat="1" applyFont="1" applyFill="1" applyBorder="1" applyAlignment="1">
      <alignment horizontal="center" vertical="center" wrapText="1"/>
    </xf>
    <xf numFmtId="2" fontId="83" fillId="36" borderId="320" xfId="0" applyNumberFormat="1" applyFont="1" applyFill="1" applyBorder="1" applyAlignment="1">
      <alignment horizontal="center" vertical="center" wrapText="1"/>
    </xf>
    <xf numFmtId="0" fontId="84" fillId="0" borderId="297" xfId="0" applyFont="1" applyBorder="1" applyAlignment="1">
      <alignment horizontal="left"/>
    </xf>
    <xf numFmtId="0" fontId="84" fillId="0" borderId="299" xfId="0" applyFont="1" applyBorder="1" applyAlignment="1">
      <alignment horizontal="left"/>
    </xf>
    <xf numFmtId="0" fontId="84" fillId="0" borderId="298" xfId="0" applyFont="1" applyBorder="1" applyAlignment="1">
      <alignment horizontal="left"/>
    </xf>
    <xf numFmtId="0" fontId="83" fillId="36" borderId="301" xfId="0" applyFont="1" applyFill="1" applyBorder="1" applyAlignment="1">
      <alignment horizontal="center" vertical="center"/>
    </xf>
    <xf numFmtId="0" fontId="83" fillId="36" borderId="305" xfId="0" applyFont="1" applyFill="1" applyBorder="1" applyAlignment="1">
      <alignment horizontal="center" vertical="center"/>
    </xf>
    <xf numFmtId="0" fontId="83" fillId="36" borderId="23" xfId="0" applyFont="1" applyFill="1" applyBorder="1" applyAlignment="1">
      <alignment horizontal="center" vertical="center"/>
    </xf>
    <xf numFmtId="0" fontId="83" fillId="36" borderId="24" xfId="0" applyFont="1" applyFill="1" applyBorder="1" applyAlignment="1">
      <alignment horizontal="center" vertical="center"/>
    </xf>
    <xf numFmtId="0" fontId="83" fillId="36" borderId="297" xfId="0" applyFont="1" applyFill="1" applyBorder="1" applyAlignment="1">
      <alignment horizontal="center"/>
    </xf>
    <xf numFmtId="0" fontId="83" fillId="36" borderId="299" xfId="0" applyFont="1" applyFill="1" applyBorder="1" applyAlignment="1">
      <alignment horizontal="center"/>
    </xf>
    <xf numFmtId="0" fontId="83" fillId="36" borderId="298" xfId="0" applyFont="1" applyFill="1" applyBorder="1" applyAlignment="1">
      <alignment horizontal="center"/>
    </xf>
    <xf numFmtId="0" fontId="83" fillId="36" borderId="292" xfId="0" applyFont="1" applyFill="1" applyBorder="1" applyAlignment="1">
      <alignment horizontal="center" vertical="center"/>
    </xf>
    <xf numFmtId="0" fontId="85" fillId="0" borderId="292" xfId="0" applyFont="1" applyBorder="1" applyAlignment="1">
      <alignment horizontal="left"/>
    </xf>
    <xf numFmtId="0" fontId="85" fillId="0" borderId="297" xfId="0" applyFont="1" applyBorder="1" applyAlignment="1">
      <alignment horizontal="left"/>
    </xf>
    <xf numFmtId="0" fontId="85" fillId="0" borderId="298" xfId="0" applyFont="1" applyBorder="1" applyAlignment="1">
      <alignment horizontal="left"/>
    </xf>
    <xf numFmtId="0" fontId="85" fillId="0" borderId="277" xfId="0" applyFont="1" applyBorder="1" applyAlignment="1">
      <alignment horizontal="left" vertical="center" wrapText="1"/>
    </xf>
    <xf numFmtId="0" fontId="85" fillId="0" borderId="278" xfId="0" applyFont="1" applyBorder="1" applyAlignment="1">
      <alignment horizontal="left" vertical="center" wrapText="1"/>
    </xf>
    <xf numFmtId="0" fontId="85" fillId="0" borderId="297" xfId="0" applyFont="1" applyBorder="1" applyAlignment="1">
      <alignment horizontal="left" vertical="top" wrapText="1"/>
    </xf>
    <xf numFmtId="0" fontId="85" fillId="0" borderId="298" xfId="0" applyFont="1" applyBorder="1" applyAlignment="1">
      <alignment horizontal="left" vertical="top" wrapText="1"/>
    </xf>
    <xf numFmtId="0" fontId="84" fillId="0" borderId="292" xfId="0" applyFont="1" applyBorder="1" applyAlignment="1">
      <alignment horizontal="left" vertical="top" wrapText="1"/>
    </xf>
    <xf numFmtId="2" fontId="83" fillId="36" borderId="297" xfId="0" applyNumberFormat="1" applyFont="1" applyFill="1" applyBorder="1" applyAlignment="1">
      <alignment horizontal="center" vertical="center" wrapText="1"/>
    </xf>
    <xf numFmtId="2" fontId="83" fillId="36" borderId="298" xfId="0" applyNumberFormat="1" applyFont="1" applyFill="1" applyBorder="1" applyAlignment="1">
      <alignment horizontal="center" vertical="center" wrapText="1"/>
    </xf>
    <xf numFmtId="0" fontId="85" fillId="0" borderId="302" xfId="0" applyFont="1" applyBorder="1" applyAlignment="1">
      <alignment horizontal="left"/>
    </xf>
    <xf numFmtId="0" fontId="85" fillId="0" borderId="303" xfId="0" applyFont="1" applyBorder="1" applyAlignment="1">
      <alignment horizontal="left"/>
    </xf>
    <xf numFmtId="0" fontId="85" fillId="0" borderId="304" xfId="0" applyFont="1" applyBorder="1" applyAlignment="1">
      <alignment horizontal="left"/>
    </xf>
    <xf numFmtId="0" fontId="85" fillId="0" borderId="528" xfId="0" applyFont="1" applyBorder="1" applyAlignment="1">
      <alignment horizontal="left"/>
    </xf>
    <xf numFmtId="0" fontId="85" fillId="0" borderId="277" xfId="2" applyFont="1" applyBorder="1" applyAlignment="1">
      <alignment horizontal="left" vertical="top" wrapText="1"/>
    </xf>
    <xf numFmtId="0" fontId="85" fillId="0" borderId="278" xfId="2" applyFont="1" applyBorder="1" applyAlignment="1">
      <alignment horizontal="left" vertical="top" wrapText="1"/>
    </xf>
    <xf numFmtId="0" fontId="84" fillId="0" borderId="265" xfId="2" applyFont="1" applyBorder="1" applyAlignment="1">
      <alignment horizontal="left" vertical="top" wrapText="1"/>
    </xf>
    <xf numFmtId="0" fontId="84" fillId="0" borderId="266" xfId="2" applyFont="1" applyBorder="1" applyAlignment="1">
      <alignment horizontal="left" vertical="top" wrapText="1"/>
    </xf>
    <xf numFmtId="0" fontId="84" fillId="0" borderId="267" xfId="2" applyFont="1" applyBorder="1" applyAlignment="1">
      <alignment horizontal="left" vertical="top" wrapText="1"/>
    </xf>
    <xf numFmtId="0" fontId="84" fillId="0" borderId="231" xfId="2" applyFont="1" applyBorder="1" applyAlignment="1">
      <alignment horizontal="left" vertical="top" wrapText="1"/>
    </xf>
    <xf numFmtId="0" fontId="84" fillId="0" borderId="232" xfId="2" applyFont="1" applyBorder="1" applyAlignment="1">
      <alignment horizontal="left" vertical="top" wrapText="1"/>
    </xf>
    <xf numFmtId="0" fontId="84" fillId="0" borderId="233" xfId="2" applyFont="1" applyBorder="1" applyAlignment="1">
      <alignment horizontal="left" vertical="top" wrapText="1"/>
    </xf>
    <xf numFmtId="0" fontId="85" fillId="0" borderId="239" xfId="2" applyFont="1" applyBorder="1" applyAlignment="1">
      <alignment horizontal="left" vertical="top" wrapText="1"/>
    </xf>
    <xf numFmtId="0" fontId="85" fillId="0" borderId="240" xfId="2" applyFont="1" applyBorder="1" applyAlignment="1">
      <alignment horizontal="left" vertical="top" wrapText="1"/>
    </xf>
    <xf numFmtId="0" fontId="85" fillId="0" borderId="245" xfId="2" applyFont="1" applyBorder="1" applyAlignment="1">
      <alignment horizontal="left" vertical="top" wrapText="1"/>
    </xf>
    <xf numFmtId="0" fontId="85" fillId="0" borderId="246" xfId="2" applyFont="1" applyBorder="1" applyAlignment="1">
      <alignment horizontal="left" vertical="top" wrapText="1"/>
    </xf>
    <xf numFmtId="0" fontId="84" fillId="0" borderId="251" xfId="2" applyFont="1" applyBorder="1" applyAlignment="1">
      <alignment vertical="top" wrapText="1"/>
    </xf>
    <xf numFmtId="0" fontId="84" fillId="0" borderId="252" xfId="2" applyFont="1" applyBorder="1" applyAlignment="1">
      <alignment vertical="top" wrapText="1"/>
    </xf>
    <xf numFmtId="0" fontId="84" fillId="0" borderId="253" xfId="2" applyFont="1" applyBorder="1" applyAlignment="1">
      <alignment vertical="top" wrapText="1"/>
    </xf>
    <xf numFmtId="0" fontId="84" fillId="0" borderId="258" xfId="2" applyFont="1" applyBorder="1" applyAlignment="1">
      <alignment horizontal="left" vertical="top" wrapText="1"/>
    </xf>
    <xf numFmtId="0" fontId="84" fillId="0" borderId="259" xfId="2" applyFont="1" applyBorder="1" applyAlignment="1">
      <alignment horizontal="left" vertical="top" wrapText="1"/>
    </xf>
    <xf numFmtId="0" fontId="84" fillId="0" borderId="260" xfId="2" applyFont="1" applyBorder="1" applyAlignment="1">
      <alignment horizontal="left" vertical="top" wrapText="1"/>
    </xf>
    <xf numFmtId="0" fontId="85" fillId="0" borderId="224" xfId="2" applyFont="1" applyBorder="1" applyAlignment="1">
      <alignment horizontal="left" vertical="top" wrapText="1"/>
    </xf>
    <xf numFmtId="0" fontId="85" fillId="0" borderId="225" xfId="2" applyFont="1" applyBorder="1" applyAlignment="1">
      <alignment horizontal="left" vertical="top" wrapText="1"/>
    </xf>
    <xf numFmtId="0" fontId="85" fillId="0" borderId="149" xfId="0" applyFont="1" applyBorder="1" applyAlignment="1">
      <alignment horizontal="left" vertical="top" wrapText="1"/>
    </xf>
    <xf numFmtId="0" fontId="85" fillId="0" borderId="150" xfId="0" applyFont="1" applyBorder="1" applyAlignment="1">
      <alignment horizontal="left" vertical="top" wrapText="1"/>
    </xf>
    <xf numFmtId="0" fontId="84" fillId="0" borderId="8" xfId="0" applyFont="1" applyBorder="1" applyAlignment="1">
      <alignment horizontal="left" vertical="top" wrapText="1"/>
    </xf>
    <xf numFmtId="0" fontId="84" fillId="0" borderId="10" xfId="0" applyFont="1" applyBorder="1" applyAlignment="1">
      <alignment horizontal="left" vertical="top" wrapText="1"/>
    </xf>
    <xf numFmtId="0" fontId="83" fillId="36" borderId="8" xfId="0" applyFont="1" applyFill="1" applyBorder="1" applyAlignment="1">
      <alignment horizontal="center" vertical="center" wrapText="1"/>
    </xf>
    <xf numFmtId="0" fontId="83" fillId="36" borderId="10" xfId="0" applyFont="1" applyFill="1" applyBorder="1" applyAlignment="1">
      <alignment horizontal="center" vertical="center" wrapText="1"/>
    </xf>
    <xf numFmtId="0" fontId="85" fillId="0" borderId="206" xfId="0" applyFont="1" applyBorder="1" applyAlignment="1">
      <alignment horizontal="left" vertical="top" wrapText="1"/>
    </xf>
    <xf numFmtId="0" fontId="85" fillId="0" borderId="207" xfId="0" applyFont="1" applyBorder="1" applyAlignment="1">
      <alignment horizontal="left" vertical="top" wrapText="1"/>
    </xf>
    <xf numFmtId="0" fontId="85" fillId="0" borderId="213" xfId="0" applyFont="1" applyBorder="1" applyAlignment="1">
      <alignment horizontal="left" vertical="top" wrapText="1"/>
    </xf>
    <xf numFmtId="0" fontId="85" fillId="0" borderId="214" xfId="0" applyFont="1" applyBorder="1" applyAlignment="1">
      <alignment horizontal="left" vertical="top" wrapText="1"/>
    </xf>
    <xf numFmtId="0" fontId="89" fillId="0" borderId="117" xfId="0" applyFont="1" applyBorder="1" applyAlignment="1">
      <alignment horizontal="left" vertical="top" wrapText="1"/>
    </xf>
    <xf numFmtId="0" fontId="89" fillId="0" borderId="118" xfId="0" applyFont="1" applyBorder="1" applyAlignment="1">
      <alignment horizontal="left" vertical="top" wrapText="1"/>
    </xf>
    <xf numFmtId="0" fontId="85" fillId="0" borderId="117" xfId="0" applyFont="1" applyBorder="1" applyAlignment="1">
      <alignment horizontal="left" vertical="top" wrapText="1"/>
    </xf>
    <xf numFmtId="0" fontId="85" fillId="0" borderId="118" xfId="0" applyFont="1" applyBorder="1" applyAlignment="1">
      <alignment horizontal="left" vertical="top" wrapText="1"/>
    </xf>
    <xf numFmtId="0" fontId="85" fillId="0" borderId="124" xfId="0" applyFont="1" applyBorder="1" applyAlignment="1">
      <alignment horizontal="left" vertical="top" wrapText="1"/>
    </xf>
    <xf numFmtId="0" fontId="85" fillId="0" borderId="125" xfId="0" applyFont="1" applyBorder="1" applyAlignment="1">
      <alignment horizontal="left" vertical="top" wrapText="1"/>
    </xf>
    <xf numFmtId="0" fontId="84" fillId="0" borderId="124" xfId="0" applyFont="1" applyBorder="1" applyAlignment="1">
      <alignment horizontal="left" vertical="top" wrapText="1"/>
    </xf>
    <xf numFmtId="0" fontId="84" fillId="0" borderId="125" xfId="0" applyFont="1" applyBorder="1" applyAlignment="1">
      <alignment horizontal="left" vertical="top" wrapText="1"/>
    </xf>
    <xf numFmtId="0" fontId="89" fillId="0" borderId="124" xfId="0" applyFont="1" applyBorder="1" applyAlignment="1">
      <alignment horizontal="left" vertical="top" wrapText="1"/>
    </xf>
    <xf numFmtId="0" fontId="89" fillId="0" borderId="125" xfId="0" applyFont="1" applyBorder="1" applyAlignment="1">
      <alignment horizontal="left" vertical="top" wrapText="1"/>
    </xf>
    <xf numFmtId="0" fontId="89" fillId="0" borderId="97" xfId="0" applyFont="1" applyBorder="1" applyAlignment="1">
      <alignment horizontal="left" vertical="top" wrapText="1"/>
    </xf>
    <xf numFmtId="0" fontId="89" fillId="0" borderId="98" xfId="0" applyFont="1" applyBorder="1" applyAlignment="1">
      <alignment horizontal="left" vertical="top" wrapText="1"/>
    </xf>
    <xf numFmtId="0" fontId="85" fillId="0" borderId="97" xfId="0" applyFont="1" applyBorder="1" applyAlignment="1">
      <alignment horizontal="left" vertical="top" wrapText="1"/>
    </xf>
    <xf numFmtId="0" fontId="85" fillId="0" borderId="98" xfId="0" applyFont="1" applyBorder="1" applyAlignment="1">
      <alignment horizontal="left" vertical="top" wrapText="1"/>
    </xf>
    <xf numFmtId="0" fontId="85" fillId="0" borderId="8" xfId="0" applyFont="1" applyBorder="1" applyAlignment="1">
      <alignment horizontal="left" vertical="center" wrapText="1"/>
    </xf>
    <xf numFmtId="0" fontId="85" fillId="0" borderId="9" xfId="0" applyFont="1" applyBorder="1" applyAlignment="1">
      <alignment horizontal="left" vertical="center" wrapText="1"/>
    </xf>
    <xf numFmtId="0" fontId="85" fillId="0" borderId="10" xfId="0" applyFont="1" applyBorder="1" applyAlignment="1">
      <alignment horizontal="left" vertical="center" wrapText="1"/>
    </xf>
    <xf numFmtId="0" fontId="84" fillId="0" borderId="8" xfId="0" applyFont="1" applyBorder="1" applyAlignment="1">
      <alignment horizontal="left"/>
    </xf>
    <xf numFmtId="0" fontId="84" fillId="0" borderId="10" xfId="0" applyFont="1" applyBorder="1" applyAlignment="1">
      <alignment horizontal="left"/>
    </xf>
    <xf numFmtId="169" fontId="85" fillId="0" borderId="377" xfId="25475" applyNumberFormat="1" applyFont="1" applyFill="1" applyBorder="1" applyAlignment="1">
      <alignment horizontal="left" vertical="center" wrapText="1"/>
    </xf>
    <xf numFmtId="169" fontId="85" fillId="0" borderId="378" xfId="25475" applyNumberFormat="1" applyFont="1" applyFill="1" applyBorder="1" applyAlignment="1">
      <alignment horizontal="left" vertical="center" wrapText="1"/>
    </xf>
    <xf numFmtId="2" fontId="83" fillId="36" borderId="376" xfId="0" applyNumberFormat="1" applyFont="1" applyFill="1" applyBorder="1" applyAlignment="1">
      <alignment horizontal="center" vertical="center" wrapText="1"/>
    </xf>
    <xf numFmtId="2" fontId="83" fillId="36" borderId="379" xfId="0" applyNumberFormat="1" applyFont="1" applyFill="1" applyBorder="1" applyAlignment="1">
      <alignment horizontal="center" vertical="center" wrapText="1"/>
    </xf>
    <xf numFmtId="0" fontId="85" fillId="0" borderId="386" xfId="0" applyFont="1" applyBorder="1" applyAlignment="1">
      <alignment horizontal="left" vertical="center" wrapText="1"/>
    </xf>
    <xf numFmtId="0" fontId="85" fillId="0" borderId="388" xfId="0" applyFont="1" applyBorder="1" applyAlignment="1">
      <alignment horizontal="left" vertical="center" wrapText="1"/>
    </xf>
    <xf numFmtId="0" fontId="85" fillId="0" borderId="155" xfId="0" applyFont="1" applyBorder="1" applyAlignment="1">
      <alignment horizontal="left" vertical="top" wrapText="1"/>
    </xf>
    <xf numFmtId="0" fontId="85" fillId="0" borderId="156" xfId="0" applyFont="1" applyBorder="1" applyAlignment="1">
      <alignment horizontal="left" vertical="top" wrapText="1"/>
    </xf>
    <xf numFmtId="0" fontId="84" fillId="0" borderId="8" xfId="2" applyFont="1" applyBorder="1" applyAlignment="1">
      <alignment horizontal="left" vertical="top" wrapText="1"/>
    </xf>
    <xf numFmtId="0" fontId="84" fillId="0" borderId="9" xfId="2" applyFont="1" applyBorder="1" applyAlignment="1">
      <alignment horizontal="left" vertical="top" wrapText="1"/>
    </xf>
    <xf numFmtId="0" fontId="84" fillId="0" borderId="10" xfId="2" applyFont="1" applyBorder="1" applyAlignment="1">
      <alignment horizontal="left" vertical="top" wrapText="1"/>
    </xf>
    <xf numFmtId="0" fontId="84" fillId="0" borderId="6" xfId="0" applyFont="1" applyBorder="1" applyAlignment="1">
      <alignment horizontal="left" vertical="top" wrapText="1"/>
    </xf>
    <xf numFmtId="0" fontId="94" fillId="36" borderId="8" xfId="0" applyFont="1" applyFill="1" applyBorder="1" applyAlignment="1">
      <alignment horizontal="left"/>
    </xf>
    <xf numFmtId="0" fontId="94" fillId="36" borderId="9" xfId="0" applyFont="1" applyFill="1" applyBorder="1" applyAlignment="1">
      <alignment horizontal="left"/>
    </xf>
    <xf numFmtId="0" fontId="94" fillId="36" borderId="10" xfId="0" applyFont="1" applyFill="1" applyBorder="1" applyAlignment="1">
      <alignment horizontal="left"/>
    </xf>
    <xf numFmtId="0" fontId="85" fillId="0" borderId="0" xfId="0" applyFont="1" applyAlignment="1">
      <alignment horizontal="left" vertical="center" wrapText="1"/>
    </xf>
    <xf numFmtId="3" fontId="84" fillId="0" borderId="8" xfId="0" applyNumberFormat="1" applyFont="1" applyBorder="1" applyAlignment="1">
      <alignment horizontal="left"/>
    </xf>
    <xf numFmtId="3" fontId="84" fillId="0" borderId="10" xfId="0" applyNumberFormat="1" applyFont="1" applyBorder="1" applyAlignment="1">
      <alignment horizontal="left"/>
    </xf>
    <xf numFmtId="0" fontId="85" fillId="0" borderId="0" xfId="0" applyFont="1" applyAlignment="1">
      <alignment horizontal="left" vertical="top" wrapText="1"/>
    </xf>
    <xf numFmtId="0" fontId="85" fillId="0" borderId="6" xfId="0" applyFont="1" applyBorder="1" applyAlignment="1">
      <alignment horizontal="left" vertical="center" wrapText="1"/>
    </xf>
    <xf numFmtId="0" fontId="83" fillId="36" borderId="7" xfId="0" applyFont="1" applyFill="1" applyBorder="1" applyAlignment="1">
      <alignment horizontal="center" vertical="center" wrapText="1"/>
    </xf>
    <xf numFmtId="0" fontId="83" fillId="36" borderId="45" xfId="0" applyFont="1" applyFill="1" applyBorder="1" applyAlignment="1">
      <alignment horizontal="center" vertical="center" wrapText="1"/>
    </xf>
    <xf numFmtId="0" fontId="83" fillId="36" borderId="5" xfId="0" applyFont="1" applyFill="1" applyBorder="1" applyAlignment="1">
      <alignment horizontal="center" vertical="center" wrapText="1"/>
    </xf>
    <xf numFmtId="0" fontId="84" fillId="0" borderId="4" xfId="0" applyFont="1" applyBorder="1" applyAlignment="1">
      <alignment horizontal="center" vertical="center" wrapText="1"/>
    </xf>
    <xf numFmtId="0" fontId="84" fillId="0" borderId="0" xfId="0" applyFont="1" applyAlignment="1">
      <alignment horizontal="center" vertical="center" wrapText="1"/>
    </xf>
    <xf numFmtId="2" fontId="84" fillId="0" borderId="6" xfId="0" applyNumberFormat="1" applyFont="1" applyBorder="1" applyAlignment="1">
      <alignment horizontal="center" vertical="center" wrapText="1"/>
    </xf>
    <xf numFmtId="0" fontId="83" fillId="36" borderId="8" xfId="0" applyFont="1" applyFill="1" applyBorder="1" applyAlignment="1">
      <alignment horizontal="left" vertical="center" wrapText="1"/>
    </xf>
    <xf numFmtId="0" fontId="83" fillId="36" borderId="10" xfId="0" applyFont="1" applyFill="1" applyBorder="1" applyAlignment="1">
      <alignment horizontal="left" vertical="center" wrapText="1"/>
    </xf>
    <xf numFmtId="0" fontId="85" fillId="0" borderId="131" xfId="0" applyFont="1" applyBorder="1" applyAlignment="1">
      <alignment horizontal="left" vertical="center" wrapText="1"/>
    </xf>
    <xf numFmtId="0" fontId="85" fillId="0" borderId="132" xfId="0" applyFont="1" applyBorder="1" applyAlignment="1">
      <alignment horizontal="left" vertical="center" wrapText="1"/>
    </xf>
    <xf numFmtId="0" fontId="85" fillId="0" borderId="133" xfId="0" applyFont="1" applyBorder="1" applyAlignment="1">
      <alignment horizontal="left" vertical="center" wrapText="1"/>
    </xf>
    <xf numFmtId="0" fontId="83" fillId="36" borderId="131" xfId="0" applyFont="1" applyFill="1" applyBorder="1" applyAlignment="1">
      <alignment horizontal="center" vertical="center" wrapText="1"/>
    </xf>
    <xf numFmtId="0" fontId="83" fillId="36" borderId="132" xfId="0" applyFont="1" applyFill="1" applyBorder="1" applyAlignment="1">
      <alignment horizontal="center" vertical="center" wrapText="1"/>
    </xf>
    <xf numFmtId="0" fontId="83" fillId="36" borderId="133" xfId="0" applyFont="1" applyFill="1" applyBorder="1" applyAlignment="1">
      <alignment horizontal="center" vertical="center" wrapText="1"/>
    </xf>
    <xf numFmtId="0" fontId="85" fillId="0" borderId="143" xfId="0" applyFont="1" applyBorder="1" applyAlignment="1">
      <alignment horizontal="left" vertical="top" wrapText="1"/>
    </xf>
    <xf numFmtId="0" fontId="85" fillId="0" borderId="144" xfId="0" applyFont="1" applyBorder="1" applyAlignment="1">
      <alignment horizontal="left" vertical="top" wrapText="1"/>
    </xf>
    <xf numFmtId="0" fontId="84" fillId="0" borderId="143" xfId="0" applyFont="1" applyBorder="1" applyAlignment="1">
      <alignment horizontal="left" vertical="center" wrapText="1"/>
    </xf>
    <xf numFmtId="0" fontId="84" fillId="0" borderId="144" xfId="0" applyFont="1" applyBorder="1" applyAlignment="1">
      <alignment horizontal="left" vertical="center" wrapText="1"/>
    </xf>
    <xf numFmtId="0" fontId="83" fillId="36" borderId="143" xfId="0" applyFont="1" applyFill="1" applyBorder="1" applyAlignment="1">
      <alignment horizontal="center" vertical="center" wrapText="1"/>
    </xf>
    <xf numFmtId="0" fontId="83" fillId="36" borderId="144" xfId="0" applyFont="1" applyFill="1" applyBorder="1" applyAlignment="1">
      <alignment horizontal="center" vertical="center" wrapText="1"/>
    </xf>
    <xf numFmtId="0" fontId="85" fillId="0" borderId="161" xfId="0" applyFont="1" applyBorder="1" applyAlignment="1">
      <alignment horizontal="left" vertical="top" wrapText="1"/>
    </xf>
    <xf numFmtId="0" fontId="85" fillId="0" borderId="162" xfId="0" applyFont="1" applyBorder="1" applyAlignment="1">
      <alignment horizontal="left" vertical="top" wrapText="1"/>
    </xf>
    <xf numFmtId="0" fontId="84" fillId="0" borderId="8" xfId="0" applyFont="1" applyBorder="1" applyAlignment="1">
      <alignment horizontal="left" vertical="center" wrapText="1"/>
    </xf>
    <xf numFmtId="0" fontId="84" fillId="0" borderId="10" xfId="0" applyFont="1" applyBorder="1" applyAlignment="1">
      <alignment horizontal="left" vertical="center" wrapText="1"/>
    </xf>
    <xf numFmtId="0" fontId="84" fillId="0" borderId="9" xfId="0" applyFont="1" applyBorder="1" applyAlignment="1">
      <alignment horizontal="left" vertical="top" wrapText="1"/>
    </xf>
    <xf numFmtId="0" fontId="85" fillId="0" borderId="574" xfId="2" applyFont="1" applyBorder="1" applyAlignment="1">
      <alignment horizontal="left" vertical="top" wrapText="1"/>
    </xf>
    <xf numFmtId="0" fontId="85" fillId="0" borderId="571" xfId="2" applyFont="1" applyBorder="1" applyAlignment="1">
      <alignment horizontal="left" vertical="top" wrapText="1"/>
    </xf>
    <xf numFmtId="0" fontId="83" fillId="36" borderId="9" xfId="0" applyFont="1" applyFill="1" applyBorder="1" applyAlignment="1">
      <alignment horizontal="center" vertical="center" wrapText="1"/>
    </xf>
    <xf numFmtId="0" fontId="85" fillId="0" borderId="0" xfId="0" applyFont="1" applyAlignment="1">
      <alignment horizontal="left" wrapText="1"/>
    </xf>
    <xf numFmtId="0" fontId="85" fillId="0" borderId="8" xfId="0" applyFont="1" applyBorder="1" applyAlignment="1">
      <alignment horizontal="left"/>
    </xf>
    <xf numFmtId="0" fontId="85" fillId="0" borderId="10" xfId="0" applyFont="1" applyBorder="1" applyAlignment="1">
      <alignment horizontal="left"/>
    </xf>
    <xf numFmtId="0" fontId="97" fillId="0" borderId="6" xfId="598" applyFont="1" applyBorder="1" applyAlignment="1">
      <alignment horizontal="left"/>
    </xf>
    <xf numFmtId="0" fontId="85" fillId="0" borderId="6" xfId="0" applyFont="1" applyBorder="1" applyAlignment="1">
      <alignment horizontal="left"/>
    </xf>
    <xf numFmtId="0" fontId="85" fillId="0" borderId="8" xfId="2" applyFont="1" applyBorder="1" applyAlignment="1">
      <alignment horizontal="left" vertical="top" wrapText="1"/>
    </xf>
    <xf numFmtId="0" fontId="85" fillId="0" borderId="10" xfId="2" applyFont="1" applyBorder="1" applyAlignment="1">
      <alignment horizontal="left" vertical="top" wrapText="1"/>
    </xf>
    <xf numFmtId="0" fontId="85" fillId="0" borderId="0" xfId="4" applyFont="1" applyAlignment="1">
      <alignment horizontal="center" vertical="top" wrapText="1"/>
    </xf>
    <xf numFmtId="0" fontId="85" fillId="0" borderId="0" xfId="0" applyFont="1" applyAlignment="1">
      <alignment horizontal="justify"/>
    </xf>
    <xf numFmtId="2" fontId="83" fillId="36" borderId="6" xfId="0" applyNumberFormat="1" applyFont="1" applyFill="1" applyBorder="1" applyAlignment="1">
      <alignment horizontal="center" vertical="center" wrapText="1"/>
    </xf>
    <xf numFmtId="3" fontId="85" fillId="0" borderId="6" xfId="0" applyNumberFormat="1" applyFont="1" applyBorder="1" applyAlignment="1">
      <alignment horizontal="center" vertical="center" wrapText="1"/>
    </xf>
    <xf numFmtId="0" fontId="84" fillId="0" borderId="0" xfId="0" applyFont="1" applyAlignment="1">
      <alignment horizontal="left"/>
    </xf>
    <xf numFmtId="0" fontId="83" fillId="36" borderId="6" xfId="0" applyFont="1" applyFill="1" applyBorder="1" applyAlignment="1">
      <alignment horizontal="center" vertical="center" wrapText="1"/>
    </xf>
    <xf numFmtId="3" fontId="94" fillId="36" borderId="8" xfId="0" applyNumberFormat="1" applyFont="1" applyFill="1" applyBorder="1" applyAlignment="1">
      <alignment horizontal="center" vertical="center" wrapText="1"/>
    </xf>
    <xf numFmtId="3" fontId="94" fillId="36" borderId="9" xfId="0" applyNumberFormat="1" applyFont="1" applyFill="1" applyBorder="1" applyAlignment="1">
      <alignment horizontal="center" vertical="center" wrapText="1"/>
    </xf>
    <xf numFmtId="3" fontId="94" fillId="36" borderId="10" xfId="0" applyNumberFormat="1" applyFont="1" applyFill="1" applyBorder="1" applyAlignment="1">
      <alignment horizontal="center" vertical="center" wrapText="1"/>
    </xf>
    <xf numFmtId="3" fontId="94" fillId="36" borderId="8" xfId="0" applyNumberFormat="1" applyFont="1" applyFill="1" applyBorder="1" applyAlignment="1">
      <alignment horizontal="left" vertical="center" wrapText="1"/>
    </xf>
    <xf numFmtId="3" fontId="94" fillId="36" borderId="9" xfId="0" applyNumberFormat="1" applyFont="1" applyFill="1" applyBorder="1" applyAlignment="1">
      <alignment horizontal="left" vertical="center" wrapText="1"/>
    </xf>
    <xf numFmtId="3" fontId="94" fillId="36" borderId="10" xfId="0" applyNumberFormat="1" applyFont="1" applyFill="1" applyBorder="1" applyAlignment="1">
      <alignment horizontal="left" vertical="center" wrapText="1"/>
    </xf>
    <xf numFmtId="0" fontId="89" fillId="0" borderId="8" xfId="0" applyFont="1" applyBorder="1" applyAlignment="1">
      <alignment horizontal="left" vertical="top" wrapText="1"/>
    </xf>
    <xf numFmtId="0" fontId="89" fillId="0" borderId="10" xfId="0" applyFont="1" applyBorder="1" applyAlignment="1">
      <alignment horizontal="left" vertical="top" wrapText="1"/>
    </xf>
    <xf numFmtId="3" fontId="83" fillId="36" borderId="8" xfId="0" applyNumberFormat="1" applyFont="1" applyFill="1" applyBorder="1" applyAlignment="1">
      <alignment horizontal="center" vertical="center" wrapText="1"/>
    </xf>
    <xf numFmtId="3" fontId="83" fillId="36" borderId="9" xfId="0" applyNumberFormat="1" applyFont="1" applyFill="1" applyBorder="1" applyAlignment="1">
      <alignment horizontal="center" vertical="center" wrapText="1"/>
    </xf>
    <xf numFmtId="3" fontId="83" fillId="36" borderId="10" xfId="0" applyNumberFormat="1" applyFont="1" applyFill="1" applyBorder="1" applyAlignment="1">
      <alignment horizontal="center" vertical="center" wrapText="1"/>
    </xf>
    <xf numFmtId="174" fontId="83" fillId="36" borderId="9" xfId="3" applyNumberFormat="1" applyFont="1" applyFill="1" applyBorder="1" applyAlignment="1">
      <alignment horizontal="center" vertical="top" wrapText="1"/>
    </xf>
    <xf numFmtId="174" fontId="83" fillId="36" borderId="10" xfId="3" applyNumberFormat="1" applyFont="1" applyFill="1" applyBorder="1" applyAlignment="1">
      <alignment horizontal="center" vertical="top" wrapText="1"/>
    </xf>
    <xf numFmtId="0" fontId="84" fillId="0" borderId="0" xfId="0" applyFont="1" applyAlignment="1">
      <alignment horizontal="center"/>
    </xf>
    <xf numFmtId="0" fontId="84" fillId="0" borderId="0" xfId="0" applyFont="1" applyAlignment="1">
      <alignment horizontal="left" vertical="top" wrapText="1"/>
    </xf>
    <xf numFmtId="0" fontId="84" fillId="0" borderId="0" xfId="0" applyFont="1" applyAlignment="1">
      <alignment horizontal="left" vertical="center" wrapText="1"/>
    </xf>
    <xf numFmtId="0" fontId="85" fillId="0" borderId="0" xfId="0" applyFont="1" applyAlignment="1">
      <alignment horizontal="justify" vertical="center" wrapText="1"/>
    </xf>
    <xf numFmtId="0" fontId="83" fillId="36" borderId="277" xfId="0" applyFont="1" applyFill="1" applyBorder="1" applyAlignment="1">
      <alignment horizontal="left" vertical="center" wrapText="1"/>
    </xf>
    <xf numFmtId="0" fontId="83" fillId="36" borderId="278" xfId="0" applyFont="1" applyFill="1" applyBorder="1" applyAlignment="1">
      <alignment horizontal="left" vertical="center" wrapText="1"/>
    </xf>
    <xf numFmtId="0" fontId="83" fillId="36" borderId="286" xfId="0" applyFont="1" applyFill="1" applyBorder="1" applyAlignment="1">
      <alignment horizontal="center" vertical="center" wrapText="1"/>
    </xf>
    <xf numFmtId="0" fontId="83" fillId="36" borderId="287" xfId="0" applyFont="1" applyFill="1" applyBorder="1" applyAlignment="1">
      <alignment horizontal="center" vertical="center" wrapText="1"/>
    </xf>
    <xf numFmtId="0" fontId="85" fillId="0" borderId="286" xfId="0" applyFont="1" applyBorder="1" applyAlignment="1">
      <alignment horizontal="left" vertical="top" wrapText="1"/>
    </xf>
    <xf numFmtId="0" fontId="85" fillId="0" borderId="287" xfId="0" applyFont="1" applyBorder="1" applyAlignment="1">
      <alignment horizontal="left" vertical="top" wrapText="1"/>
    </xf>
    <xf numFmtId="0" fontId="84" fillId="0" borderId="286" xfId="0" applyFont="1" applyBorder="1" applyAlignment="1">
      <alignment horizontal="left" vertical="top" wrapText="1"/>
    </xf>
    <xf numFmtId="0" fontId="84" fillId="0" borderId="287" xfId="0" applyFont="1" applyBorder="1" applyAlignment="1">
      <alignment horizontal="left" vertical="top" wrapText="1"/>
    </xf>
    <xf numFmtId="0" fontId="84" fillId="0" borderId="277" xfId="2" applyFont="1" applyBorder="1" applyAlignment="1">
      <alignment horizontal="left" vertical="top" wrapText="1"/>
    </xf>
    <xf numFmtId="0" fontId="84" fillId="0" borderId="278" xfId="2" applyFont="1" applyBorder="1" applyAlignment="1">
      <alignment horizontal="left" vertical="top" wrapText="1"/>
    </xf>
    <xf numFmtId="174" fontId="83" fillId="36" borderId="6" xfId="0" applyNumberFormat="1" applyFont="1" applyFill="1" applyBorder="1" applyAlignment="1">
      <alignment horizontal="center" vertical="center" wrapText="1"/>
    </xf>
    <xf numFmtId="174" fontId="68" fillId="0" borderId="8" xfId="0" applyNumberFormat="1" applyFont="1" applyBorder="1" applyAlignment="1">
      <alignment horizontal="center" vertical="center" wrapText="1"/>
    </xf>
    <xf numFmtId="174" fontId="68" fillId="0" borderId="9" xfId="0" applyNumberFormat="1" applyFont="1" applyBorder="1" applyAlignment="1">
      <alignment horizontal="center" vertical="center" wrapText="1"/>
    </xf>
    <xf numFmtId="174" fontId="68" fillId="0" borderId="10" xfId="0" applyNumberFormat="1" applyFont="1" applyBorder="1" applyAlignment="1">
      <alignment horizontal="center" vertical="center" wrapText="1"/>
    </xf>
    <xf numFmtId="2" fontId="83" fillId="36" borderId="459" xfId="0" applyNumberFormat="1" applyFont="1" applyFill="1" applyBorder="1" applyAlignment="1">
      <alignment horizontal="center" vertical="center" wrapText="1"/>
    </xf>
    <xf numFmtId="2" fontId="83" fillId="36" borderId="453" xfId="0" applyNumberFormat="1" applyFont="1" applyFill="1" applyBorder="1" applyAlignment="1">
      <alignment horizontal="center" vertical="center" wrapText="1"/>
    </xf>
    <xf numFmtId="0" fontId="85" fillId="0" borderId="460" xfId="0" applyFont="1" applyBorder="1" applyAlignment="1">
      <alignment horizontal="left"/>
    </xf>
    <xf numFmtId="0" fontId="85" fillId="0" borderId="461" xfId="0" applyFont="1" applyBorder="1" applyAlignment="1">
      <alignment horizontal="left"/>
    </xf>
    <xf numFmtId="0" fontId="84" fillId="0" borderId="460" xfId="0" applyFont="1" applyBorder="1" applyAlignment="1">
      <alignment horizontal="left"/>
    </xf>
    <xf numFmtId="0" fontId="84" fillId="0" borderId="461" xfId="0" applyFont="1" applyBorder="1" applyAlignment="1">
      <alignment horizontal="left"/>
    </xf>
    <xf numFmtId="0" fontId="83" fillId="36" borderId="458" xfId="0" applyFont="1" applyFill="1" applyBorder="1" applyAlignment="1">
      <alignment horizontal="center"/>
    </xf>
    <xf numFmtId="2" fontId="83" fillId="36" borderId="462" xfId="0" applyNumberFormat="1" applyFont="1" applyFill="1" applyBorder="1" applyAlignment="1">
      <alignment horizontal="center" vertical="center" wrapText="1"/>
    </xf>
    <xf numFmtId="0" fontId="85" fillId="0" borderId="460" xfId="0" applyFont="1" applyBorder="1" applyAlignment="1">
      <alignment horizontal="left" vertical="top" wrapText="1"/>
    </xf>
    <xf numFmtId="0" fontId="85" fillId="0" borderId="461" xfId="0" applyFont="1" applyBorder="1" applyAlignment="1">
      <alignment horizontal="left" vertical="top" wrapText="1"/>
    </xf>
    <xf numFmtId="0" fontId="84" fillId="0" borderId="469" xfId="0" applyFont="1" applyBorder="1" applyAlignment="1">
      <alignment horizontal="left"/>
    </xf>
    <xf numFmtId="0" fontId="84" fillId="0" borderId="470" xfId="0" applyFont="1" applyBorder="1" applyAlignment="1">
      <alignment horizontal="left"/>
    </xf>
    <xf numFmtId="2" fontId="83" fillId="36" borderId="468" xfId="0" applyNumberFormat="1" applyFont="1" applyFill="1" applyBorder="1" applyAlignment="1">
      <alignment horizontal="center" vertical="center" wrapText="1"/>
    </xf>
    <xf numFmtId="2" fontId="83" fillId="36" borderId="471" xfId="0" applyNumberFormat="1" applyFont="1" applyFill="1" applyBorder="1" applyAlignment="1">
      <alignment horizontal="center" vertical="center" wrapText="1"/>
    </xf>
    <xf numFmtId="0" fontId="85" fillId="0" borderId="469" xfId="0" applyFont="1" applyBorder="1" applyAlignment="1">
      <alignment horizontal="left" vertical="top" wrapText="1"/>
    </xf>
    <xf numFmtId="0" fontId="85" fillId="0" borderId="470" xfId="0" applyFont="1" applyBorder="1" applyAlignment="1">
      <alignment horizontal="left" vertical="top" wrapText="1"/>
    </xf>
    <xf numFmtId="0" fontId="83" fillId="36" borderId="467" xfId="0" applyFont="1" applyFill="1" applyBorder="1" applyAlignment="1">
      <alignment horizontal="center"/>
    </xf>
    <xf numFmtId="0" fontId="83" fillId="36" borderId="6" xfId="0" applyFont="1" applyFill="1" applyBorder="1" applyAlignment="1">
      <alignment horizontal="center"/>
    </xf>
    <xf numFmtId="0" fontId="84" fillId="0" borderId="6" xfId="0" applyFont="1" applyBorder="1" applyAlignment="1">
      <alignment horizontal="left"/>
    </xf>
    <xf numFmtId="0" fontId="85" fillId="0" borderId="331" xfId="0" applyFont="1" applyBorder="1" applyAlignment="1">
      <alignment horizontal="left" vertical="center" wrapText="1"/>
    </xf>
    <xf numFmtId="0" fontId="85" fillId="0" borderId="332" xfId="0" applyFont="1" applyBorder="1" applyAlignment="1">
      <alignment horizontal="left" vertical="center" wrapText="1"/>
    </xf>
    <xf numFmtId="0" fontId="84" fillId="0" borderId="331" xfId="0" applyFont="1" applyBorder="1" applyAlignment="1">
      <alignment horizontal="left" vertical="top" wrapText="1"/>
    </xf>
    <xf numFmtId="0" fontId="84" fillId="0" borderId="332" xfId="0" applyFont="1" applyBorder="1" applyAlignment="1">
      <alignment horizontal="left" vertical="top" wrapText="1"/>
    </xf>
    <xf numFmtId="2" fontId="83" fillId="36" borderId="331" xfId="0" applyNumberFormat="1" applyFont="1" applyFill="1" applyBorder="1" applyAlignment="1">
      <alignment horizontal="center" vertical="center" wrapText="1"/>
    </xf>
    <xf numFmtId="2" fontId="83" fillId="36" borderId="332" xfId="0" applyNumberFormat="1" applyFont="1" applyFill="1" applyBorder="1" applyAlignment="1">
      <alignment horizontal="center" vertical="center" wrapText="1"/>
    </xf>
    <xf numFmtId="0" fontId="85" fillId="0" borderId="339" xfId="0" applyFont="1" applyBorder="1" applyAlignment="1">
      <alignment horizontal="left" vertical="center" wrapText="1"/>
    </xf>
    <xf numFmtId="0" fontId="85" fillId="0" borderId="340" xfId="0" applyFont="1" applyBorder="1" applyAlignment="1">
      <alignment horizontal="left" vertical="center" wrapText="1"/>
    </xf>
    <xf numFmtId="0" fontId="84" fillId="0" borderId="339" xfId="0" applyFont="1" applyBorder="1" applyAlignment="1">
      <alignment horizontal="left" vertical="top" wrapText="1"/>
    </xf>
    <xf numFmtId="0" fontId="84" fillId="0" borderId="340" xfId="0" applyFont="1" applyBorder="1" applyAlignment="1">
      <alignment horizontal="left" vertical="top" wrapText="1"/>
    </xf>
    <xf numFmtId="2" fontId="83" fillId="36" borderId="339" xfId="0" applyNumberFormat="1" applyFont="1" applyFill="1" applyBorder="1" applyAlignment="1">
      <alignment horizontal="center" vertical="center" wrapText="1"/>
    </xf>
    <xf numFmtId="2" fontId="83" fillId="36" borderId="340" xfId="0" applyNumberFormat="1" applyFont="1" applyFill="1" applyBorder="1" applyAlignment="1">
      <alignment horizontal="center" vertical="center" wrapText="1"/>
    </xf>
    <xf numFmtId="0" fontId="85" fillId="0" borderId="352" xfId="0" applyFont="1" applyBorder="1" applyAlignment="1">
      <alignment horizontal="left" vertical="center" wrapText="1"/>
    </xf>
    <xf numFmtId="0" fontId="85" fillId="0" borderId="353" xfId="0" applyFont="1" applyBorder="1" applyAlignment="1">
      <alignment horizontal="left" vertical="center" wrapText="1"/>
    </xf>
    <xf numFmtId="0" fontId="84" fillId="0" borderId="352" xfId="0" applyFont="1" applyBorder="1" applyAlignment="1">
      <alignment horizontal="left" vertical="top" wrapText="1"/>
    </xf>
    <xf numFmtId="0" fontId="84" fillId="0" borderId="353" xfId="0" applyFont="1" applyBorder="1" applyAlignment="1">
      <alignment horizontal="left" vertical="top" wrapText="1"/>
    </xf>
    <xf numFmtId="2" fontId="83" fillId="36" borderId="360" xfId="0" applyNumberFormat="1" applyFont="1" applyFill="1" applyBorder="1" applyAlignment="1">
      <alignment horizontal="center" vertical="center" wrapText="1"/>
    </xf>
    <xf numFmtId="2" fontId="83" fillId="36" borderId="361" xfId="0" applyNumberFormat="1" applyFont="1" applyFill="1" applyBorder="1" applyAlignment="1">
      <alignment horizontal="center" vertical="center" wrapText="1"/>
    </xf>
    <xf numFmtId="0" fontId="84" fillId="0" borderId="360" xfId="0" applyFont="1" applyBorder="1" applyAlignment="1">
      <alignment horizontal="left" vertical="top" wrapText="1"/>
    </xf>
    <xf numFmtId="0" fontId="84" fillId="0" borderId="361" xfId="0" applyFont="1" applyBorder="1" applyAlignment="1">
      <alignment horizontal="left" vertical="top" wrapText="1"/>
    </xf>
    <xf numFmtId="0" fontId="83" fillId="36" borderId="528" xfId="0" applyFont="1" applyFill="1" applyBorder="1" applyAlignment="1">
      <alignment horizontal="center" vertical="center" wrapText="1"/>
    </xf>
    <xf numFmtId="0" fontId="131" fillId="36" borderId="6" xfId="0" applyFont="1" applyFill="1" applyBorder="1" applyAlignment="1">
      <alignment horizontal="center" vertical="center" wrapText="1"/>
    </xf>
    <xf numFmtId="0" fontId="96" fillId="0" borderId="6" xfId="0" applyFont="1" applyBorder="1" applyAlignment="1">
      <alignment horizontal="left" vertical="center" wrapText="1"/>
    </xf>
    <xf numFmtId="0" fontId="83" fillId="36" borderId="22" xfId="0" applyFont="1" applyFill="1" applyBorder="1" applyAlignment="1">
      <alignment horizontal="center" vertical="center" wrapText="1"/>
    </xf>
    <xf numFmtId="0" fontId="96" fillId="0" borderId="528" xfId="0" applyFont="1" applyBorder="1" applyAlignment="1">
      <alignment horizontal="left" vertical="center" wrapText="1"/>
    </xf>
    <xf numFmtId="0" fontId="84" fillId="0" borderId="300" xfId="0" applyFont="1" applyBorder="1" applyAlignment="1">
      <alignment horizontal="left" vertical="top" wrapText="1"/>
    </xf>
    <xf numFmtId="2" fontId="83" fillId="36" borderId="302" xfId="0" applyNumberFormat="1" applyFont="1" applyFill="1" applyBorder="1" applyAlignment="1">
      <alignment horizontal="center" vertical="center" wrapText="1"/>
    </xf>
    <xf numFmtId="2" fontId="83" fillId="36" borderId="303" xfId="0" applyNumberFormat="1" applyFont="1" applyFill="1" applyBorder="1" applyAlignment="1">
      <alignment horizontal="center" vertical="center" wrapText="1"/>
    </xf>
    <xf numFmtId="2" fontId="83" fillId="36" borderId="304" xfId="0" applyNumberFormat="1" applyFont="1" applyFill="1" applyBorder="1" applyAlignment="1">
      <alignment horizontal="center" vertical="center" wrapText="1"/>
    </xf>
    <xf numFmtId="2" fontId="83" fillId="36" borderId="352" xfId="0" applyNumberFormat="1" applyFont="1" applyFill="1" applyBorder="1" applyAlignment="1">
      <alignment horizontal="center" vertical="center" wrapText="1"/>
    </xf>
    <xf numFmtId="2" fontId="83" fillId="36" borderId="353" xfId="0" applyNumberFormat="1" applyFont="1" applyFill="1" applyBorder="1" applyAlignment="1">
      <alignment horizontal="center" vertical="center" wrapText="1"/>
    </xf>
    <xf numFmtId="0" fontId="85" fillId="0" borderId="352" xfId="0" applyFont="1" applyBorder="1" applyAlignment="1">
      <alignment horizontal="left" vertical="top" wrapText="1"/>
    </xf>
    <xf numFmtId="0" fontId="85" fillId="0" borderId="353" xfId="0" applyFont="1" applyBorder="1" applyAlignment="1">
      <alignment horizontal="left" vertical="top" wrapText="1"/>
    </xf>
    <xf numFmtId="2" fontId="83" fillId="36" borderId="377" xfId="0" applyNumberFormat="1" applyFont="1" applyFill="1" applyBorder="1" applyAlignment="1">
      <alignment horizontal="center" vertical="center" wrapText="1"/>
    </xf>
    <xf numFmtId="2" fontId="83" fillId="36" borderId="378" xfId="0" applyNumberFormat="1" applyFont="1" applyFill="1" applyBorder="1" applyAlignment="1">
      <alignment horizontal="center" vertical="center" wrapText="1"/>
    </xf>
    <xf numFmtId="0" fontId="85" fillId="0" borderId="377" xfId="0" applyFont="1" applyBorder="1" applyAlignment="1">
      <alignment horizontal="center" vertical="top" wrapText="1"/>
    </xf>
    <xf numFmtId="0" fontId="85" fillId="0" borderId="378" xfId="0" applyFont="1" applyBorder="1" applyAlignment="1">
      <alignment horizontal="center" vertical="top" wrapText="1"/>
    </xf>
    <xf numFmtId="0" fontId="85" fillId="0" borderId="360" xfId="0" applyFont="1" applyBorder="1" applyAlignment="1">
      <alignment horizontal="left" vertical="center" wrapText="1"/>
    </xf>
    <xf numFmtId="0" fontId="85" fillId="0" borderId="361" xfId="0" applyFont="1" applyBorder="1" applyAlignment="1">
      <alignment horizontal="left" vertical="center" wrapText="1"/>
    </xf>
    <xf numFmtId="2" fontId="83" fillId="36" borderId="367" xfId="0" applyNumberFormat="1" applyFont="1" applyFill="1" applyBorder="1" applyAlignment="1">
      <alignment horizontal="center" vertical="center" wrapText="1"/>
    </xf>
    <xf numFmtId="2" fontId="83" fillId="36" borderId="368" xfId="0" applyNumberFormat="1" applyFont="1" applyFill="1" applyBorder="1" applyAlignment="1">
      <alignment horizontal="center" vertical="center" wrapText="1"/>
    </xf>
    <xf numFmtId="0" fontId="85" fillId="0" borderId="367" xfId="0" applyFont="1" applyBorder="1" applyAlignment="1">
      <alignment horizontal="center" vertical="top" wrapText="1"/>
    </xf>
    <xf numFmtId="0" fontId="85" fillId="0" borderId="368" xfId="0" applyFont="1" applyBorder="1" applyAlignment="1">
      <alignment horizontal="center" vertical="top" wrapText="1"/>
    </xf>
    <xf numFmtId="3" fontId="85" fillId="0" borderId="531" xfId="0" applyNumberFormat="1" applyFont="1" applyBorder="1" applyAlignment="1">
      <alignment horizontal="left"/>
    </xf>
    <xf numFmtId="3" fontId="85" fillId="0" borderId="533" xfId="0" applyNumberFormat="1" applyFont="1" applyBorder="1" applyAlignment="1">
      <alignment horizontal="left"/>
    </xf>
    <xf numFmtId="0" fontId="98" fillId="0" borderId="531" xfId="0" applyFont="1" applyBorder="1" applyAlignment="1">
      <alignment horizontal="left" vertical="center"/>
    </xf>
    <xf numFmtId="0" fontId="98" fillId="0" borderId="532" xfId="0" applyFont="1" applyBorder="1" applyAlignment="1">
      <alignment horizontal="left" vertical="center"/>
    </xf>
    <xf numFmtId="0" fontId="98" fillId="0" borderId="533" xfId="0" applyFont="1" applyBorder="1" applyAlignment="1">
      <alignment horizontal="left" vertical="center"/>
    </xf>
    <xf numFmtId="0" fontId="69" fillId="0" borderId="337" xfId="0" applyFont="1" applyBorder="1" applyAlignment="1">
      <alignment horizontal="left"/>
    </xf>
    <xf numFmtId="0" fontId="85" fillId="0" borderId="339" xfId="0" applyFont="1" applyBorder="1" applyAlignment="1">
      <alignment horizontal="left" vertical="top" wrapText="1"/>
    </xf>
    <xf numFmtId="0" fontId="85" fillId="0" borderId="340" xfId="0" applyFont="1" applyBorder="1" applyAlignment="1">
      <alignment horizontal="left" vertical="top" wrapText="1"/>
    </xf>
    <xf numFmtId="0" fontId="83" fillId="36" borderId="7" xfId="598" applyFont="1" applyFill="1" applyBorder="1" applyAlignment="1">
      <alignment horizontal="center" vertical="center" wrapText="1"/>
    </xf>
    <xf numFmtId="0" fontId="83" fillId="36" borderId="22" xfId="598" applyFont="1" applyFill="1" applyBorder="1" applyAlignment="1">
      <alignment horizontal="center" vertical="center" wrapText="1"/>
    </xf>
    <xf numFmtId="0" fontId="83" fillId="36" borderId="23" xfId="598" applyFont="1" applyFill="1" applyBorder="1" applyAlignment="1">
      <alignment horizontal="center" vertical="center" wrapText="1"/>
    </xf>
    <xf numFmtId="0" fontId="83" fillId="36" borderId="24" xfId="598" applyFont="1" applyFill="1" applyBorder="1" applyAlignment="1">
      <alignment horizontal="center" vertical="center" wrapText="1"/>
    </xf>
    <xf numFmtId="43" fontId="68" fillId="0" borderId="8" xfId="6127" applyFont="1" applyFill="1" applyBorder="1" applyAlignment="1">
      <alignment horizontal="left"/>
    </xf>
    <xf numFmtId="43" fontId="68" fillId="0" borderId="10" xfId="6127" applyFont="1" applyFill="1" applyBorder="1" applyAlignment="1">
      <alignment horizontal="left"/>
    </xf>
    <xf numFmtId="0" fontId="97" fillId="65" borderId="6" xfId="598" applyFont="1" applyFill="1" applyBorder="1" applyAlignment="1">
      <alignment horizontal="left"/>
    </xf>
    <xf numFmtId="0" fontId="85" fillId="0" borderId="433" xfId="0" applyFont="1" applyBorder="1" applyAlignment="1">
      <alignment horizontal="left"/>
    </xf>
    <xf numFmtId="0" fontId="85" fillId="0" borderId="434" xfId="0" applyFont="1" applyBorder="1" applyAlignment="1">
      <alignment horizontal="left"/>
    </xf>
    <xf numFmtId="0" fontId="84" fillId="0" borderId="433" xfId="0" applyFont="1" applyBorder="1" applyAlignment="1">
      <alignment horizontal="left"/>
    </xf>
    <xf numFmtId="0" fontId="84" fillId="0" borderId="434" xfId="0" applyFont="1" applyBorder="1" applyAlignment="1">
      <alignment horizontal="left"/>
    </xf>
    <xf numFmtId="2" fontId="83" fillId="36" borderId="421" xfId="0" applyNumberFormat="1" applyFont="1" applyFill="1" applyBorder="1" applyAlignment="1">
      <alignment horizontal="center" vertical="center" wrapText="1"/>
    </xf>
    <xf numFmtId="2" fontId="83" fillId="36" borderId="414" xfId="0" applyNumberFormat="1" applyFont="1" applyFill="1" applyBorder="1" applyAlignment="1">
      <alignment horizontal="center" vertical="center" wrapText="1"/>
    </xf>
    <xf numFmtId="0" fontId="84" fillId="0" borderId="422" xfId="0" applyFont="1" applyBorder="1" applyAlignment="1">
      <alignment horizontal="left" vertical="center"/>
    </xf>
    <xf numFmtId="0" fontId="84" fillId="0" borderId="423" xfId="0" applyFont="1" applyBorder="1" applyAlignment="1">
      <alignment horizontal="left" vertical="center"/>
    </xf>
    <xf numFmtId="0" fontId="85" fillId="0" borderId="422" xfId="0" applyFont="1" applyBorder="1" applyAlignment="1">
      <alignment horizontal="left"/>
    </xf>
    <xf numFmtId="0" fontId="85" fillId="0" borderId="423" xfId="0" applyFont="1" applyBorder="1" applyAlignment="1">
      <alignment horizontal="left"/>
    </xf>
    <xf numFmtId="0" fontId="89" fillId="0" borderId="8" xfId="0" applyFont="1" applyBorder="1" applyAlignment="1">
      <alignment horizontal="left"/>
    </xf>
    <xf numFmtId="0" fontId="89" fillId="0" borderId="10" xfId="0" applyFont="1" applyBorder="1" applyAlignment="1">
      <alignment horizontal="left"/>
    </xf>
    <xf numFmtId="2" fontId="83" fillId="36" borderId="394" xfId="0" applyNumberFormat="1" applyFont="1" applyFill="1" applyBorder="1" applyAlignment="1">
      <alignment horizontal="center" vertical="center" wrapText="1"/>
    </xf>
    <xf numFmtId="2" fontId="83" fillId="36" borderId="395" xfId="0" applyNumberFormat="1" applyFont="1" applyFill="1" applyBorder="1" applyAlignment="1">
      <alignment horizontal="center" vertical="center" wrapText="1"/>
    </xf>
    <xf numFmtId="0" fontId="85" fillId="0" borderId="394" xfId="0" quotePrefix="1" applyFont="1" applyBorder="1" applyAlignment="1">
      <alignment horizontal="left" vertical="top" wrapText="1"/>
    </xf>
    <xf numFmtId="0" fontId="85" fillId="0" borderId="395" xfId="0" quotePrefix="1" applyFont="1" applyBorder="1" applyAlignment="1">
      <alignment horizontal="left" vertical="top" wrapText="1"/>
    </xf>
    <xf numFmtId="0" fontId="84" fillId="0" borderId="394" xfId="0" applyFont="1" applyBorder="1" applyAlignment="1">
      <alignment horizontal="left" vertical="top" wrapText="1"/>
    </xf>
    <xf numFmtId="0" fontId="84" fillId="0" borderId="395" xfId="0" applyFont="1" applyBorder="1" applyAlignment="1">
      <alignment horizontal="left" vertical="top" wrapText="1"/>
    </xf>
    <xf numFmtId="0" fontId="84" fillId="0" borderId="402" xfId="0" applyFont="1" applyBorder="1" applyAlignment="1">
      <alignment horizontal="left"/>
    </xf>
    <xf numFmtId="0" fontId="84" fillId="0" borderId="403" xfId="0" applyFont="1" applyBorder="1" applyAlignment="1">
      <alignment horizontal="left"/>
    </xf>
    <xf numFmtId="0" fontId="85" fillId="0" borderId="402" xfId="0" applyFont="1" applyBorder="1" applyAlignment="1">
      <alignment horizontal="left" vertical="center"/>
    </xf>
    <xf numFmtId="0" fontId="85" fillId="0" borderId="403" xfId="0" applyFont="1" applyBorder="1" applyAlignment="1">
      <alignment horizontal="left" vertical="center"/>
    </xf>
    <xf numFmtId="0" fontId="85" fillId="0" borderId="412" xfId="0" applyFont="1" applyBorder="1" applyAlignment="1">
      <alignment horizontal="left"/>
    </xf>
    <xf numFmtId="0" fontId="85" fillId="0" borderId="413" xfId="0" applyFont="1" applyBorder="1" applyAlignment="1">
      <alignment horizontal="left"/>
    </xf>
    <xf numFmtId="0" fontId="84" fillId="0" borderId="412" xfId="0" applyFont="1" applyBorder="1" applyAlignment="1">
      <alignment horizontal="left"/>
    </xf>
    <xf numFmtId="0" fontId="84" fillId="0" borderId="413" xfId="0" applyFont="1" applyBorder="1" applyAlignment="1">
      <alignment horizontal="left"/>
    </xf>
    <xf numFmtId="2" fontId="83" fillId="36" borderId="411" xfId="0" applyNumberFormat="1" applyFont="1" applyFill="1" applyBorder="1" applyAlignment="1">
      <alignment horizontal="center" vertical="center" wrapText="1"/>
    </xf>
    <xf numFmtId="0" fontId="84" fillId="0" borderId="386" xfId="0" applyFont="1" applyBorder="1" applyAlignment="1">
      <alignment horizontal="left" vertical="center" wrapText="1"/>
    </xf>
    <xf numFmtId="0" fontId="84" fillId="0" borderId="388" xfId="0" applyFont="1" applyBorder="1" applyAlignment="1">
      <alignment horizontal="left" vertical="center" wrapText="1"/>
    </xf>
    <xf numFmtId="0" fontId="85" fillId="0" borderId="580" xfId="0" applyFont="1" applyBorder="1" applyAlignment="1">
      <alignment horizontal="left" vertical="center" wrapText="1"/>
    </xf>
    <xf numFmtId="0" fontId="85" fillId="0" borderId="581" xfId="0" applyFont="1" applyBorder="1" applyAlignment="1">
      <alignment horizontal="left" vertical="center" wrapText="1"/>
    </xf>
    <xf numFmtId="0" fontId="83" fillId="36" borderId="400" xfId="0" applyFont="1" applyFill="1" applyBorder="1" applyAlignment="1">
      <alignment horizontal="center"/>
    </xf>
    <xf numFmtId="2" fontId="83" fillId="36" borderId="401" xfId="0" applyNumberFormat="1" applyFont="1" applyFill="1" applyBorder="1" applyAlignment="1">
      <alignment horizontal="center" vertical="center" wrapText="1"/>
    </xf>
    <xf numFmtId="2" fontId="83" fillId="36" borderId="404" xfId="0" applyNumberFormat="1" applyFont="1" applyFill="1" applyBorder="1" applyAlignment="1">
      <alignment horizontal="center" vertical="center" wrapText="1"/>
    </xf>
    <xf numFmtId="0" fontId="83" fillId="36" borderId="412" xfId="0" applyFont="1" applyFill="1" applyBorder="1" applyAlignment="1">
      <alignment horizontal="center"/>
    </xf>
    <xf numFmtId="0" fontId="83" fillId="36" borderId="413" xfId="0" applyFont="1" applyFill="1" applyBorder="1" applyAlignment="1">
      <alignment horizontal="center"/>
    </xf>
    <xf numFmtId="0" fontId="83" fillId="36" borderId="419" xfId="0" applyFont="1" applyFill="1" applyBorder="1" applyAlignment="1">
      <alignment horizontal="center"/>
    </xf>
    <xf numFmtId="0" fontId="83" fillId="36" borderId="409" xfId="0" applyFont="1" applyFill="1" applyBorder="1" applyAlignment="1">
      <alignment horizontal="center"/>
    </xf>
    <xf numFmtId="2" fontId="83" fillId="36" borderId="432" xfId="0" applyNumberFormat="1" applyFont="1" applyFill="1" applyBorder="1" applyAlignment="1">
      <alignment horizontal="center" vertical="center" wrapText="1"/>
    </xf>
    <xf numFmtId="2" fontId="83" fillId="36" borderId="435" xfId="0" applyNumberFormat="1" applyFont="1" applyFill="1" applyBorder="1" applyAlignment="1">
      <alignment horizontal="center" vertical="center" wrapText="1"/>
    </xf>
    <xf numFmtId="0" fontId="83" fillId="36" borderId="429" xfId="0" applyFont="1" applyFill="1" applyBorder="1" applyAlignment="1">
      <alignment horizontal="center"/>
    </xf>
    <xf numFmtId="0" fontId="84" fillId="0" borderId="422" xfId="0" applyFont="1" applyBorder="1" applyAlignment="1">
      <alignment horizontal="left"/>
    </xf>
    <xf numFmtId="0" fontId="84" fillId="0" borderId="423" xfId="0" applyFont="1" applyBorder="1" applyAlignment="1">
      <alignment horizontal="left"/>
    </xf>
    <xf numFmtId="2" fontId="83" fillId="36" borderId="424" xfId="0" applyNumberFormat="1" applyFont="1" applyFill="1" applyBorder="1" applyAlignment="1">
      <alignment horizontal="center" vertical="center" wrapText="1"/>
    </xf>
    <xf numFmtId="0" fontId="85" fillId="0" borderId="442" xfId="0" applyFont="1" applyBorder="1" applyAlignment="1">
      <alignment horizontal="left"/>
    </xf>
    <xf numFmtId="0" fontId="85" fillId="0" borderId="443" xfId="0" applyFont="1" applyBorder="1" applyAlignment="1">
      <alignment horizontal="left"/>
    </xf>
    <xf numFmtId="2" fontId="83" fillId="36" borderId="450" xfId="0" applyNumberFormat="1" applyFont="1" applyFill="1" applyBorder="1" applyAlignment="1">
      <alignment horizontal="center" vertical="center" wrapText="1"/>
    </xf>
    <xf numFmtId="0" fontId="85" fillId="0" borderId="451" xfId="0" applyFont="1" applyBorder="1" applyAlignment="1">
      <alignment horizontal="left"/>
    </xf>
    <xf numFmtId="0" fontId="85" fillId="0" borderId="452" xfId="0" applyFont="1" applyBorder="1" applyAlignment="1">
      <alignment horizontal="left"/>
    </xf>
    <xf numFmtId="0" fontId="83" fillId="36" borderId="449" xfId="0" applyFont="1" applyFill="1" applyBorder="1" applyAlignment="1">
      <alignment horizontal="center"/>
    </xf>
    <xf numFmtId="0" fontId="83" fillId="36" borderId="440" xfId="0" applyFont="1" applyFill="1" applyBorder="1" applyAlignment="1">
      <alignment horizontal="center"/>
    </xf>
    <xf numFmtId="0" fontId="84" fillId="0" borderId="451" xfId="0" applyFont="1" applyBorder="1" applyAlignment="1">
      <alignment horizontal="left"/>
    </xf>
    <xf numFmtId="0" fontId="84" fillId="0" borderId="452" xfId="0" applyFont="1" applyBorder="1" applyAlignment="1">
      <alignment horizontal="left"/>
    </xf>
    <xf numFmtId="0" fontId="83" fillId="36" borderId="529" xfId="0" applyFont="1" applyFill="1" applyBorder="1" applyAlignment="1">
      <alignment horizontal="center" vertical="center" wrapText="1"/>
    </xf>
    <xf numFmtId="0" fontId="83" fillId="36" borderId="13" xfId="0" applyFont="1" applyFill="1" applyBorder="1" applyAlignment="1">
      <alignment horizontal="center" vertical="center" wrapText="1"/>
    </xf>
    <xf numFmtId="0" fontId="83" fillId="36" borderId="528" xfId="0" applyFont="1" applyFill="1" applyBorder="1" applyAlignment="1">
      <alignment horizontal="center" vertical="center"/>
    </xf>
    <xf numFmtId="0" fontId="72" fillId="0" borderId="528" xfId="0" applyFont="1" applyBorder="1" applyAlignment="1">
      <alignment horizontal="left"/>
    </xf>
    <xf numFmtId="0" fontId="97" fillId="0" borderId="528" xfId="598" quotePrefix="1" applyFont="1" applyBorder="1"/>
    <xf numFmtId="0" fontId="69" fillId="0" borderId="528" xfId="0" applyFont="1" applyBorder="1" applyAlignment="1">
      <alignment horizontal="left"/>
    </xf>
    <xf numFmtId="0" fontId="98" fillId="0" borderId="530" xfId="0" applyFont="1" applyBorder="1" applyAlignment="1">
      <alignment horizontal="left" vertical="center" wrapText="1"/>
    </xf>
    <xf numFmtId="0" fontId="98" fillId="0" borderId="535" xfId="0" applyFont="1" applyBorder="1" applyAlignment="1">
      <alignment horizontal="left" vertical="center" wrapText="1"/>
    </xf>
    <xf numFmtId="0" fontId="98" fillId="0" borderId="534" xfId="0" applyFont="1" applyBorder="1" applyAlignment="1">
      <alignment horizontal="left" vertical="center" wrapText="1"/>
    </xf>
    <xf numFmtId="0" fontId="89" fillId="0" borderId="442" xfId="0" applyFont="1" applyBorder="1" applyAlignment="1">
      <alignment horizontal="left"/>
    </xf>
    <xf numFmtId="0" fontId="89" fillId="0" borderId="443" xfId="0" applyFont="1" applyBorder="1" applyAlignment="1">
      <alignment horizontal="left"/>
    </xf>
    <xf numFmtId="2" fontId="83" fillId="36" borderId="441" xfId="0" applyNumberFormat="1" applyFont="1" applyFill="1" applyBorder="1" applyAlignment="1">
      <alignment horizontal="center" vertical="center" wrapText="1"/>
    </xf>
    <xf numFmtId="2" fontId="83" fillId="36" borderId="444" xfId="0" applyNumberFormat="1" applyFont="1" applyFill="1" applyBorder="1" applyAlignment="1">
      <alignment horizontal="center" vertical="center" wrapText="1"/>
    </xf>
    <xf numFmtId="0" fontId="98" fillId="0" borderId="586" xfId="0" applyFont="1" applyBorder="1" applyAlignment="1">
      <alignment horizontal="left" vertical="center"/>
    </xf>
    <xf numFmtId="0" fontId="98" fillId="0" borderId="571" xfId="0" applyFont="1" applyBorder="1" applyAlignment="1">
      <alignment horizontal="left" vertical="center"/>
    </xf>
    <xf numFmtId="0" fontId="98" fillId="0" borderId="587" xfId="0" applyFont="1" applyBorder="1" applyAlignment="1">
      <alignment horizontal="left" vertical="center"/>
    </xf>
    <xf numFmtId="0" fontId="98" fillId="0" borderId="586" xfId="0" applyFont="1" applyBorder="1" applyAlignment="1">
      <alignment vertical="center"/>
    </xf>
    <xf numFmtId="0" fontId="98" fillId="0" borderId="571" xfId="0" applyFont="1" applyBorder="1" applyAlignment="1">
      <alignment vertical="center"/>
    </xf>
    <xf numFmtId="178" fontId="99" fillId="0" borderId="528" xfId="171" applyNumberFormat="1" applyFont="1" applyBorder="1"/>
    <xf numFmtId="178" fontId="99" fillId="0" borderId="0" xfId="171" applyNumberFormat="1" applyFont="1" applyBorder="1"/>
    <xf numFmtId="202" fontId="69" fillId="0" borderId="579" xfId="5028" applyNumberFormat="1" applyFont="1" applyFill="1" applyBorder="1" applyAlignment="1">
      <alignment horizontal="center" vertical="center"/>
    </xf>
    <xf numFmtId="0" fontId="69" fillId="0" borderId="0" xfId="0" applyFont="1" applyBorder="1" applyAlignment="1">
      <alignment horizontal="left"/>
    </xf>
    <xf numFmtId="3" fontId="69" fillId="0" borderId="0" xfId="0" applyNumberFormat="1" applyFont="1" applyBorder="1" applyAlignment="1">
      <alignment horizontal="right" vertical="top" wrapText="1"/>
    </xf>
  </cellXfs>
  <cellStyles count="52759">
    <cellStyle name="20% - Accent1" xfId="11506" xr:uid="{00000000-0005-0000-0000-000000000000}"/>
    <cellStyle name="20% - Accent2" xfId="11507" xr:uid="{00000000-0005-0000-0000-000001000000}"/>
    <cellStyle name="20% - Accent3" xfId="11508" xr:uid="{00000000-0005-0000-0000-000002000000}"/>
    <cellStyle name="20% - Accent4" xfId="11509" xr:uid="{00000000-0005-0000-0000-000003000000}"/>
    <cellStyle name="20% - Accent5" xfId="11510" xr:uid="{00000000-0005-0000-0000-000004000000}"/>
    <cellStyle name="20% - Accent6" xfId="11511" xr:uid="{00000000-0005-0000-0000-000005000000}"/>
    <cellStyle name="20% - Énfasis1" xfId="466" builtinId="30" customBuiltin="1"/>
    <cellStyle name="20% - Énfasis1 10" xfId="11881" xr:uid="{00000000-0005-0000-0000-000001000000}"/>
    <cellStyle name="20% - Énfasis1 11" xfId="11895" xr:uid="{00000000-0005-0000-0000-000002000000}"/>
    <cellStyle name="20% - Énfasis1 12" xfId="11909" xr:uid="{00000000-0005-0000-0000-000003000000}"/>
    <cellStyle name="20% - Énfasis1 13" xfId="11924" xr:uid="{00000000-0005-0000-0000-000004000000}"/>
    <cellStyle name="20% - Énfasis1 14" xfId="11939" xr:uid="{00000000-0005-0000-0000-000005000000}"/>
    <cellStyle name="20% - Énfasis1 15" xfId="11981" xr:uid="{00000000-0005-0000-0000-000006000000}"/>
    <cellStyle name="20% - Énfasis1 16" xfId="11742" xr:uid="{00000000-0005-0000-0000-000007000000}"/>
    <cellStyle name="20% - Énfasis1 2" xfId="634" xr:uid="{00000000-0005-0000-0000-000074020000}"/>
    <cellStyle name="20% - Énfasis1 2 2" xfId="11998" xr:uid="{00000000-0005-0000-0000-000009000000}"/>
    <cellStyle name="20% - Énfasis1 2 3" xfId="11761" xr:uid="{00000000-0005-0000-0000-00000A000000}"/>
    <cellStyle name="20% - Énfasis1 2 4" xfId="11681" xr:uid="{00000000-0005-0000-0000-000008000000}"/>
    <cellStyle name="20% - Énfasis1 3" xfId="11698" xr:uid="{00000000-0005-0000-0000-00000B000000}"/>
    <cellStyle name="20% - Énfasis1 3 2" xfId="12014" xr:uid="{00000000-0005-0000-0000-00000C000000}"/>
    <cellStyle name="20% - Énfasis1 3 3" xfId="11778" xr:uid="{00000000-0005-0000-0000-00000D000000}"/>
    <cellStyle name="20% - Énfasis1 4" xfId="11713" xr:uid="{00000000-0005-0000-0000-00000E000000}"/>
    <cellStyle name="20% - Énfasis1 4 2" xfId="12030" xr:uid="{00000000-0005-0000-0000-00000F000000}"/>
    <cellStyle name="20% - Énfasis1 4 3" xfId="11794" xr:uid="{00000000-0005-0000-0000-000010000000}"/>
    <cellStyle name="20% - Énfasis1 5" xfId="11729" xr:uid="{00000000-0005-0000-0000-000011000000}"/>
    <cellStyle name="20% - Énfasis1 5 2" xfId="12046" xr:uid="{00000000-0005-0000-0000-000012000000}"/>
    <cellStyle name="20% - Énfasis1 5 3" xfId="11811" xr:uid="{00000000-0005-0000-0000-000013000000}"/>
    <cellStyle name="20% - Énfasis1 6" xfId="11828" xr:uid="{00000000-0005-0000-0000-000014000000}"/>
    <cellStyle name="20% - Énfasis1 7" xfId="11841" xr:uid="{00000000-0005-0000-0000-000015000000}"/>
    <cellStyle name="20% - Énfasis1 8" xfId="11855" xr:uid="{00000000-0005-0000-0000-000016000000}"/>
    <cellStyle name="20% - Énfasis1 9" xfId="11868" xr:uid="{00000000-0005-0000-0000-000017000000}"/>
    <cellStyle name="20% - Énfasis2" xfId="469" builtinId="34" customBuiltin="1"/>
    <cellStyle name="20% - Énfasis2 10" xfId="11883" xr:uid="{00000000-0005-0000-0000-000019000000}"/>
    <cellStyle name="20% - Énfasis2 11" xfId="11897" xr:uid="{00000000-0005-0000-0000-00001A000000}"/>
    <cellStyle name="20% - Énfasis2 12" xfId="11911" xr:uid="{00000000-0005-0000-0000-00001B000000}"/>
    <cellStyle name="20% - Énfasis2 13" xfId="11926" xr:uid="{00000000-0005-0000-0000-00001C000000}"/>
    <cellStyle name="20% - Énfasis2 14" xfId="11941" xr:uid="{00000000-0005-0000-0000-00001D000000}"/>
    <cellStyle name="20% - Énfasis2 15" xfId="11982" xr:uid="{00000000-0005-0000-0000-00001E000000}"/>
    <cellStyle name="20% - Énfasis2 16" xfId="11744" xr:uid="{00000000-0005-0000-0000-00001F000000}"/>
    <cellStyle name="20% - Énfasis2 2" xfId="638" xr:uid="{00000000-0005-0000-0000-000075020000}"/>
    <cellStyle name="20% - Énfasis2 2 2" xfId="12000" xr:uid="{00000000-0005-0000-0000-000021000000}"/>
    <cellStyle name="20% - Énfasis2 2 3" xfId="11763" xr:uid="{00000000-0005-0000-0000-000022000000}"/>
    <cellStyle name="20% - Énfasis2 2 4" xfId="11683" xr:uid="{00000000-0005-0000-0000-000020000000}"/>
    <cellStyle name="20% - Énfasis2 3" xfId="11700" xr:uid="{00000000-0005-0000-0000-000023000000}"/>
    <cellStyle name="20% - Énfasis2 3 2" xfId="12016" xr:uid="{00000000-0005-0000-0000-000024000000}"/>
    <cellStyle name="20% - Énfasis2 3 3" xfId="11780" xr:uid="{00000000-0005-0000-0000-000025000000}"/>
    <cellStyle name="20% - Énfasis2 4" xfId="11715" xr:uid="{00000000-0005-0000-0000-000026000000}"/>
    <cellStyle name="20% - Énfasis2 4 2" xfId="12032" xr:uid="{00000000-0005-0000-0000-000027000000}"/>
    <cellStyle name="20% - Énfasis2 4 3" xfId="11796" xr:uid="{00000000-0005-0000-0000-000028000000}"/>
    <cellStyle name="20% - Énfasis2 5" xfId="11731" xr:uid="{00000000-0005-0000-0000-000029000000}"/>
    <cellStyle name="20% - Énfasis2 5 2" xfId="12048" xr:uid="{00000000-0005-0000-0000-00002A000000}"/>
    <cellStyle name="20% - Énfasis2 5 3" xfId="11813" xr:uid="{00000000-0005-0000-0000-00002B000000}"/>
    <cellStyle name="20% - Énfasis2 6" xfId="11830" xr:uid="{00000000-0005-0000-0000-00002C000000}"/>
    <cellStyle name="20% - Énfasis2 7" xfId="11843" xr:uid="{00000000-0005-0000-0000-00002D000000}"/>
    <cellStyle name="20% - Énfasis2 8" xfId="11857" xr:uid="{00000000-0005-0000-0000-00002E000000}"/>
    <cellStyle name="20% - Énfasis2 9" xfId="11870" xr:uid="{00000000-0005-0000-0000-00002F000000}"/>
    <cellStyle name="20% - Énfasis3" xfId="472" builtinId="38" customBuiltin="1"/>
    <cellStyle name="20% - Énfasis3 10" xfId="11885" xr:uid="{00000000-0005-0000-0000-000031000000}"/>
    <cellStyle name="20% - Énfasis3 11" xfId="11899" xr:uid="{00000000-0005-0000-0000-000032000000}"/>
    <cellStyle name="20% - Énfasis3 12" xfId="11913" xr:uid="{00000000-0005-0000-0000-000033000000}"/>
    <cellStyle name="20% - Énfasis3 13" xfId="11928" xr:uid="{00000000-0005-0000-0000-000034000000}"/>
    <cellStyle name="20% - Énfasis3 14" xfId="11943" xr:uid="{00000000-0005-0000-0000-000035000000}"/>
    <cellStyle name="20% - Énfasis3 15" xfId="11983" xr:uid="{00000000-0005-0000-0000-000036000000}"/>
    <cellStyle name="20% - Énfasis3 16" xfId="11746" xr:uid="{00000000-0005-0000-0000-000037000000}"/>
    <cellStyle name="20% - Énfasis3 2" xfId="642" xr:uid="{00000000-0005-0000-0000-000076020000}"/>
    <cellStyle name="20% - Énfasis3 2 2" xfId="12002" xr:uid="{00000000-0005-0000-0000-000039000000}"/>
    <cellStyle name="20% - Énfasis3 2 3" xfId="11765" xr:uid="{00000000-0005-0000-0000-00003A000000}"/>
    <cellStyle name="20% - Énfasis3 2 4" xfId="11685" xr:uid="{00000000-0005-0000-0000-000038000000}"/>
    <cellStyle name="20% - Énfasis3 3" xfId="11702" xr:uid="{00000000-0005-0000-0000-00003B000000}"/>
    <cellStyle name="20% - Énfasis3 3 2" xfId="12018" xr:uid="{00000000-0005-0000-0000-00003C000000}"/>
    <cellStyle name="20% - Énfasis3 3 3" xfId="11782" xr:uid="{00000000-0005-0000-0000-00003D000000}"/>
    <cellStyle name="20% - Énfasis3 4" xfId="11717" xr:uid="{00000000-0005-0000-0000-00003E000000}"/>
    <cellStyle name="20% - Énfasis3 4 2" xfId="12034" xr:uid="{00000000-0005-0000-0000-00003F000000}"/>
    <cellStyle name="20% - Énfasis3 4 3" xfId="11798" xr:uid="{00000000-0005-0000-0000-000040000000}"/>
    <cellStyle name="20% - Énfasis3 5" xfId="11733" xr:uid="{00000000-0005-0000-0000-000041000000}"/>
    <cellStyle name="20% - Énfasis3 5 2" xfId="12050" xr:uid="{00000000-0005-0000-0000-000042000000}"/>
    <cellStyle name="20% - Énfasis3 5 3" xfId="11815" xr:uid="{00000000-0005-0000-0000-000043000000}"/>
    <cellStyle name="20% - Énfasis3 6" xfId="11832" xr:uid="{00000000-0005-0000-0000-000044000000}"/>
    <cellStyle name="20% - Énfasis3 7" xfId="11845" xr:uid="{00000000-0005-0000-0000-000045000000}"/>
    <cellStyle name="20% - Énfasis3 8" xfId="11859" xr:uid="{00000000-0005-0000-0000-000046000000}"/>
    <cellStyle name="20% - Énfasis3 9" xfId="11872" xr:uid="{00000000-0005-0000-0000-000047000000}"/>
    <cellStyle name="20% - Énfasis4" xfId="475" builtinId="42" customBuiltin="1"/>
    <cellStyle name="20% - Énfasis4 10" xfId="11887" xr:uid="{00000000-0005-0000-0000-000049000000}"/>
    <cellStyle name="20% - Énfasis4 11" xfId="11901" xr:uid="{00000000-0005-0000-0000-00004A000000}"/>
    <cellStyle name="20% - Énfasis4 12" xfId="11915" xr:uid="{00000000-0005-0000-0000-00004B000000}"/>
    <cellStyle name="20% - Énfasis4 13" xfId="11930" xr:uid="{00000000-0005-0000-0000-00004C000000}"/>
    <cellStyle name="20% - Énfasis4 14" xfId="11945" xr:uid="{00000000-0005-0000-0000-00004D000000}"/>
    <cellStyle name="20% - Énfasis4 15" xfId="11984" xr:uid="{00000000-0005-0000-0000-00004E000000}"/>
    <cellStyle name="20% - Énfasis4 16" xfId="11748" xr:uid="{00000000-0005-0000-0000-00004F000000}"/>
    <cellStyle name="20% - Énfasis4 2" xfId="646" xr:uid="{00000000-0005-0000-0000-000077020000}"/>
    <cellStyle name="20% - Énfasis4 2 2" xfId="12004" xr:uid="{00000000-0005-0000-0000-000051000000}"/>
    <cellStyle name="20% - Énfasis4 2 3" xfId="11767" xr:uid="{00000000-0005-0000-0000-000052000000}"/>
    <cellStyle name="20% - Énfasis4 2 4" xfId="11687" xr:uid="{00000000-0005-0000-0000-000050000000}"/>
    <cellStyle name="20% - Énfasis4 3" xfId="11704" xr:uid="{00000000-0005-0000-0000-000053000000}"/>
    <cellStyle name="20% - Énfasis4 3 2" xfId="12020" xr:uid="{00000000-0005-0000-0000-000054000000}"/>
    <cellStyle name="20% - Énfasis4 3 3" xfId="11784" xr:uid="{00000000-0005-0000-0000-000055000000}"/>
    <cellStyle name="20% - Énfasis4 4" xfId="11719" xr:uid="{00000000-0005-0000-0000-000056000000}"/>
    <cellStyle name="20% - Énfasis4 4 2" xfId="12036" xr:uid="{00000000-0005-0000-0000-000057000000}"/>
    <cellStyle name="20% - Énfasis4 4 3" xfId="11800" xr:uid="{00000000-0005-0000-0000-000058000000}"/>
    <cellStyle name="20% - Énfasis4 5" xfId="11735" xr:uid="{00000000-0005-0000-0000-000059000000}"/>
    <cellStyle name="20% - Énfasis4 5 2" xfId="12052" xr:uid="{00000000-0005-0000-0000-00005A000000}"/>
    <cellStyle name="20% - Énfasis4 5 3" xfId="11817" xr:uid="{00000000-0005-0000-0000-00005B000000}"/>
    <cellStyle name="20% - Énfasis4 6" xfId="11834" xr:uid="{00000000-0005-0000-0000-00005C000000}"/>
    <cellStyle name="20% - Énfasis4 7" xfId="11847" xr:uid="{00000000-0005-0000-0000-00005D000000}"/>
    <cellStyle name="20% - Énfasis4 8" xfId="11861" xr:uid="{00000000-0005-0000-0000-00005E000000}"/>
    <cellStyle name="20% - Énfasis4 9" xfId="11874" xr:uid="{00000000-0005-0000-0000-00005F000000}"/>
    <cellStyle name="20% - Énfasis5" xfId="478" builtinId="46" customBuiltin="1"/>
    <cellStyle name="20% - Énfasis5 10" xfId="11889" xr:uid="{00000000-0005-0000-0000-000061000000}"/>
    <cellStyle name="20% - Énfasis5 11" xfId="11903" xr:uid="{00000000-0005-0000-0000-000062000000}"/>
    <cellStyle name="20% - Énfasis5 12" xfId="11917" xr:uid="{00000000-0005-0000-0000-000063000000}"/>
    <cellStyle name="20% - Énfasis5 13" xfId="11932" xr:uid="{00000000-0005-0000-0000-000064000000}"/>
    <cellStyle name="20% - Énfasis5 14" xfId="11947" xr:uid="{00000000-0005-0000-0000-000065000000}"/>
    <cellStyle name="20% - Énfasis5 15" xfId="11985" xr:uid="{00000000-0005-0000-0000-000066000000}"/>
    <cellStyle name="20% - Énfasis5 16" xfId="11750" xr:uid="{00000000-0005-0000-0000-000067000000}"/>
    <cellStyle name="20% - Énfasis5 2" xfId="650" xr:uid="{00000000-0005-0000-0000-000078020000}"/>
    <cellStyle name="20% - Énfasis5 2 2" xfId="12006" xr:uid="{00000000-0005-0000-0000-000069000000}"/>
    <cellStyle name="20% - Énfasis5 2 3" xfId="11769" xr:uid="{00000000-0005-0000-0000-00006A000000}"/>
    <cellStyle name="20% - Énfasis5 2 4" xfId="11689" xr:uid="{00000000-0005-0000-0000-000068000000}"/>
    <cellStyle name="20% - Énfasis5 3" xfId="11706" xr:uid="{00000000-0005-0000-0000-00006B000000}"/>
    <cellStyle name="20% - Énfasis5 3 2" xfId="12022" xr:uid="{00000000-0005-0000-0000-00006C000000}"/>
    <cellStyle name="20% - Énfasis5 3 3" xfId="11786" xr:uid="{00000000-0005-0000-0000-00006D000000}"/>
    <cellStyle name="20% - Énfasis5 4" xfId="11721" xr:uid="{00000000-0005-0000-0000-00006E000000}"/>
    <cellStyle name="20% - Énfasis5 4 2" xfId="12038" xr:uid="{00000000-0005-0000-0000-00006F000000}"/>
    <cellStyle name="20% - Énfasis5 4 3" xfId="11802" xr:uid="{00000000-0005-0000-0000-000070000000}"/>
    <cellStyle name="20% - Énfasis5 5" xfId="11737" xr:uid="{00000000-0005-0000-0000-000071000000}"/>
    <cellStyle name="20% - Énfasis5 5 2" xfId="12054" xr:uid="{00000000-0005-0000-0000-000072000000}"/>
    <cellStyle name="20% - Énfasis5 5 3" xfId="11819" xr:uid="{00000000-0005-0000-0000-000073000000}"/>
    <cellStyle name="20% - Énfasis5 6" xfId="11836" xr:uid="{00000000-0005-0000-0000-000074000000}"/>
    <cellStyle name="20% - Énfasis5 7" xfId="11849" xr:uid="{00000000-0005-0000-0000-000075000000}"/>
    <cellStyle name="20% - Énfasis5 8" xfId="11863" xr:uid="{00000000-0005-0000-0000-000076000000}"/>
    <cellStyle name="20% - Énfasis5 9" xfId="11876" xr:uid="{00000000-0005-0000-0000-000077000000}"/>
    <cellStyle name="20% - Énfasis6" xfId="481" builtinId="50" customBuiltin="1"/>
    <cellStyle name="20% - Énfasis6 10" xfId="11891" xr:uid="{00000000-0005-0000-0000-000079000000}"/>
    <cellStyle name="20% - Énfasis6 11" xfId="11905" xr:uid="{00000000-0005-0000-0000-00007A000000}"/>
    <cellStyle name="20% - Énfasis6 12" xfId="11919" xr:uid="{00000000-0005-0000-0000-00007B000000}"/>
    <cellStyle name="20% - Énfasis6 13" xfId="11934" xr:uid="{00000000-0005-0000-0000-00007C000000}"/>
    <cellStyle name="20% - Énfasis6 14" xfId="11949" xr:uid="{00000000-0005-0000-0000-00007D000000}"/>
    <cellStyle name="20% - Énfasis6 15" xfId="11986" xr:uid="{00000000-0005-0000-0000-00007E000000}"/>
    <cellStyle name="20% - Énfasis6 16" xfId="11752" xr:uid="{00000000-0005-0000-0000-00007F000000}"/>
    <cellStyle name="20% - Énfasis6 2" xfId="654" xr:uid="{00000000-0005-0000-0000-000079020000}"/>
    <cellStyle name="20% - Énfasis6 2 2" xfId="12008" xr:uid="{00000000-0005-0000-0000-000081000000}"/>
    <cellStyle name="20% - Énfasis6 2 3" xfId="11771" xr:uid="{00000000-0005-0000-0000-000082000000}"/>
    <cellStyle name="20% - Énfasis6 2 4" xfId="11691" xr:uid="{00000000-0005-0000-0000-000080000000}"/>
    <cellStyle name="20% - Énfasis6 3" xfId="11708" xr:uid="{00000000-0005-0000-0000-000083000000}"/>
    <cellStyle name="20% - Énfasis6 3 2" xfId="12024" xr:uid="{00000000-0005-0000-0000-000084000000}"/>
    <cellStyle name="20% - Énfasis6 3 3" xfId="11788" xr:uid="{00000000-0005-0000-0000-000085000000}"/>
    <cellStyle name="20% - Énfasis6 4" xfId="11723" xr:uid="{00000000-0005-0000-0000-000086000000}"/>
    <cellStyle name="20% - Énfasis6 4 2" xfId="12040" xr:uid="{00000000-0005-0000-0000-000087000000}"/>
    <cellStyle name="20% - Énfasis6 4 3" xfId="11804" xr:uid="{00000000-0005-0000-0000-000088000000}"/>
    <cellStyle name="20% - Énfasis6 5" xfId="11739" xr:uid="{00000000-0005-0000-0000-000089000000}"/>
    <cellStyle name="20% - Énfasis6 5 2" xfId="12056" xr:uid="{00000000-0005-0000-0000-00008A000000}"/>
    <cellStyle name="20% - Énfasis6 5 3" xfId="11821" xr:uid="{00000000-0005-0000-0000-00008B000000}"/>
    <cellStyle name="20% - Énfasis6 6" xfId="11838" xr:uid="{00000000-0005-0000-0000-00008C000000}"/>
    <cellStyle name="20% - Énfasis6 7" xfId="11851" xr:uid="{00000000-0005-0000-0000-00008D000000}"/>
    <cellStyle name="20% - Énfasis6 8" xfId="11865" xr:uid="{00000000-0005-0000-0000-00008E000000}"/>
    <cellStyle name="20% - Énfasis6 9" xfId="11878" xr:uid="{00000000-0005-0000-0000-00008F000000}"/>
    <cellStyle name="40% - Accent1" xfId="11512" xr:uid="{00000000-0005-0000-0000-000006000000}"/>
    <cellStyle name="40% - Accent2" xfId="11513" xr:uid="{00000000-0005-0000-0000-000007000000}"/>
    <cellStyle name="40% - Accent3" xfId="11514" xr:uid="{00000000-0005-0000-0000-000008000000}"/>
    <cellStyle name="40% - Accent4" xfId="11515" xr:uid="{00000000-0005-0000-0000-000009000000}"/>
    <cellStyle name="40% - Accent5" xfId="11516" xr:uid="{00000000-0005-0000-0000-00000A000000}"/>
    <cellStyle name="40% - Accent6" xfId="11517" xr:uid="{00000000-0005-0000-0000-00000B000000}"/>
    <cellStyle name="40% - Énfasis1" xfId="467" builtinId="31" customBuiltin="1"/>
    <cellStyle name="40% - Énfasis1 10" xfId="11882" xr:uid="{00000000-0005-0000-0000-000091000000}"/>
    <cellStyle name="40% - Énfasis1 11" xfId="11896" xr:uid="{00000000-0005-0000-0000-000092000000}"/>
    <cellStyle name="40% - Énfasis1 12" xfId="11910" xr:uid="{00000000-0005-0000-0000-000093000000}"/>
    <cellStyle name="40% - Énfasis1 13" xfId="11925" xr:uid="{00000000-0005-0000-0000-000094000000}"/>
    <cellStyle name="40% - Énfasis1 14" xfId="11940" xr:uid="{00000000-0005-0000-0000-000095000000}"/>
    <cellStyle name="40% - Énfasis1 15" xfId="11987" xr:uid="{00000000-0005-0000-0000-000096000000}"/>
    <cellStyle name="40% - Énfasis1 16" xfId="11743" xr:uid="{00000000-0005-0000-0000-000097000000}"/>
    <cellStyle name="40% - Énfasis1 2" xfId="635" xr:uid="{00000000-0005-0000-0000-00007A020000}"/>
    <cellStyle name="40% - Énfasis1 2 2" xfId="11999" xr:uid="{00000000-0005-0000-0000-000099000000}"/>
    <cellStyle name="40% - Énfasis1 2 3" xfId="11762" xr:uid="{00000000-0005-0000-0000-00009A000000}"/>
    <cellStyle name="40% - Énfasis1 2 4" xfId="11682" xr:uid="{00000000-0005-0000-0000-000098000000}"/>
    <cellStyle name="40% - Énfasis1 3" xfId="11699" xr:uid="{00000000-0005-0000-0000-00009B000000}"/>
    <cellStyle name="40% - Énfasis1 3 2" xfId="12015" xr:uid="{00000000-0005-0000-0000-00009C000000}"/>
    <cellStyle name="40% - Énfasis1 3 3" xfId="11779" xr:uid="{00000000-0005-0000-0000-00009D000000}"/>
    <cellStyle name="40% - Énfasis1 4" xfId="11714" xr:uid="{00000000-0005-0000-0000-00009E000000}"/>
    <cellStyle name="40% - Énfasis1 4 2" xfId="12031" xr:uid="{00000000-0005-0000-0000-00009F000000}"/>
    <cellStyle name="40% - Énfasis1 4 3" xfId="11795" xr:uid="{00000000-0005-0000-0000-0000A0000000}"/>
    <cellStyle name="40% - Énfasis1 5" xfId="11730" xr:uid="{00000000-0005-0000-0000-0000A1000000}"/>
    <cellStyle name="40% - Énfasis1 5 2" xfId="12047" xr:uid="{00000000-0005-0000-0000-0000A2000000}"/>
    <cellStyle name="40% - Énfasis1 5 3" xfId="11812" xr:uid="{00000000-0005-0000-0000-0000A3000000}"/>
    <cellStyle name="40% - Énfasis1 6" xfId="11829" xr:uid="{00000000-0005-0000-0000-0000A4000000}"/>
    <cellStyle name="40% - Énfasis1 7" xfId="11842" xr:uid="{00000000-0005-0000-0000-0000A5000000}"/>
    <cellStyle name="40% - Énfasis1 8" xfId="11856" xr:uid="{00000000-0005-0000-0000-0000A6000000}"/>
    <cellStyle name="40% - Énfasis1 9" xfId="11869" xr:uid="{00000000-0005-0000-0000-0000A7000000}"/>
    <cellStyle name="40% - Énfasis2" xfId="470" builtinId="35" customBuiltin="1"/>
    <cellStyle name="40% - Énfasis2 10" xfId="11884" xr:uid="{00000000-0005-0000-0000-0000A9000000}"/>
    <cellStyle name="40% - Énfasis2 11" xfId="11898" xr:uid="{00000000-0005-0000-0000-0000AA000000}"/>
    <cellStyle name="40% - Énfasis2 12" xfId="11912" xr:uid="{00000000-0005-0000-0000-0000AB000000}"/>
    <cellStyle name="40% - Énfasis2 13" xfId="11927" xr:uid="{00000000-0005-0000-0000-0000AC000000}"/>
    <cellStyle name="40% - Énfasis2 14" xfId="11942" xr:uid="{00000000-0005-0000-0000-0000AD000000}"/>
    <cellStyle name="40% - Énfasis2 15" xfId="11988" xr:uid="{00000000-0005-0000-0000-0000AE000000}"/>
    <cellStyle name="40% - Énfasis2 16" xfId="11745" xr:uid="{00000000-0005-0000-0000-0000AF000000}"/>
    <cellStyle name="40% - Énfasis2 2" xfId="639" xr:uid="{00000000-0005-0000-0000-00007B020000}"/>
    <cellStyle name="40% - Énfasis2 2 2" xfId="12001" xr:uid="{00000000-0005-0000-0000-0000B1000000}"/>
    <cellStyle name="40% - Énfasis2 2 3" xfId="11764" xr:uid="{00000000-0005-0000-0000-0000B2000000}"/>
    <cellStyle name="40% - Énfasis2 2 4" xfId="11684" xr:uid="{00000000-0005-0000-0000-0000B0000000}"/>
    <cellStyle name="40% - Énfasis2 3" xfId="11701" xr:uid="{00000000-0005-0000-0000-0000B3000000}"/>
    <cellStyle name="40% - Énfasis2 3 2" xfId="12017" xr:uid="{00000000-0005-0000-0000-0000B4000000}"/>
    <cellStyle name="40% - Énfasis2 3 3" xfId="11781" xr:uid="{00000000-0005-0000-0000-0000B5000000}"/>
    <cellStyle name="40% - Énfasis2 4" xfId="11716" xr:uid="{00000000-0005-0000-0000-0000B6000000}"/>
    <cellStyle name="40% - Énfasis2 4 2" xfId="12033" xr:uid="{00000000-0005-0000-0000-0000B7000000}"/>
    <cellStyle name="40% - Énfasis2 4 3" xfId="11797" xr:uid="{00000000-0005-0000-0000-0000B8000000}"/>
    <cellStyle name="40% - Énfasis2 5" xfId="11732" xr:uid="{00000000-0005-0000-0000-0000B9000000}"/>
    <cellStyle name="40% - Énfasis2 5 2" xfId="12049" xr:uid="{00000000-0005-0000-0000-0000BA000000}"/>
    <cellStyle name="40% - Énfasis2 5 3" xfId="11814" xr:uid="{00000000-0005-0000-0000-0000BB000000}"/>
    <cellStyle name="40% - Énfasis2 6" xfId="11831" xr:uid="{00000000-0005-0000-0000-0000BC000000}"/>
    <cellStyle name="40% - Énfasis2 7" xfId="11844" xr:uid="{00000000-0005-0000-0000-0000BD000000}"/>
    <cellStyle name="40% - Énfasis2 8" xfId="11858" xr:uid="{00000000-0005-0000-0000-0000BE000000}"/>
    <cellStyle name="40% - Énfasis2 9" xfId="11871" xr:uid="{00000000-0005-0000-0000-0000BF000000}"/>
    <cellStyle name="40% - Énfasis3" xfId="473" builtinId="39" customBuiltin="1"/>
    <cellStyle name="40% - Énfasis3 10" xfId="11886" xr:uid="{00000000-0005-0000-0000-0000C1000000}"/>
    <cellStyle name="40% - Énfasis3 11" xfId="11900" xr:uid="{00000000-0005-0000-0000-0000C2000000}"/>
    <cellStyle name="40% - Énfasis3 12" xfId="11914" xr:uid="{00000000-0005-0000-0000-0000C3000000}"/>
    <cellStyle name="40% - Énfasis3 13" xfId="11929" xr:uid="{00000000-0005-0000-0000-0000C4000000}"/>
    <cellStyle name="40% - Énfasis3 14" xfId="11944" xr:uid="{00000000-0005-0000-0000-0000C5000000}"/>
    <cellStyle name="40% - Énfasis3 15" xfId="11989" xr:uid="{00000000-0005-0000-0000-0000C6000000}"/>
    <cellStyle name="40% - Énfasis3 16" xfId="11747" xr:uid="{00000000-0005-0000-0000-0000C7000000}"/>
    <cellStyle name="40% - Énfasis3 2" xfId="643" xr:uid="{00000000-0005-0000-0000-00007C020000}"/>
    <cellStyle name="40% - Énfasis3 2 2" xfId="12003" xr:uid="{00000000-0005-0000-0000-0000C9000000}"/>
    <cellStyle name="40% - Énfasis3 2 3" xfId="11766" xr:uid="{00000000-0005-0000-0000-0000CA000000}"/>
    <cellStyle name="40% - Énfasis3 2 4" xfId="11686" xr:uid="{00000000-0005-0000-0000-0000C8000000}"/>
    <cellStyle name="40% - Énfasis3 3" xfId="11703" xr:uid="{00000000-0005-0000-0000-0000CB000000}"/>
    <cellStyle name="40% - Énfasis3 3 2" xfId="12019" xr:uid="{00000000-0005-0000-0000-0000CC000000}"/>
    <cellStyle name="40% - Énfasis3 3 3" xfId="11783" xr:uid="{00000000-0005-0000-0000-0000CD000000}"/>
    <cellStyle name="40% - Énfasis3 4" xfId="11718" xr:uid="{00000000-0005-0000-0000-0000CE000000}"/>
    <cellStyle name="40% - Énfasis3 4 2" xfId="12035" xr:uid="{00000000-0005-0000-0000-0000CF000000}"/>
    <cellStyle name="40% - Énfasis3 4 3" xfId="11799" xr:uid="{00000000-0005-0000-0000-0000D0000000}"/>
    <cellStyle name="40% - Énfasis3 5" xfId="11734" xr:uid="{00000000-0005-0000-0000-0000D1000000}"/>
    <cellStyle name="40% - Énfasis3 5 2" xfId="12051" xr:uid="{00000000-0005-0000-0000-0000D2000000}"/>
    <cellStyle name="40% - Énfasis3 5 3" xfId="11816" xr:uid="{00000000-0005-0000-0000-0000D3000000}"/>
    <cellStyle name="40% - Énfasis3 6" xfId="11833" xr:uid="{00000000-0005-0000-0000-0000D4000000}"/>
    <cellStyle name="40% - Énfasis3 7" xfId="11846" xr:uid="{00000000-0005-0000-0000-0000D5000000}"/>
    <cellStyle name="40% - Énfasis3 8" xfId="11860" xr:uid="{00000000-0005-0000-0000-0000D6000000}"/>
    <cellStyle name="40% - Énfasis3 9" xfId="11873" xr:uid="{00000000-0005-0000-0000-0000D7000000}"/>
    <cellStyle name="40% - Énfasis4" xfId="476" builtinId="43" customBuiltin="1"/>
    <cellStyle name="40% - Énfasis4 10" xfId="11888" xr:uid="{00000000-0005-0000-0000-0000D9000000}"/>
    <cellStyle name="40% - Énfasis4 11" xfId="11902" xr:uid="{00000000-0005-0000-0000-0000DA000000}"/>
    <cellStyle name="40% - Énfasis4 12" xfId="11916" xr:uid="{00000000-0005-0000-0000-0000DB000000}"/>
    <cellStyle name="40% - Énfasis4 13" xfId="11931" xr:uid="{00000000-0005-0000-0000-0000DC000000}"/>
    <cellStyle name="40% - Énfasis4 14" xfId="11946" xr:uid="{00000000-0005-0000-0000-0000DD000000}"/>
    <cellStyle name="40% - Énfasis4 15" xfId="11990" xr:uid="{00000000-0005-0000-0000-0000DE000000}"/>
    <cellStyle name="40% - Énfasis4 16" xfId="11749" xr:uid="{00000000-0005-0000-0000-0000DF000000}"/>
    <cellStyle name="40% - Énfasis4 2" xfId="647" xr:uid="{00000000-0005-0000-0000-00007D020000}"/>
    <cellStyle name="40% - Énfasis4 2 2" xfId="12005" xr:uid="{00000000-0005-0000-0000-0000E1000000}"/>
    <cellStyle name="40% - Énfasis4 2 3" xfId="11768" xr:uid="{00000000-0005-0000-0000-0000E2000000}"/>
    <cellStyle name="40% - Énfasis4 2 4" xfId="11688" xr:uid="{00000000-0005-0000-0000-0000E0000000}"/>
    <cellStyle name="40% - Énfasis4 3" xfId="11705" xr:uid="{00000000-0005-0000-0000-0000E3000000}"/>
    <cellStyle name="40% - Énfasis4 3 2" xfId="12021" xr:uid="{00000000-0005-0000-0000-0000E4000000}"/>
    <cellStyle name="40% - Énfasis4 3 3" xfId="11785" xr:uid="{00000000-0005-0000-0000-0000E5000000}"/>
    <cellStyle name="40% - Énfasis4 4" xfId="11720" xr:uid="{00000000-0005-0000-0000-0000E6000000}"/>
    <cellStyle name="40% - Énfasis4 4 2" xfId="12037" xr:uid="{00000000-0005-0000-0000-0000E7000000}"/>
    <cellStyle name="40% - Énfasis4 4 3" xfId="11801" xr:uid="{00000000-0005-0000-0000-0000E8000000}"/>
    <cellStyle name="40% - Énfasis4 5" xfId="11736" xr:uid="{00000000-0005-0000-0000-0000E9000000}"/>
    <cellStyle name="40% - Énfasis4 5 2" xfId="12053" xr:uid="{00000000-0005-0000-0000-0000EA000000}"/>
    <cellStyle name="40% - Énfasis4 5 3" xfId="11818" xr:uid="{00000000-0005-0000-0000-0000EB000000}"/>
    <cellStyle name="40% - Énfasis4 6" xfId="11835" xr:uid="{00000000-0005-0000-0000-0000EC000000}"/>
    <cellStyle name="40% - Énfasis4 7" xfId="11848" xr:uid="{00000000-0005-0000-0000-0000ED000000}"/>
    <cellStyle name="40% - Énfasis4 8" xfId="11862" xr:uid="{00000000-0005-0000-0000-0000EE000000}"/>
    <cellStyle name="40% - Énfasis4 9" xfId="11875" xr:uid="{00000000-0005-0000-0000-0000EF000000}"/>
    <cellStyle name="40% - Énfasis5" xfId="479" builtinId="47" customBuiltin="1"/>
    <cellStyle name="40% - Énfasis5 10" xfId="11890" xr:uid="{00000000-0005-0000-0000-0000F1000000}"/>
    <cellStyle name="40% - Énfasis5 11" xfId="11904" xr:uid="{00000000-0005-0000-0000-0000F2000000}"/>
    <cellStyle name="40% - Énfasis5 12" xfId="11918" xr:uid="{00000000-0005-0000-0000-0000F3000000}"/>
    <cellStyle name="40% - Énfasis5 13" xfId="11933" xr:uid="{00000000-0005-0000-0000-0000F4000000}"/>
    <cellStyle name="40% - Énfasis5 14" xfId="11948" xr:uid="{00000000-0005-0000-0000-0000F5000000}"/>
    <cellStyle name="40% - Énfasis5 15" xfId="11991" xr:uid="{00000000-0005-0000-0000-0000F6000000}"/>
    <cellStyle name="40% - Énfasis5 16" xfId="11751" xr:uid="{00000000-0005-0000-0000-0000F7000000}"/>
    <cellStyle name="40% - Énfasis5 2" xfId="651" xr:uid="{00000000-0005-0000-0000-00007E020000}"/>
    <cellStyle name="40% - Énfasis5 2 2" xfId="12007" xr:uid="{00000000-0005-0000-0000-0000F9000000}"/>
    <cellStyle name="40% - Énfasis5 2 3" xfId="11770" xr:uid="{00000000-0005-0000-0000-0000FA000000}"/>
    <cellStyle name="40% - Énfasis5 2 4" xfId="11690" xr:uid="{00000000-0005-0000-0000-0000F8000000}"/>
    <cellStyle name="40% - Énfasis5 3" xfId="11707" xr:uid="{00000000-0005-0000-0000-0000FB000000}"/>
    <cellStyle name="40% - Énfasis5 3 2" xfId="12023" xr:uid="{00000000-0005-0000-0000-0000FC000000}"/>
    <cellStyle name="40% - Énfasis5 3 3" xfId="11787" xr:uid="{00000000-0005-0000-0000-0000FD000000}"/>
    <cellStyle name="40% - Énfasis5 4" xfId="11722" xr:uid="{00000000-0005-0000-0000-0000FE000000}"/>
    <cellStyle name="40% - Énfasis5 4 2" xfId="12039" xr:uid="{00000000-0005-0000-0000-0000FF000000}"/>
    <cellStyle name="40% - Énfasis5 4 3" xfId="11803" xr:uid="{00000000-0005-0000-0000-000000010000}"/>
    <cellStyle name="40% - Énfasis5 5" xfId="11738" xr:uid="{00000000-0005-0000-0000-000001010000}"/>
    <cellStyle name="40% - Énfasis5 5 2" xfId="12055" xr:uid="{00000000-0005-0000-0000-000002010000}"/>
    <cellStyle name="40% - Énfasis5 5 3" xfId="11820" xr:uid="{00000000-0005-0000-0000-000003010000}"/>
    <cellStyle name="40% - Énfasis5 6" xfId="11837" xr:uid="{00000000-0005-0000-0000-000004010000}"/>
    <cellStyle name="40% - Énfasis5 7" xfId="11850" xr:uid="{00000000-0005-0000-0000-000005010000}"/>
    <cellStyle name="40% - Énfasis5 8" xfId="11864" xr:uid="{00000000-0005-0000-0000-000006010000}"/>
    <cellStyle name="40% - Énfasis5 9" xfId="11877" xr:uid="{00000000-0005-0000-0000-000007010000}"/>
    <cellStyle name="40% - Énfasis6" xfId="482" builtinId="51" customBuiltin="1"/>
    <cellStyle name="40% - Énfasis6 10" xfId="11892" xr:uid="{00000000-0005-0000-0000-000009010000}"/>
    <cellStyle name="40% - Énfasis6 11" xfId="11906" xr:uid="{00000000-0005-0000-0000-00000A010000}"/>
    <cellStyle name="40% - Énfasis6 12" xfId="11920" xr:uid="{00000000-0005-0000-0000-00000B010000}"/>
    <cellStyle name="40% - Énfasis6 13" xfId="11935" xr:uid="{00000000-0005-0000-0000-00000C010000}"/>
    <cellStyle name="40% - Énfasis6 14" xfId="11950" xr:uid="{00000000-0005-0000-0000-00000D010000}"/>
    <cellStyle name="40% - Énfasis6 15" xfId="11992" xr:uid="{00000000-0005-0000-0000-00000E010000}"/>
    <cellStyle name="40% - Énfasis6 16" xfId="11753" xr:uid="{00000000-0005-0000-0000-00000F010000}"/>
    <cellStyle name="40% - Énfasis6 2" xfId="655" xr:uid="{00000000-0005-0000-0000-00007F020000}"/>
    <cellStyle name="40% - Énfasis6 2 2" xfId="12009" xr:uid="{00000000-0005-0000-0000-000011010000}"/>
    <cellStyle name="40% - Énfasis6 2 3" xfId="11772" xr:uid="{00000000-0005-0000-0000-000012010000}"/>
    <cellStyle name="40% - Énfasis6 2 4" xfId="11692" xr:uid="{00000000-0005-0000-0000-000010010000}"/>
    <cellStyle name="40% - Énfasis6 3" xfId="11709" xr:uid="{00000000-0005-0000-0000-000013010000}"/>
    <cellStyle name="40% - Énfasis6 3 2" xfId="12025" xr:uid="{00000000-0005-0000-0000-000014010000}"/>
    <cellStyle name="40% - Énfasis6 3 3" xfId="11789" xr:uid="{00000000-0005-0000-0000-000015010000}"/>
    <cellStyle name="40% - Énfasis6 4" xfId="11724" xr:uid="{00000000-0005-0000-0000-000016010000}"/>
    <cellStyle name="40% - Énfasis6 4 2" xfId="12041" xr:uid="{00000000-0005-0000-0000-000017010000}"/>
    <cellStyle name="40% - Énfasis6 4 3" xfId="11805" xr:uid="{00000000-0005-0000-0000-000018010000}"/>
    <cellStyle name="40% - Énfasis6 5" xfId="11740" xr:uid="{00000000-0005-0000-0000-000019010000}"/>
    <cellStyle name="40% - Énfasis6 5 2" xfId="12057" xr:uid="{00000000-0005-0000-0000-00001A010000}"/>
    <cellStyle name="40% - Énfasis6 5 3" xfId="11822" xr:uid="{00000000-0005-0000-0000-00001B010000}"/>
    <cellStyle name="40% - Énfasis6 6" xfId="11839" xr:uid="{00000000-0005-0000-0000-00001C010000}"/>
    <cellStyle name="40% - Énfasis6 7" xfId="11852" xr:uid="{00000000-0005-0000-0000-00001D010000}"/>
    <cellStyle name="40% - Énfasis6 8" xfId="11866" xr:uid="{00000000-0005-0000-0000-00001E010000}"/>
    <cellStyle name="40% - Énfasis6 9" xfId="11879" xr:uid="{00000000-0005-0000-0000-00001F010000}"/>
    <cellStyle name="60% - Accent1" xfId="11518" xr:uid="{00000000-0005-0000-0000-00000C000000}"/>
    <cellStyle name="60% - Accent2" xfId="11519" xr:uid="{00000000-0005-0000-0000-00000D000000}"/>
    <cellStyle name="60% - Accent3" xfId="11520" xr:uid="{00000000-0005-0000-0000-00000E000000}"/>
    <cellStyle name="60% - Accent4" xfId="11521" xr:uid="{00000000-0005-0000-0000-00000F000000}"/>
    <cellStyle name="60% - Accent5" xfId="11522" xr:uid="{00000000-0005-0000-0000-000010000000}"/>
    <cellStyle name="60% - Accent6" xfId="11523" xr:uid="{00000000-0005-0000-0000-000011000000}"/>
    <cellStyle name="60% - Énfasis1 2" xfId="636" xr:uid="{00000000-0005-0000-0000-000080020000}"/>
    <cellStyle name="60% - Énfasis1 3" xfId="750" xr:uid="{00000000-0005-0000-0000-000005030000}"/>
    <cellStyle name="60% - Énfasis2 2" xfId="640" xr:uid="{00000000-0005-0000-0000-000081020000}"/>
    <cellStyle name="60% - Énfasis2 3" xfId="741" xr:uid="{00000000-0005-0000-0000-000006030000}"/>
    <cellStyle name="60% - Énfasis3 2" xfId="644" xr:uid="{00000000-0005-0000-0000-000082020000}"/>
    <cellStyle name="60% - Énfasis3 3" xfId="738" xr:uid="{00000000-0005-0000-0000-000007030000}"/>
    <cellStyle name="60% - Énfasis4 2" xfId="648" xr:uid="{00000000-0005-0000-0000-000083020000}"/>
    <cellStyle name="60% - Énfasis4 3" xfId="737" xr:uid="{00000000-0005-0000-0000-000008030000}"/>
    <cellStyle name="60% - Énfasis5 2" xfId="652" xr:uid="{00000000-0005-0000-0000-000084020000}"/>
    <cellStyle name="60% - Énfasis5 3" xfId="736" xr:uid="{00000000-0005-0000-0000-000009030000}"/>
    <cellStyle name="60% - Énfasis6 2" xfId="656" xr:uid="{00000000-0005-0000-0000-000085020000}"/>
    <cellStyle name="60% - Énfasis6 3" xfId="732" xr:uid="{00000000-0005-0000-0000-00000A030000}"/>
    <cellStyle name="Accent1" xfId="11524" xr:uid="{00000000-0005-0000-0000-000012000000}"/>
    <cellStyle name="Accent2" xfId="11525" xr:uid="{00000000-0005-0000-0000-000013000000}"/>
    <cellStyle name="Accent3" xfId="11526" xr:uid="{00000000-0005-0000-0000-000014000000}"/>
    <cellStyle name="Accent4" xfId="11527" xr:uid="{00000000-0005-0000-0000-000015000000}"/>
    <cellStyle name="Accent5" xfId="11528" xr:uid="{00000000-0005-0000-0000-000016000000}"/>
    <cellStyle name="Accent6" xfId="11529" xr:uid="{00000000-0005-0000-0000-000017000000}"/>
    <cellStyle name="Bad" xfId="11530" xr:uid="{00000000-0005-0000-0000-000018000000}"/>
    <cellStyle name="Buena" xfId="11545" xr:uid="{00000000-0005-0000-0000-000019000000}"/>
    <cellStyle name="Buena 2" xfId="11531" xr:uid="{00000000-0005-0000-0000-00001A000000}"/>
    <cellStyle name="Bueno" xfId="454" builtinId="26" customBuiltin="1"/>
    <cellStyle name="Bueno 2" xfId="487" xr:uid="{00000000-0005-0000-0000-000086020000}"/>
    <cellStyle name="Calculation" xfId="11532" xr:uid="{00000000-0005-0000-0000-00001B000000}"/>
    <cellStyle name="Calculation 10" xfId="26338" xr:uid="{D620F39A-0E60-418B-B552-BFDF279D88E9}"/>
    <cellStyle name="Calculation 11" xfId="26070" xr:uid="{AE962533-75FD-4DCA-8A41-7AE63FD9E187}"/>
    <cellStyle name="Calculation 12" xfId="25936" xr:uid="{B18F3511-FDAC-49D2-9E71-5A9C9F01B039}"/>
    <cellStyle name="Calculation 13" xfId="26394" xr:uid="{349AA8C5-06CC-4A04-B678-8F96B1FD6150}"/>
    <cellStyle name="Calculation 14" xfId="26133" xr:uid="{3A963D4A-5920-47CF-9665-ACA0E9FF7244}"/>
    <cellStyle name="Calculation 15" xfId="25730" xr:uid="{2B7D06E2-87D8-4B67-853C-A3FD8CCE575C}"/>
    <cellStyle name="Calculation 16" xfId="26578" xr:uid="{227CB198-CC35-4D52-8552-3F89393078DE}"/>
    <cellStyle name="Calculation 17" xfId="25845" xr:uid="{5A40D495-D547-47D9-8C84-FCE3FC40F384}"/>
    <cellStyle name="Calculation 18" xfId="26088" xr:uid="{9558EA02-D913-45C1-B2AF-8177D5E46B4E}"/>
    <cellStyle name="Calculation 19" xfId="26355" xr:uid="{A305A2AA-51CF-49F7-B280-77929808A17A}"/>
    <cellStyle name="Calculation 2" xfId="12649" xr:uid="{E3FA5227-3846-430F-B173-58A9F2E5188E}"/>
    <cellStyle name="Calculation 2 2" xfId="24483" xr:uid="{7BE6F94F-E3D2-465D-8537-298846DC862E}"/>
    <cellStyle name="Calculation 2 2 2" xfId="51937" xr:uid="{CAB71B0B-47B7-4FC7-A429-19AE28D7388F}"/>
    <cellStyle name="Calculation 2 3" xfId="24679" xr:uid="{59E04065-758B-4BA2-AAC5-B6F85F462D6B}"/>
    <cellStyle name="Calculation 2 3 2" xfId="52133" xr:uid="{A4B8F9A0-86EF-44D4-B039-FE461F9AA69B}"/>
    <cellStyle name="Calculation 2 4" xfId="24662" xr:uid="{EB145D90-71C4-4FE0-84A6-DEC3CF400CE6}"/>
    <cellStyle name="Calculation 2 4 2" xfId="52116" xr:uid="{2DBDE06E-CC84-4D2E-8E9D-3D12F2D601A4}"/>
    <cellStyle name="Calculation 2 5" xfId="40129" xr:uid="{CF99961C-CA99-42A2-B3E6-2B240EFDEBD9}"/>
    <cellStyle name="Calculation 20" xfId="26008" xr:uid="{6FC4FC36-2BBE-4332-8B12-1BD263C86EF3}"/>
    <cellStyle name="Calculation 21" xfId="26423" xr:uid="{BC5AE7AA-C152-4CC6-B2B7-FB99B310BB0F}"/>
    <cellStyle name="Calculation 22" xfId="26439" xr:uid="{049F949D-49D0-4CAD-8E02-4EA67C6C5511}"/>
    <cellStyle name="Calculation 23" xfId="25758" xr:uid="{394EE435-B9E0-45CC-8CCA-10C2515771FE}"/>
    <cellStyle name="Calculation 24" xfId="25819" xr:uid="{C82328B7-7617-4F85-BABC-7B3523E63999}"/>
    <cellStyle name="Calculation 25" xfId="25992" xr:uid="{90EED28E-B963-42F8-B4A7-06113B82CF82}"/>
    <cellStyle name="Calculation 26" xfId="25998" xr:uid="{D05CE635-EE3E-44CC-BE4A-9F1B0CC48AC3}"/>
    <cellStyle name="Calculation 27" xfId="25337" xr:uid="{D96F3290-22B0-43D1-8B96-83FED1879622}"/>
    <cellStyle name="Calculation 28" xfId="26426" xr:uid="{50FED34E-7FEE-4B76-811D-2F4D4C3CC65E}"/>
    <cellStyle name="Calculation 29" xfId="26077" xr:uid="{93F0A806-CF44-4C2C-BB4D-4BB70C35E69E}"/>
    <cellStyle name="Calculation 3" xfId="12676" xr:uid="{E02F3815-D5F1-41E9-959B-C31583FDE67E}"/>
    <cellStyle name="Calculation 3 2" xfId="24510" xr:uid="{64EA87AB-4400-443D-947C-BEE132A9C473}"/>
    <cellStyle name="Calculation 3 2 2" xfId="51964" xr:uid="{7C3AE14A-4A23-4721-B843-49026C080EEF}"/>
    <cellStyle name="Calculation 3 3" xfId="24699" xr:uid="{3B813CBA-0ECC-43F0-983C-B3F8C7FD0EDD}"/>
    <cellStyle name="Calculation 3 3 2" xfId="52153" xr:uid="{955F9032-9A2D-43C5-97B2-0893E7452F6B}"/>
    <cellStyle name="Calculation 3 4" xfId="24675" xr:uid="{5BEB63ED-D61B-4804-998D-FF4EC804DD1D}"/>
    <cellStyle name="Calculation 3 4 2" xfId="52129" xr:uid="{30E951B5-C645-43F1-92C8-AABB98A553EB}"/>
    <cellStyle name="Calculation 3 5" xfId="40156" xr:uid="{39DA1F6E-A032-4C20-A196-94A1D7C4FCB9}"/>
    <cellStyle name="Calculation 30" xfId="25696" xr:uid="{E23D509B-A3CD-425E-81A4-2DD48D1A8FBE}"/>
    <cellStyle name="Calculation 31" xfId="26616" xr:uid="{B65BC406-ED1E-4E74-A22E-D6C62A2E4073}"/>
    <cellStyle name="Calculation 32" xfId="25856" xr:uid="{367CB50D-1FF3-4E74-BD7A-44BCFCB4F1C7}"/>
    <cellStyle name="Calculation 33" xfId="26429" xr:uid="{FA3B4006-8234-45FD-978B-1B5D43D38777}"/>
    <cellStyle name="Calculation 34" xfId="25778" xr:uid="{6DE00067-6B74-48C9-95E5-2BCEB000B2CE}"/>
    <cellStyle name="Calculation 35" xfId="26661" xr:uid="{C0D27E8B-E653-4164-8BAC-A3CCA4608AD4}"/>
    <cellStyle name="Calculation 36" xfId="26446" xr:uid="{C077C0BC-4749-4A2E-BD15-D5E9313F1615}"/>
    <cellStyle name="Calculation 37" xfId="25930" xr:uid="{C9581B5D-56AC-4072-9BAE-4CD4ECF15C7A}"/>
    <cellStyle name="Calculation 38" xfId="26570" xr:uid="{39FE6842-BB25-49B2-9C80-382E7AC2189C}"/>
    <cellStyle name="Calculation 39" xfId="26089" xr:uid="{1083F940-C26C-4AC5-AE1C-B08B10D4BFC1}"/>
    <cellStyle name="Calculation 4" xfId="23970" xr:uid="{12A66742-287E-4063-AFB1-05635AE95052}"/>
    <cellStyle name="Calculation 4 2" xfId="51424" xr:uid="{E36CDFEE-1FFC-4DF6-AC19-4CEA176E8FD4}"/>
    <cellStyle name="Calculation 40" xfId="26614" xr:uid="{A8921998-8E19-4C2D-8F67-B688DA42FB4E}"/>
    <cellStyle name="Calculation 41" xfId="26136" xr:uid="{6A21705B-7AEF-48BE-9B07-E49403A153C6}"/>
    <cellStyle name="Calculation 42" xfId="26125" xr:uid="{962B3E72-C870-4EA3-AD90-6574AC7D6F49}"/>
    <cellStyle name="Calculation 43" xfId="26019" xr:uid="{DFFA5588-ED99-4778-8267-863DA5C12AF9}"/>
    <cellStyle name="Calculation 44" xfId="26601" xr:uid="{22BAC824-2466-43A5-B906-4557E6D023DC}"/>
    <cellStyle name="Calculation 45" xfId="26333" xr:uid="{4510A3D8-7FF5-459A-86EA-88AD1B51DA6A}"/>
    <cellStyle name="Calculation 46" xfId="26547" xr:uid="{0CFDDA61-3E0B-4B7D-83E8-518C608EF0F2}"/>
    <cellStyle name="Calculation 47" xfId="26126" xr:uid="{49D78792-B315-4F67-95FC-5BE1FF02F36E}"/>
    <cellStyle name="Calculation 48" xfId="26659" xr:uid="{EC53F9BE-D0E5-42E5-B57C-8B447F405897}"/>
    <cellStyle name="Calculation 49" xfId="26179" xr:uid="{D42AECC1-2426-4A84-B0A5-5EBCB6CB7CE8}"/>
    <cellStyle name="Calculation 5" xfId="24631" xr:uid="{4D04014E-84E2-462D-8880-CE3A837827D3}"/>
    <cellStyle name="Calculation 5 2" xfId="52085" xr:uid="{6BA7E582-FE7B-4284-9745-FB8BC32FE495}"/>
    <cellStyle name="Calculation 50" xfId="26763" xr:uid="{8D5B4095-AEE2-419B-ADEA-7D4A5E9FED20}"/>
    <cellStyle name="Calculation 51" xfId="25853" xr:uid="{46A2062B-5949-427A-9F32-BABD7329F7BB}"/>
    <cellStyle name="Calculation 52" xfId="26740" xr:uid="{920FF0B6-E1A7-474A-B0D6-CAAACE269AA8}"/>
    <cellStyle name="Calculation 53" xfId="26002" xr:uid="{0EE68D76-D050-4930-862B-85FF5D4CE952}"/>
    <cellStyle name="Calculation 54" xfId="26767" xr:uid="{633FEFAE-EC48-4429-A2A7-BC31F5D527BA}"/>
    <cellStyle name="Calculation 55" xfId="26178" xr:uid="{E1ED7AC0-6212-4313-9900-5152AE8F6DCC}"/>
    <cellStyle name="Calculation 56" xfId="25750" xr:uid="{E55BCC2D-7477-4948-B07D-24615DE11BA5}"/>
    <cellStyle name="Calculation 57" xfId="25941" xr:uid="{CA5B91EB-B13D-4560-AC35-DC33FA8B3615}"/>
    <cellStyle name="Calculation 58" xfId="26688" xr:uid="{8F515EBB-A123-4143-9A7D-FA9F84B247E7}"/>
    <cellStyle name="Calculation 59" xfId="27460" xr:uid="{0570A3D6-4F87-4D14-836D-F939F132F2EE}"/>
    <cellStyle name="Calculation 6" xfId="24627" xr:uid="{8FE24C35-5819-41BE-964D-B08F92881810}"/>
    <cellStyle name="Calculation 6 2" xfId="52081" xr:uid="{72BCD38A-2176-4458-8C38-1A1D5499A1DC}"/>
    <cellStyle name="Calculation 60" xfId="27366" xr:uid="{EF47198C-41FA-436F-8C2E-DC30AAB94134}"/>
    <cellStyle name="Calculation 61" xfId="26813" xr:uid="{7966922F-B394-43D5-ADEF-DD0E9461B5E5}"/>
    <cellStyle name="Calculation 62" xfId="27465" xr:uid="{DC9CD879-E36A-4FE6-AEE8-987860066805}"/>
    <cellStyle name="Calculation 63" xfId="27718" xr:uid="{9C0C0E78-DF66-4979-94D0-5A4F99DD6EAA}"/>
    <cellStyle name="Calculation 64" xfId="27678" xr:uid="{506A3752-132E-45F1-9EDA-8C95ABB18770}"/>
    <cellStyle name="Calculation 65" xfId="27435" xr:uid="{93F5A83D-A299-4D39-8C7F-8F19D88B7D96}"/>
    <cellStyle name="Calculation 66" xfId="27176" xr:uid="{D68E1751-09C1-4058-A736-A26C699356C2}"/>
    <cellStyle name="Calculation 67" xfId="27655" xr:uid="{B6114A7C-6067-4006-AD96-8C1D9A69BE3A}"/>
    <cellStyle name="Calculation 68" xfId="27609" xr:uid="{40EB0D09-C061-413B-BFA6-07B2FCD1FD20}"/>
    <cellStyle name="Calculation 69" xfId="27421" xr:uid="{E48B66F2-D945-4654-ACAA-1ED35DD607B2}"/>
    <cellStyle name="Calculation 7" xfId="25188" xr:uid="{F8094A30-C704-4869-A0BB-26CEA0CEA9A9}"/>
    <cellStyle name="Calculation 7 2" xfId="52642" xr:uid="{CFC058E0-7F5E-4BF8-A89C-FB5EB3C6B0D4}"/>
    <cellStyle name="Calculation 70" xfId="27668" xr:uid="{DF648F7C-E02C-4F35-9874-5EC5976F8BC3}"/>
    <cellStyle name="Calculation 71" xfId="27349" xr:uid="{7C794479-7570-4114-AB27-67AFC9519AA0}"/>
    <cellStyle name="Calculation 72" xfId="27702" xr:uid="{C2CC5428-04C3-4725-8F95-9C6D1CD639CD}"/>
    <cellStyle name="Calculation 73" xfId="27494" xr:uid="{A2687231-D241-4DB3-8434-59CA6DFF7B50}"/>
    <cellStyle name="Calculation 74" xfId="27448" xr:uid="{CA5D7134-4BE5-4625-A120-E03EF1E37440}"/>
    <cellStyle name="Calculation 75" xfId="27715" xr:uid="{B5958B91-04E4-45DA-BE87-4D6F041E24AF}"/>
    <cellStyle name="Calculation 76" xfId="27739" xr:uid="{F3C0AAD1-B2F5-4E4E-BBC3-6C7AA20F2DB1}"/>
    <cellStyle name="Calculation 77" xfId="27732" xr:uid="{5D04B991-68CD-4B44-8B30-DB4C6B88622A}"/>
    <cellStyle name="Calculation 78" xfId="27177" xr:uid="{7D72AEC6-DD34-4A9A-B183-8DA769F3E309}"/>
    <cellStyle name="Calculation 79" xfId="27721" xr:uid="{26552193-5F65-41CF-A884-93FCE5741763}"/>
    <cellStyle name="Calculation 8" xfId="25927" xr:uid="{514189CD-F635-4FD8-8CB8-573B5ADE1425}"/>
    <cellStyle name="Calculation 80" xfId="27720" xr:uid="{7DCE2629-D399-4271-B73F-71E0FE9A6767}"/>
    <cellStyle name="Calculation 81" xfId="27260" xr:uid="{AAC49740-5A23-4BFE-895E-B8261B5A9DF1}"/>
    <cellStyle name="Calculation 82" xfId="28318" xr:uid="{57FBB381-B879-4AE2-A0F5-20E6E3D023C7}"/>
    <cellStyle name="Calculation 83" xfId="28324" xr:uid="{B4E61BF4-057F-47A3-8888-05B8E28550B8}"/>
    <cellStyle name="Calculation 84" xfId="28280" xr:uid="{BAB5C0ED-2E38-4910-ABB3-255E7AD4325D}"/>
    <cellStyle name="Calculation 85" xfId="28281" xr:uid="{410928CF-5F1C-4A78-82EF-02ED4983D59D}"/>
    <cellStyle name="Calculation 86" xfId="28453" xr:uid="{40A917A4-58D1-4719-A7FC-D26320BEB13E}"/>
    <cellStyle name="Calculation 87" xfId="28330" xr:uid="{7D0452BC-7F53-4EAD-BA26-42690D915FA5}"/>
    <cellStyle name="Calculation 88" xfId="28434" xr:uid="{CAAC402B-E1E5-40FF-BC50-6B4C69A9268B}"/>
    <cellStyle name="Calculation 89" xfId="39618" xr:uid="{414E3FF4-989E-4E10-AB7D-76D896E2458F}"/>
    <cellStyle name="Calculation 9" xfId="26020" xr:uid="{3E80E03A-66D1-49E2-878A-AC17D322B0C8}"/>
    <cellStyle name="Cálculo" xfId="458" builtinId="22" customBuiltin="1"/>
    <cellStyle name="Cálculo 2" xfId="626" xr:uid="{00000000-0005-0000-0000-000087020000}"/>
    <cellStyle name="Celda de comprobación" xfId="460" builtinId="23" customBuiltin="1"/>
    <cellStyle name="Celda de comprobación 2" xfId="628" xr:uid="{00000000-0005-0000-0000-000088020000}"/>
    <cellStyle name="Celda de comprobación 2 2" xfId="11533" xr:uid="{00000000-0005-0000-0000-00001D000000}"/>
    <cellStyle name="Celda de comprobación 3" xfId="11535" xr:uid="{00000000-0005-0000-0000-00001C000000}"/>
    <cellStyle name="Celda vinculada" xfId="459" builtinId="24" customBuiltin="1"/>
    <cellStyle name="Celda vinculada 2" xfId="627" xr:uid="{00000000-0005-0000-0000-000089020000}"/>
    <cellStyle name="Celda vinculada 2 2" xfId="11534" xr:uid="{00000000-0005-0000-0000-00001F000000}"/>
    <cellStyle name="Celda vinculada 3" xfId="11555" xr:uid="{00000000-0005-0000-0000-00001E000000}"/>
    <cellStyle name="Check Cell 2" xfId="11536" xr:uid="{00000000-0005-0000-0000-000020000000}"/>
    <cellStyle name="Comma [0]" xfId="162" xr:uid="{00000000-0005-0000-0000-000000000000}"/>
    <cellStyle name="Comma [0] 2" xfId="622" xr:uid="{00000000-0005-0000-0000-000000000000}"/>
    <cellStyle name="Comma [0] 2 10" xfId="10941" xr:uid="{00000000-0005-0000-0000-000000000000}"/>
    <cellStyle name="Comma [0] 2 10 2" xfId="23407" xr:uid="{D9771510-00E9-42BF-9396-A7ACF1A1D10E}"/>
    <cellStyle name="Comma [0] 2 10 2 2" xfId="50861" xr:uid="{5FE02185-87FE-463C-9D89-1C586EAFAF20}"/>
    <cellStyle name="Comma [0] 2 10 3" xfId="39055" xr:uid="{3641A56F-2DEE-4A32-A37D-50A2AE9725A3}"/>
    <cellStyle name="Comma [0] 2 11" xfId="11421" xr:uid="{00000000-0005-0000-0000-000000000000}"/>
    <cellStyle name="Comma [0] 2 11 2" xfId="23886" xr:uid="{1433D647-F224-47C2-B9CA-2CFC0D236E82}"/>
    <cellStyle name="Comma [0] 2 11 2 2" xfId="51340" xr:uid="{F80EAA0A-D67A-421F-98EF-013010572A6A}"/>
    <cellStyle name="Comma [0] 2 11 3" xfId="39534" xr:uid="{71054B57-042D-4CC2-B0F8-4C199EB6203B}"/>
    <cellStyle name="Comma [0] 2 12" xfId="12564" xr:uid="{AE0F6DD1-5ECE-4F57-BCCD-C3660AF5329F}"/>
    <cellStyle name="Comma [0] 2 12 2" xfId="24398" xr:uid="{E0001B2F-F311-446A-8182-D1A394E8A580}"/>
    <cellStyle name="Comma [0] 2 12 2 2" xfId="51852" xr:uid="{B0140CBD-5503-4F07-B06C-0FE4CEDF9A4E}"/>
    <cellStyle name="Comma [0] 2 12 3" xfId="40044" xr:uid="{3330AB1B-6F62-4202-9C3E-DC17B902E5B3}"/>
    <cellStyle name="Comma [0] 2 13" xfId="13202" xr:uid="{2935ADB3-186C-4655-ACBB-83E001812BA2}"/>
    <cellStyle name="Comma [0] 2 13 2" xfId="40656" xr:uid="{EF5E2961-7F50-4DA5-B22A-85EF7AF66B2D}"/>
    <cellStyle name="Comma [0] 2 14" xfId="25104" xr:uid="{BB17E224-43B7-4F51-8347-D96CC68CE0AC}"/>
    <cellStyle name="Comma [0] 2 14 2" xfId="52558" xr:uid="{B0ADB125-1FC1-4F78-A35C-7521AE7BC529}"/>
    <cellStyle name="Comma [0] 2 15" xfId="25786" xr:uid="{2E53E9A4-19E2-4400-BD05-1C64CD093938}"/>
    <cellStyle name="Comma [0] 2 16" xfId="27218" xr:uid="{7686132A-B2A0-4FFF-934F-CE246EEF5097}"/>
    <cellStyle name="Comma [0] 2 17" xfId="28169" xr:uid="{8C31F91A-0EF3-4F9E-8192-D4952ED04D46}"/>
    <cellStyle name="Comma [0] 2 18" xfId="28851" xr:uid="{61AE6E2E-D2E1-4376-A64B-E415CAA232C4}"/>
    <cellStyle name="Comma [0] 2 2" xfId="1685" xr:uid="{00000000-0005-0000-0000-000000000000}"/>
    <cellStyle name="Comma [0] 2 2 2" xfId="3609" xr:uid="{00000000-0005-0000-0000-000000000000}"/>
    <cellStyle name="Comma [0] 2 2 2 2" xfId="16083" xr:uid="{23F2D223-7DDC-46BD-9783-2403AE5FFCA0}"/>
    <cellStyle name="Comma [0] 2 2 2 2 2" xfId="43537" xr:uid="{0441B54F-8417-4A8C-A414-5D8C5D06DCA3}"/>
    <cellStyle name="Comma [0] 2 2 2 3" xfId="31731" xr:uid="{D1DA8814-2971-4DBC-935F-E72D5E9D1FF9}"/>
    <cellStyle name="Comma [0] 2 2 3" xfId="5561" xr:uid="{00000000-0005-0000-0000-000000000000}"/>
    <cellStyle name="Comma [0] 2 2 3 2" xfId="18033" xr:uid="{5D91C7D8-7F11-42BF-807C-5CD4A46563C2}"/>
    <cellStyle name="Comma [0] 2 2 3 2 2" xfId="45487" xr:uid="{F6518365-7DEB-4362-9DB0-2D908CB28189}"/>
    <cellStyle name="Comma [0] 2 2 3 3" xfId="33681" xr:uid="{11069856-6F28-45BA-A7B3-270C7EE5DD0E}"/>
    <cellStyle name="Comma [0] 2 2 4" xfId="7491" xr:uid="{00000000-0005-0000-0000-000000000000}"/>
    <cellStyle name="Comma [0] 2 2 4 2" xfId="19962" xr:uid="{9260E369-E75B-4D60-BD95-C316854B1DFE}"/>
    <cellStyle name="Comma [0] 2 2 4 2 2" xfId="47416" xr:uid="{D1F96333-176B-4259-A07A-5502D2F25492}"/>
    <cellStyle name="Comma [0] 2 2 4 3" xfId="35610" xr:uid="{E9092014-8F9F-429B-A3DA-EC6809ECB053}"/>
    <cellStyle name="Comma [0] 2 2 5" xfId="9501" xr:uid="{00000000-0005-0000-0000-000000000000}"/>
    <cellStyle name="Comma [0] 2 2 5 2" xfId="21970" xr:uid="{BE7CC06B-E72D-49BB-B2F2-6C76E6F900F7}"/>
    <cellStyle name="Comma [0] 2 2 5 2 2" xfId="49424" xr:uid="{EC285314-1CAA-4C31-BFE5-73FEF6AD8EBC}"/>
    <cellStyle name="Comma [0] 2 2 5 3" xfId="37618" xr:uid="{CEF472E1-52C3-4DFB-9770-C5CB7942CF4C}"/>
    <cellStyle name="Comma [0] 2 2 6" xfId="12062" xr:uid="{00000000-0005-0000-0000-00002A010000}"/>
    <cellStyle name="Comma [0] 2 2 7" xfId="14162" xr:uid="{E2A2472C-D3DB-4710-9E44-455D253E067E}"/>
    <cellStyle name="Comma [0] 2 2 7 2" xfId="41616" xr:uid="{800D433C-9365-4CA6-9A16-28DE92EC290B}"/>
    <cellStyle name="Comma [0] 2 2 8" xfId="29810" xr:uid="{4790EC51-670A-4A71-88A7-0D42C20ED6F3}"/>
    <cellStyle name="Comma [0] 2 3" xfId="2165" xr:uid="{00000000-0005-0000-0000-000000000000}"/>
    <cellStyle name="Comma [0] 2 3 2" xfId="4089" xr:uid="{00000000-0005-0000-0000-000000000000}"/>
    <cellStyle name="Comma [0] 2 3 2 2" xfId="16563" xr:uid="{7BAB77DF-6E1A-406E-BDFB-96044ADB365D}"/>
    <cellStyle name="Comma [0] 2 3 2 2 2" xfId="44017" xr:uid="{E519A181-2DC3-43E6-81A5-E4B3C5CCE505}"/>
    <cellStyle name="Comma [0] 2 3 2 3" xfId="32211" xr:uid="{63CD7415-B073-451D-8FFE-FF889960C58A}"/>
    <cellStyle name="Comma [0] 2 3 3" xfId="6041" xr:uid="{00000000-0005-0000-0000-000000000000}"/>
    <cellStyle name="Comma [0] 2 3 3 2" xfId="18513" xr:uid="{8DAB54EB-94A7-4CB8-8176-605F8F29C47A}"/>
    <cellStyle name="Comma [0] 2 3 3 2 2" xfId="45967" xr:uid="{465EB7E3-7DF6-40A0-99D2-C7785C4DFD98}"/>
    <cellStyle name="Comma [0] 2 3 3 3" xfId="34161" xr:uid="{3548C278-ABB0-4C97-AD02-E2868A298D1D}"/>
    <cellStyle name="Comma [0] 2 3 4" xfId="7971" xr:uid="{00000000-0005-0000-0000-000000000000}"/>
    <cellStyle name="Comma [0] 2 3 4 2" xfId="20442" xr:uid="{674D1588-0CFF-4114-993A-14FCBAF12964}"/>
    <cellStyle name="Comma [0] 2 3 4 2 2" xfId="47896" xr:uid="{A9A06748-73CF-4AA7-9995-7A5534D028A7}"/>
    <cellStyle name="Comma [0] 2 3 4 3" xfId="36090" xr:uid="{BCCABD86-1360-4B07-A123-5651C783018B}"/>
    <cellStyle name="Comma [0] 2 3 5" xfId="9979" xr:uid="{00000000-0005-0000-0000-000000000000}"/>
    <cellStyle name="Comma [0] 2 3 5 2" xfId="22448" xr:uid="{69F7504F-1C75-43BA-85CD-515B5669B8EB}"/>
    <cellStyle name="Comma [0] 2 3 5 2 2" xfId="49902" xr:uid="{3E276C99-2A36-4832-B01E-1B3AEF6DE467}"/>
    <cellStyle name="Comma [0] 2 3 5 3" xfId="38096" xr:uid="{4637E571-E25C-406A-AFE4-06E58E9D3ECC}"/>
    <cellStyle name="Comma [0] 2 3 6" xfId="14642" xr:uid="{E83ED308-32D9-4F50-82C4-EB2F243AA17B}"/>
    <cellStyle name="Comma [0] 2 3 6 2" xfId="42096" xr:uid="{1EB0413F-EF15-4677-9487-76AC863B5137}"/>
    <cellStyle name="Comma [0] 2 3 7" xfId="30290" xr:uid="{ECA31191-15F6-464C-BF3D-41C2DEADA61C}"/>
    <cellStyle name="Comma [0] 2 4" xfId="2648" xr:uid="{00000000-0005-0000-0000-000000000000}"/>
    <cellStyle name="Comma [0] 2 4 2" xfId="4569" xr:uid="{00000000-0005-0000-0000-000000000000}"/>
    <cellStyle name="Comma [0] 2 4 2 2" xfId="17043" xr:uid="{E749BE86-1E27-467E-B717-69D5CC539070}"/>
    <cellStyle name="Comma [0] 2 4 2 2 2" xfId="44497" xr:uid="{6CBF278A-DA72-45BF-AB00-37BAB6B537B1}"/>
    <cellStyle name="Comma [0] 2 4 2 3" xfId="32691" xr:uid="{69D0604A-989E-4500-B7C8-2105D0501E0D}"/>
    <cellStyle name="Comma [0] 2 4 3" xfId="6525" xr:uid="{00000000-0005-0000-0000-000000000000}"/>
    <cellStyle name="Comma [0] 2 4 3 2" xfId="18997" xr:uid="{EA79D9CF-9903-40B5-9052-1B5B40475554}"/>
    <cellStyle name="Comma [0] 2 4 3 2 2" xfId="46451" xr:uid="{45C6D2A6-5A1B-424E-92A4-4E36C94FCD80}"/>
    <cellStyle name="Comma [0] 2 4 3 3" xfId="34645" xr:uid="{EA9D8D1B-22B5-4051-8C4C-6CC4D1984584}"/>
    <cellStyle name="Comma [0] 2 4 4" xfId="8451" xr:uid="{00000000-0005-0000-0000-000000000000}"/>
    <cellStyle name="Comma [0] 2 4 4 2" xfId="20922" xr:uid="{96C202A7-D07C-470D-BFDA-E485391E1FEC}"/>
    <cellStyle name="Comma [0] 2 4 4 2 2" xfId="48376" xr:uid="{F8F14C49-C91E-48AC-A43F-5AACB1689082}"/>
    <cellStyle name="Comma [0] 2 4 4 3" xfId="36570" xr:uid="{0CEC8A91-DCFE-4173-B2D8-E20050BBA1C7}"/>
    <cellStyle name="Comma [0] 2 4 5" xfId="10457" xr:uid="{00000000-0005-0000-0000-000000000000}"/>
    <cellStyle name="Comma [0] 2 4 5 2" xfId="22926" xr:uid="{BEE8117E-8EC1-459B-A910-FC8208ECD7D9}"/>
    <cellStyle name="Comma [0] 2 4 5 2 2" xfId="50380" xr:uid="{9AFAACFA-73F2-4DAE-9B68-FF13BBC03983}"/>
    <cellStyle name="Comma [0] 2 4 5 3" xfId="38574" xr:uid="{4898DEEE-E943-4B26-B51F-D53C443B78B0}"/>
    <cellStyle name="Comma [0] 2 4 6" xfId="15122" xr:uid="{29EDA9F7-8BCB-4D24-B34E-2C491ED3731B}"/>
    <cellStyle name="Comma [0] 2 4 6 2" xfId="42576" xr:uid="{E42A4894-8D0E-42A8-BDDB-6306BE6F2E13}"/>
    <cellStyle name="Comma [0] 2 4 7" xfId="30770" xr:uid="{141553C9-3959-46FE-8539-51E598949973}"/>
    <cellStyle name="Comma [0] 2 5" xfId="1206" xr:uid="{00000000-0005-0000-0000-000000000000}"/>
    <cellStyle name="Comma [0] 2 5 2" xfId="13683" xr:uid="{0ABA5DC7-AD5C-419B-8401-A937DCD26BB6}"/>
    <cellStyle name="Comma [0] 2 5 2 2" xfId="41137" xr:uid="{D790C702-D373-4C03-84AB-A4A720E41281}"/>
    <cellStyle name="Comma [0] 2 5 3" xfId="29331" xr:uid="{7AEE473A-AD3F-4EA9-BDC9-D7409CAD85F5}"/>
    <cellStyle name="Comma [0] 2 6" xfId="3130" xr:uid="{00000000-0005-0000-0000-000000000000}"/>
    <cellStyle name="Comma [0] 2 6 2" xfId="15604" xr:uid="{49380495-0FDC-41B7-9048-BB96472A12AC}"/>
    <cellStyle name="Comma [0] 2 6 2 2" xfId="43058" xr:uid="{D941FA2B-7BB7-4DE1-B9AC-90B1C6853902}"/>
    <cellStyle name="Comma [0] 2 6 3" xfId="31252" xr:uid="{B64E48C8-3BCF-44AC-89E4-54E177807628}"/>
    <cellStyle name="Comma [0] 2 7" xfId="5074" xr:uid="{00000000-0005-0000-0000-000000000000}"/>
    <cellStyle name="Comma [0] 2 7 2" xfId="17546" xr:uid="{FC26F7FF-C1BE-4305-9905-E262BBA7245D}"/>
    <cellStyle name="Comma [0] 2 7 2 2" xfId="45000" xr:uid="{CCFC0453-513F-46F0-B101-3A1ADF2A9571}"/>
    <cellStyle name="Comma [0] 2 7 3" xfId="33194" xr:uid="{2540F649-A0BD-4D45-AF87-A20FCC648C34}"/>
    <cellStyle name="Comma [0] 2 8" xfId="7011" xr:uid="{00000000-0005-0000-0000-000000000000}"/>
    <cellStyle name="Comma [0] 2 8 2" xfId="19482" xr:uid="{E6F20AB2-41FC-48F0-AACB-D162DA0EB1F3}"/>
    <cellStyle name="Comma [0] 2 8 2 2" xfId="46936" xr:uid="{BC30365F-99F9-42E6-A920-849E8D8ED99E}"/>
    <cellStyle name="Comma [0] 2 8 3" xfId="35130" xr:uid="{3851E895-493D-42EE-976A-D323118B6661}"/>
    <cellStyle name="Comma [0] 2 9" xfId="9028" xr:uid="{00000000-0005-0000-0000-000000000000}"/>
    <cellStyle name="Comma [0] 2 9 2" xfId="21497" xr:uid="{FE14DD3B-12DE-49E3-AA5D-4DAFDD5395E7}"/>
    <cellStyle name="Comma [0] 2 9 2 2" xfId="48951" xr:uid="{182362A5-2438-4C30-846E-CE914601DBD4}"/>
    <cellStyle name="Comma [0] 2 9 3" xfId="37145" xr:uid="{EFC868F4-AA6C-4E13-A8CD-A35C159579C5}"/>
    <cellStyle name="Comma 10" xfId="11537" xr:uid="{00000000-0005-0000-0000-000021000000}"/>
    <cellStyle name="Comma 10 10" xfId="39619" xr:uid="{287A80C3-057B-49A5-BB4F-3BAA83A5F17E}"/>
    <cellStyle name="Comma 10 2" xfId="11538" xr:uid="{00000000-0005-0000-0000-000022000000}"/>
    <cellStyle name="Comma 10 2 2" xfId="11604" xr:uid="{83FBFD5F-F68F-4974-9449-DF5E555F198F}"/>
    <cellStyle name="Comma 10 2 2 2" xfId="11640" xr:uid="{22A8379C-7002-4EF4-A949-EDA0DA723FC2}"/>
    <cellStyle name="Comma 10 2 2 3" xfId="11651" xr:uid="{BF873D63-05D9-4002-B09F-29B30236F2AB}"/>
    <cellStyle name="Comma 10 2 3" xfId="12651" xr:uid="{12B83899-D7CC-425A-AFBD-CC2ACDAE11C3}"/>
    <cellStyle name="Comma 10 2 3 2" xfId="24485" xr:uid="{4CA7A95D-07D3-45C4-805C-66FF26B6B60D}"/>
    <cellStyle name="Comma 10 2 3 2 2" xfId="51939" xr:uid="{863B1127-BE41-446F-A597-99AC098DF410}"/>
    <cellStyle name="Comma 10 2 3 3" xfId="40131" xr:uid="{1629ECCF-DC75-409B-B099-7821E2115827}"/>
    <cellStyle name="Comma 10 2 4" xfId="23972" xr:uid="{0A572A99-9A37-4ED5-A945-8685F1F8C9EE}"/>
    <cellStyle name="Comma 10 2 4 2" xfId="51426" xr:uid="{37F74B30-CEF3-4923-9886-A531176FFFF7}"/>
    <cellStyle name="Comma 10 2 5" xfId="25190" xr:uid="{9AE32A03-C45E-47E7-80F2-CCFB1B2D3350}"/>
    <cellStyle name="Comma 10 2 5 2" xfId="52644" xr:uid="{40DF7393-1EC3-4E06-BA70-9596F151A046}"/>
    <cellStyle name="Comma 10 2 6" xfId="25932" xr:uid="{0B7DBE38-8B0D-411D-A542-3AC68B1F9EC6}"/>
    <cellStyle name="Comma 10 2 7" xfId="27335" xr:uid="{87CC4722-3A5D-4047-AD07-B998F6B51405}"/>
    <cellStyle name="Comma 10 2 8" xfId="28263" xr:uid="{666D7AEA-8A25-4563-B42A-0F037720F96B}"/>
    <cellStyle name="Comma 10 2 9" xfId="39620" xr:uid="{04D4CEAE-0239-48B9-B67A-608751967BC1}"/>
    <cellStyle name="Comma 10 3" xfId="11603" xr:uid="{EAD1F3B0-9971-4B2D-AC40-ECD4CE2B8EF7}"/>
    <cellStyle name="Comma 10 3 2" xfId="11639" xr:uid="{174C0763-9240-4BB9-B9DA-6F0407658878}"/>
    <cellStyle name="Comma 10 3 3" xfId="11650" xr:uid="{C77B5C0F-2957-4996-B0A0-68F48A912997}"/>
    <cellStyle name="Comma 10 4" xfId="12650" xr:uid="{55330B2C-1672-408F-A02F-F61D7B7EDB9B}"/>
    <cellStyle name="Comma 10 4 2" xfId="24484" xr:uid="{DE81F36A-23A9-40D9-B79B-7D896430E413}"/>
    <cellStyle name="Comma 10 4 2 2" xfId="51938" xr:uid="{BF9DA760-4830-41FA-809D-1FA3977B8637}"/>
    <cellStyle name="Comma 10 4 3" xfId="40130" xr:uid="{2C1EF4DB-2E87-405D-8577-3098A4BB9C42}"/>
    <cellStyle name="Comma 10 5" xfId="23971" xr:uid="{66592CAB-AD89-474A-B939-A6DEDFF52D66}"/>
    <cellStyle name="Comma 10 5 2" xfId="51425" xr:uid="{BEF77D4E-7400-4115-B123-1648551905EA}"/>
    <cellStyle name="Comma 10 6" xfId="25189" xr:uid="{ED64D4C9-C904-4EFE-803B-7DB3831B9E0E}"/>
    <cellStyle name="Comma 10 6 2" xfId="52643" xr:uid="{DFADCF4D-EC24-4C76-B2FE-750D18A3AADF}"/>
    <cellStyle name="Comma 10 7" xfId="25931" xr:uid="{30A2BE3A-A647-4A7A-902A-AB999F71CD5A}"/>
    <cellStyle name="Comma 10 8" xfId="27334" xr:uid="{D18D76AF-4ACE-43D8-9FE8-1A1E0FCBBFDE}"/>
    <cellStyle name="Comma 10 9" xfId="28262" xr:uid="{1F986794-1472-4120-AD85-D59217185931}"/>
    <cellStyle name="Comma 13" xfId="666" xr:uid="{00000000-0005-0000-0000-000016000000}"/>
    <cellStyle name="Comma 13 10" xfId="9035" xr:uid="{00000000-0005-0000-0000-000016000000}"/>
    <cellStyle name="Comma 13 10 2" xfId="21504" xr:uid="{D30B3E0E-AA6E-4948-8F42-32A760E5A041}"/>
    <cellStyle name="Comma 13 10 2 2" xfId="48958" xr:uid="{83FDCDBE-67FD-4AF3-92DA-0494C638105B}"/>
    <cellStyle name="Comma 13 10 3" xfId="37152" xr:uid="{767727F3-8022-4B6C-8E73-4E2758EAAEED}"/>
    <cellStyle name="Comma 13 11" xfId="10948" xr:uid="{00000000-0005-0000-0000-000016000000}"/>
    <cellStyle name="Comma 13 11 2" xfId="23414" xr:uid="{5977B7B7-CAC5-4CAB-8E85-196ECADC582D}"/>
    <cellStyle name="Comma 13 11 2 2" xfId="50868" xr:uid="{C8B019C8-B3E6-4CCF-A9FC-BDC08B3A6B2E}"/>
    <cellStyle name="Comma 13 11 3" xfId="39062" xr:uid="{62F3B26B-5302-4B9F-83F5-E487A705F7FC}"/>
    <cellStyle name="Comma 13 12" xfId="11428" xr:uid="{00000000-0005-0000-0000-000016000000}"/>
    <cellStyle name="Comma 13 12 2" xfId="23893" xr:uid="{A6FE7394-CD35-4B27-A650-36AF861CA0D3}"/>
    <cellStyle name="Comma 13 12 2 2" xfId="51347" xr:uid="{B1A1EC16-029F-42EA-94C8-933142FA5EA3}"/>
    <cellStyle name="Comma 13 12 3" xfId="39541" xr:uid="{FE82EDC7-7FA2-40E7-B2D8-2832CB84EA71}"/>
    <cellStyle name="Comma 13 13" xfId="12572" xr:uid="{E05E7142-C46E-4838-9B19-CAFC3F5DC275}"/>
    <cellStyle name="Comma 13 13 2" xfId="24406" xr:uid="{342652CD-8381-4485-A4D0-97E53C3DCEA4}"/>
    <cellStyle name="Comma 13 13 2 2" xfId="51860" xr:uid="{C51177CB-88A8-44C8-B510-58205A8FB56C}"/>
    <cellStyle name="Comma 13 13 3" xfId="40052" xr:uid="{32854A30-BE1C-4860-8C19-61740F3ACBC4}"/>
    <cellStyle name="Comma 13 14" xfId="13209" xr:uid="{C047BCAE-46E4-439E-82A2-2CF19CF727C1}"/>
    <cellStyle name="Comma 13 14 2" xfId="40663" xr:uid="{D964D58C-B48D-469F-A329-AA80E77D5723}"/>
    <cellStyle name="Comma 13 15" xfId="25111" xr:uid="{5A8FC6E4-AE32-4856-BCA0-8BFB4EE819C0}"/>
    <cellStyle name="Comma 13 15 2" xfId="52565" xr:uid="{E56F2FC7-2A81-4212-8E82-19C488FFAD53}"/>
    <cellStyle name="Comma 13 16" xfId="25806" xr:uid="{57E0C790-5245-47C0-97F5-7D9B26F334B6}"/>
    <cellStyle name="Comma 13 17" xfId="27236" xr:uid="{910ECE13-BFAA-4C6F-AEEF-CCC01167010D}"/>
    <cellStyle name="Comma 13 18" xfId="28179" xr:uid="{B42C0C2B-B010-4EB4-AD5C-8C5947AC1C0A}"/>
    <cellStyle name="Comma 13 19" xfId="28858" xr:uid="{09F8A6B6-11F3-4206-9AB3-4CC3E3720CA4}"/>
    <cellStyle name="Comma 13 2" xfId="685" xr:uid="{00000000-0005-0000-0000-000017000000}"/>
    <cellStyle name="Comma 13 2 10" xfId="10962" xr:uid="{00000000-0005-0000-0000-000017000000}"/>
    <cellStyle name="Comma 13 2 10 2" xfId="23428" xr:uid="{70650626-AAF5-4DE8-BFE8-26D8B75E0C3B}"/>
    <cellStyle name="Comma 13 2 10 2 2" xfId="50882" xr:uid="{AC020D22-49B3-405F-8F9C-37A7044157D7}"/>
    <cellStyle name="Comma 13 2 10 3" xfId="39076" xr:uid="{7F58EB26-CA1D-44FD-AB9B-51BFF0C94977}"/>
    <cellStyle name="Comma 13 2 11" xfId="11442" xr:uid="{00000000-0005-0000-0000-000017000000}"/>
    <cellStyle name="Comma 13 2 11 2" xfId="23907" xr:uid="{19D19EE2-56E8-48AA-9D79-4CF1E6DB1F50}"/>
    <cellStyle name="Comma 13 2 11 2 2" xfId="51361" xr:uid="{829FFBCA-E952-4E15-8DD9-C7499BC70FF9}"/>
    <cellStyle name="Comma 13 2 11 3" xfId="39555" xr:uid="{B7F387AB-D2CF-426C-A759-FDC7DBF01436}"/>
    <cellStyle name="Comma 13 2 12" xfId="12586" xr:uid="{155FBC1B-79D3-42D0-8C17-F36ADD67745D}"/>
    <cellStyle name="Comma 13 2 12 2" xfId="24420" xr:uid="{32BC0637-59D8-4021-A708-4D13B8FBBA6C}"/>
    <cellStyle name="Comma 13 2 12 2 2" xfId="51874" xr:uid="{19263EBB-7B7C-44E3-8320-E4B8033F9313}"/>
    <cellStyle name="Comma 13 2 12 3" xfId="40066" xr:uid="{D9AC5513-437D-4920-B8EE-FBEA5B4ED7D1}"/>
    <cellStyle name="Comma 13 2 13" xfId="13223" xr:uid="{BC0FC5B1-A957-4867-821C-DE98ACF638B7}"/>
    <cellStyle name="Comma 13 2 13 2" xfId="40677" xr:uid="{5371E2EB-BD4E-4191-9D15-05E973A07A65}"/>
    <cellStyle name="Comma 13 2 14" xfId="25125" xr:uid="{20767F0A-E5F6-456B-9BDE-E6196E33C936}"/>
    <cellStyle name="Comma 13 2 14 2" xfId="52579" xr:uid="{0049F644-8CC6-43C5-8708-741000152769}"/>
    <cellStyle name="Comma 13 2 15" xfId="25824" xr:uid="{6323D018-96C9-4744-B883-C74B9988CB7E}"/>
    <cellStyle name="Comma 13 2 16" xfId="27250" xr:uid="{DB312C85-D7CA-4871-84AA-A65EC34657A6}"/>
    <cellStyle name="Comma 13 2 17" xfId="28193" xr:uid="{527B19EA-E135-4D6C-BBD1-984EDB4F5006}"/>
    <cellStyle name="Comma 13 2 18" xfId="28872" xr:uid="{E6F4004B-E41C-4CE7-86B9-391303160856}"/>
    <cellStyle name="Comma 13 2 2" xfId="1706" xr:uid="{00000000-0005-0000-0000-000017000000}"/>
    <cellStyle name="Comma 13 2 2 2" xfId="3630" xr:uid="{00000000-0005-0000-0000-000017000000}"/>
    <cellStyle name="Comma 13 2 2 2 2" xfId="16104" xr:uid="{A6736A58-4E2D-415B-9FC0-3A235A2E3282}"/>
    <cellStyle name="Comma 13 2 2 2 2 2" xfId="43558" xr:uid="{3C84A1F5-CC73-4ABB-AA82-8ED4A91D5021}"/>
    <cellStyle name="Comma 13 2 2 2 3" xfId="31752" xr:uid="{0C17EF2A-B4BA-4EB1-8741-2CAB54FF6168}"/>
    <cellStyle name="Comma 13 2 2 3" xfId="5582" xr:uid="{00000000-0005-0000-0000-000017000000}"/>
    <cellStyle name="Comma 13 2 2 3 2" xfId="18054" xr:uid="{067D46DB-0619-475F-8783-97E3048918F2}"/>
    <cellStyle name="Comma 13 2 2 3 2 2" xfId="45508" xr:uid="{9B826E37-5835-46C3-B589-997E262BCDCA}"/>
    <cellStyle name="Comma 13 2 2 3 3" xfId="33702" xr:uid="{4FD97A8D-61AD-4142-92A1-A83F0897B6C0}"/>
    <cellStyle name="Comma 13 2 2 4" xfId="7512" xr:uid="{00000000-0005-0000-0000-000017000000}"/>
    <cellStyle name="Comma 13 2 2 4 2" xfId="19983" xr:uid="{3DD628BD-9E5D-44AF-83AD-65520585ED06}"/>
    <cellStyle name="Comma 13 2 2 4 2 2" xfId="47437" xr:uid="{DB86B41B-F187-4D4D-BB4E-F017A134A028}"/>
    <cellStyle name="Comma 13 2 2 4 3" xfId="35631" xr:uid="{E72AD3DB-5535-4262-9B99-E858E2B0624B}"/>
    <cellStyle name="Comma 13 2 2 5" xfId="9521" xr:uid="{00000000-0005-0000-0000-000017000000}"/>
    <cellStyle name="Comma 13 2 2 5 2" xfId="21990" xr:uid="{F0A71F5B-5C48-4292-8EE3-90B7E9E9D97F}"/>
    <cellStyle name="Comma 13 2 2 5 2 2" xfId="49444" xr:uid="{7900B969-D99E-410C-A404-73B403CAB17A}"/>
    <cellStyle name="Comma 13 2 2 5 3" xfId="37638" xr:uid="{F5A8A791-AC75-4490-A3C0-30CBE4DF979B}"/>
    <cellStyle name="Comma 13 2 2 6" xfId="14183" xr:uid="{AE55036F-B108-4497-91F1-AFFBE5193858}"/>
    <cellStyle name="Comma 13 2 2 6 2" xfId="41637" xr:uid="{7D8D73CD-D453-4778-8D0E-815AEC264C20}"/>
    <cellStyle name="Comma 13 2 2 7" xfId="29831" xr:uid="{E322D629-E439-49F8-BBC6-2BC3AACC1A78}"/>
    <cellStyle name="Comma 13 2 3" xfId="2186" xr:uid="{00000000-0005-0000-0000-000017000000}"/>
    <cellStyle name="Comma 13 2 3 2" xfId="4110" xr:uid="{00000000-0005-0000-0000-000017000000}"/>
    <cellStyle name="Comma 13 2 3 2 2" xfId="16584" xr:uid="{C28F3045-ADA6-4E6B-8F0A-2B862810D903}"/>
    <cellStyle name="Comma 13 2 3 2 2 2" xfId="44038" xr:uid="{059AE5D1-DB4A-4677-B850-B2A30251F8E0}"/>
    <cellStyle name="Comma 13 2 3 2 3" xfId="32232" xr:uid="{063780A1-3FEE-40CA-8D79-7A2730724C95}"/>
    <cellStyle name="Comma 13 2 3 3" xfId="6062" xr:uid="{00000000-0005-0000-0000-000017000000}"/>
    <cellStyle name="Comma 13 2 3 3 2" xfId="18534" xr:uid="{2E26E4C6-BB81-41B4-8317-B09CE9AFDA30}"/>
    <cellStyle name="Comma 13 2 3 3 2 2" xfId="45988" xr:uid="{0EFC705B-B13D-4911-98E7-29DC1A864AFC}"/>
    <cellStyle name="Comma 13 2 3 3 3" xfId="34182" xr:uid="{A3D70F2A-F189-42B7-B6A7-96201D99B212}"/>
    <cellStyle name="Comma 13 2 3 4" xfId="7992" xr:uid="{00000000-0005-0000-0000-000017000000}"/>
    <cellStyle name="Comma 13 2 3 4 2" xfId="20463" xr:uid="{C585D5C3-1E76-489F-BAF4-121BE5AE393C}"/>
    <cellStyle name="Comma 13 2 3 4 2 2" xfId="47917" xr:uid="{4ED1FFFE-FF69-493D-8F42-B7BA2AB440E6}"/>
    <cellStyle name="Comma 13 2 3 4 3" xfId="36111" xr:uid="{39881DC9-BF04-46F9-ACD0-BDA2064FE0AE}"/>
    <cellStyle name="Comma 13 2 3 5" xfId="9999" xr:uid="{00000000-0005-0000-0000-000017000000}"/>
    <cellStyle name="Comma 13 2 3 5 2" xfId="22468" xr:uid="{887665D1-AA68-4A76-89E9-B1B40FAB34E4}"/>
    <cellStyle name="Comma 13 2 3 5 2 2" xfId="49922" xr:uid="{B00CDD51-AD6B-493B-8ED9-AD73FD8947CB}"/>
    <cellStyle name="Comma 13 2 3 5 3" xfId="38116" xr:uid="{D76A383C-EDCD-44F2-9364-0241D1EA2867}"/>
    <cellStyle name="Comma 13 2 3 6" xfId="14663" xr:uid="{E1B16FAB-A750-4294-963F-CB628D8D757E}"/>
    <cellStyle name="Comma 13 2 3 6 2" xfId="42117" xr:uid="{9BD4C3E0-2108-4B58-927B-7441C8215259}"/>
    <cellStyle name="Comma 13 2 3 7" xfId="30311" xr:uid="{459D690C-19F5-445A-991A-93F5EB699D0A}"/>
    <cellStyle name="Comma 13 2 4" xfId="2669" xr:uid="{00000000-0005-0000-0000-000017000000}"/>
    <cellStyle name="Comma 13 2 4 2" xfId="4590" xr:uid="{00000000-0005-0000-0000-000017000000}"/>
    <cellStyle name="Comma 13 2 4 2 2" xfId="17064" xr:uid="{A47A78C0-1DBB-4EDD-881A-158414ACA22B}"/>
    <cellStyle name="Comma 13 2 4 2 2 2" xfId="44518" xr:uid="{2150BCC0-98C9-467A-B365-724D7BFDF4C2}"/>
    <cellStyle name="Comma 13 2 4 2 3" xfId="32712" xr:uid="{6D73A66B-E9F8-4C17-BAED-3147C96691D9}"/>
    <cellStyle name="Comma 13 2 4 3" xfId="6546" xr:uid="{00000000-0005-0000-0000-000017000000}"/>
    <cellStyle name="Comma 13 2 4 3 2" xfId="19018" xr:uid="{F0A8B462-F534-46C2-BC3A-E678F411DE95}"/>
    <cellStyle name="Comma 13 2 4 3 2 2" xfId="46472" xr:uid="{EAF481A3-6A09-40EA-9DC3-AF28490248AD}"/>
    <cellStyle name="Comma 13 2 4 3 3" xfId="34666" xr:uid="{1A5A2ABE-28F4-4006-8599-D47FDC51E305}"/>
    <cellStyle name="Comma 13 2 4 4" xfId="8472" xr:uid="{00000000-0005-0000-0000-000017000000}"/>
    <cellStyle name="Comma 13 2 4 4 2" xfId="20943" xr:uid="{419C1337-80B3-4EB6-91F0-CDE34196C214}"/>
    <cellStyle name="Comma 13 2 4 4 2 2" xfId="48397" xr:uid="{0C10468F-1063-47F3-AA3E-1E5BEBB2BCD8}"/>
    <cellStyle name="Comma 13 2 4 4 3" xfId="36591" xr:uid="{EFE20972-F7B5-40A8-B192-022E8DAC9E4E}"/>
    <cellStyle name="Comma 13 2 4 5" xfId="10477" xr:uid="{00000000-0005-0000-0000-000017000000}"/>
    <cellStyle name="Comma 13 2 4 5 2" xfId="22946" xr:uid="{76FC7495-79AC-4063-8845-DF93CC488BC8}"/>
    <cellStyle name="Comma 13 2 4 5 2 2" xfId="50400" xr:uid="{069050A2-0FD5-42AF-9CF3-6567CA9DD26C}"/>
    <cellStyle name="Comma 13 2 4 5 3" xfId="38594" xr:uid="{4D7220E1-D6D1-42C2-B878-66DC3FDCA0B4}"/>
    <cellStyle name="Comma 13 2 4 6" xfId="15143" xr:uid="{0661716A-A13F-4B0C-8895-D4EB23CA64DA}"/>
    <cellStyle name="Comma 13 2 4 6 2" xfId="42597" xr:uid="{661AC2FE-B979-4FDB-9FA4-5DACC0FBA744}"/>
    <cellStyle name="Comma 13 2 4 7" xfId="30791" xr:uid="{E78D21B9-6A5B-4517-B172-F579AE6299A1}"/>
    <cellStyle name="Comma 13 2 5" xfId="1227" xr:uid="{00000000-0005-0000-0000-000017000000}"/>
    <cellStyle name="Comma 13 2 5 2" xfId="13704" xr:uid="{13F3827A-1D1B-4A7E-8D7C-907635EBA0F9}"/>
    <cellStyle name="Comma 13 2 5 2 2" xfId="41158" xr:uid="{C72E936A-95DC-49D3-A890-F903829FDF03}"/>
    <cellStyle name="Comma 13 2 5 3" xfId="29352" xr:uid="{DE3BD017-536A-4A1C-8696-FA83A081F8AC}"/>
    <cellStyle name="Comma 13 2 6" xfId="3151" xr:uid="{00000000-0005-0000-0000-000017000000}"/>
    <cellStyle name="Comma 13 2 6 2" xfId="15625" xr:uid="{25A8DC80-7B5D-4E34-A6F1-D768C7C86377}"/>
    <cellStyle name="Comma 13 2 6 2 2" xfId="43079" xr:uid="{9FDA1C60-76BE-4A7F-8295-8025B213CA84}"/>
    <cellStyle name="Comma 13 2 6 3" xfId="31273" xr:uid="{A91C82DF-E114-420F-B8E1-C3523C6876B8}"/>
    <cellStyle name="Comma 13 2 7" xfId="5098" xr:uid="{00000000-0005-0000-0000-000017000000}"/>
    <cellStyle name="Comma 13 2 7 2" xfId="17570" xr:uid="{0C82CD7A-24F9-4FA7-B9F5-FA2F25DE0F0B}"/>
    <cellStyle name="Comma 13 2 7 2 2" xfId="45024" xr:uid="{70E1A6F5-A53C-421F-8634-F899B4D8B3D4}"/>
    <cellStyle name="Comma 13 2 7 3" xfId="33218" xr:uid="{2B8E01C0-B6ED-45C3-971C-45749F4FAC5B}"/>
    <cellStyle name="Comma 13 2 8" xfId="7033" xr:uid="{00000000-0005-0000-0000-000017000000}"/>
    <cellStyle name="Comma 13 2 8 2" xfId="19504" xr:uid="{EC32901A-024D-4F90-A7AB-C2A0A7EB2F1D}"/>
    <cellStyle name="Comma 13 2 8 2 2" xfId="46958" xr:uid="{F49934AD-8C01-4255-83BE-25FEB1F34540}"/>
    <cellStyle name="Comma 13 2 8 3" xfId="35152" xr:uid="{AE262448-7640-452A-80EF-05978C6FDAA5}"/>
    <cellStyle name="Comma 13 2 9" xfId="9046" xr:uid="{00000000-0005-0000-0000-000017000000}"/>
    <cellStyle name="Comma 13 2 9 2" xfId="21515" xr:uid="{A10304C6-FF74-4A4D-A9D8-02F452DC6A9B}"/>
    <cellStyle name="Comma 13 2 9 2 2" xfId="48969" xr:uid="{5F6213B2-E6D3-48A3-AC0D-4ADE9D8DD225}"/>
    <cellStyle name="Comma 13 2 9 3" xfId="37163" xr:uid="{A3F5ED52-6C4E-4295-BFF3-2A1893CEE0C0}"/>
    <cellStyle name="Comma 13 3" xfId="1692" xr:uid="{00000000-0005-0000-0000-000016000000}"/>
    <cellStyle name="Comma 13 3 2" xfId="3616" xr:uid="{00000000-0005-0000-0000-000016000000}"/>
    <cellStyle name="Comma 13 3 2 2" xfId="16090" xr:uid="{5F6C3CDD-E871-4CF8-B5C3-6543A92795C3}"/>
    <cellStyle name="Comma 13 3 2 2 2" xfId="43544" xr:uid="{9A660D96-2CA8-4974-965B-CA83FA6E9EFF}"/>
    <cellStyle name="Comma 13 3 2 3" xfId="31738" xr:uid="{B022A40A-E70F-461B-A83A-63788C86E371}"/>
    <cellStyle name="Comma 13 3 3" xfId="5568" xr:uid="{00000000-0005-0000-0000-000016000000}"/>
    <cellStyle name="Comma 13 3 3 2" xfId="18040" xr:uid="{2C6892C0-BCA1-4C7E-80B1-6E1B7706180C}"/>
    <cellStyle name="Comma 13 3 3 2 2" xfId="45494" xr:uid="{8B933A48-3448-4CB6-9486-AFED6038D5B1}"/>
    <cellStyle name="Comma 13 3 3 3" xfId="33688" xr:uid="{DEBE1A17-B2AB-4AAF-AB61-31EE2248F50F}"/>
    <cellStyle name="Comma 13 3 4" xfId="7498" xr:uid="{00000000-0005-0000-0000-000016000000}"/>
    <cellStyle name="Comma 13 3 4 2" xfId="19969" xr:uid="{AD1900B1-D349-4FE8-A98A-8BEB92267C89}"/>
    <cellStyle name="Comma 13 3 4 2 2" xfId="47423" xr:uid="{CAD7C4F4-E1BF-4393-B9C8-32E418CC3BA7}"/>
    <cellStyle name="Comma 13 3 4 3" xfId="35617" xr:uid="{A59D2AEC-685D-4A42-A065-018DCCA0BA1B}"/>
    <cellStyle name="Comma 13 3 5" xfId="9508" xr:uid="{00000000-0005-0000-0000-000016000000}"/>
    <cellStyle name="Comma 13 3 5 2" xfId="21977" xr:uid="{EB4BCEBB-127C-4D62-AFCB-3E7EBAF33AA9}"/>
    <cellStyle name="Comma 13 3 5 2 2" xfId="49431" xr:uid="{93275749-46F0-4953-AFE3-E379E391C071}"/>
    <cellStyle name="Comma 13 3 5 3" xfId="37625" xr:uid="{F5DEDAD7-2F52-4814-BE05-DFF5FD67B886}"/>
    <cellStyle name="Comma 13 3 6" xfId="14169" xr:uid="{6431B29F-1E39-4EBB-B97E-BD108BDBE8AB}"/>
    <cellStyle name="Comma 13 3 6 2" xfId="41623" xr:uid="{CAA04461-9C02-4F38-BA8F-477ADFCF9989}"/>
    <cellStyle name="Comma 13 3 7" xfId="29817" xr:uid="{4FD3B60F-6BFB-42B1-ABDE-6C70E23D90FE}"/>
    <cellStyle name="Comma 13 4" xfId="2172" xr:uid="{00000000-0005-0000-0000-000016000000}"/>
    <cellStyle name="Comma 13 4 2" xfId="4096" xr:uid="{00000000-0005-0000-0000-000016000000}"/>
    <cellStyle name="Comma 13 4 2 2" xfId="16570" xr:uid="{6726C2CB-675D-408D-B89B-1CD4DA4BC00E}"/>
    <cellStyle name="Comma 13 4 2 2 2" xfId="44024" xr:uid="{AD1FC978-C112-41D1-BD7F-D142B236B167}"/>
    <cellStyle name="Comma 13 4 2 3" xfId="32218" xr:uid="{0337A884-2FB2-42B9-86C6-6458F5EE00C1}"/>
    <cellStyle name="Comma 13 4 3" xfId="6048" xr:uid="{00000000-0005-0000-0000-000016000000}"/>
    <cellStyle name="Comma 13 4 3 2" xfId="18520" xr:uid="{50BEC6B5-CCDD-49F0-828E-6B44FFEFB0BC}"/>
    <cellStyle name="Comma 13 4 3 2 2" xfId="45974" xr:uid="{6613A920-9758-464C-BE8B-16F5E3E22B4D}"/>
    <cellStyle name="Comma 13 4 3 3" xfId="34168" xr:uid="{AEB1A493-D446-4A66-9855-8E5D230C3228}"/>
    <cellStyle name="Comma 13 4 4" xfId="7978" xr:uid="{00000000-0005-0000-0000-000016000000}"/>
    <cellStyle name="Comma 13 4 4 2" xfId="20449" xr:uid="{1790DBE2-2A78-45F3-B0B5-2E5A2419F018}"/>
    <cellStyle name="Comma 13 4 4 2 2" xfId="47903" xr:uid="{BDEB6CE7-6192-4F6F-ACFA-C6F231BB30C0}"/>
    <cellStyle name="Comma 13 4 4 3" xfId="36097" xr:uid="{726F4691-E922-4019-B9E0-4B56C16017D3}"/>
    <cellStyle name="Comma 13 4 5" xfId="9986" xr:uid="{00000000-0005-0000-0000-000016000000}"/>
    <cellStyle name="Comma 13 4 5 2" xfId="22455" xr:uid="{E85B1E9E-CBF3-4B5F-AA38-A2143E648A68}"/>
    <cellStyle name="Comma 13 4 5 2 2" xfId="49909" xr:uid="{E28379FB-4DCD-4B7F-AFEC-543E0B78D44A}"/>
    <cellStyle name="Comma 13 4 5 3" xfId="38103" xr:uid="{9D543533-3F9B-4007-A931-569D80791034}"/>
    <cellStyle name="Comma 13 4 6" xfId="14649" xr:uid="{0E062529-8183-4BED-95F3-983597BC2DC9}"/>
    <cellStyle name="Comma 13 4 6 2" xfId="42103" xr:uid="{BD43690C-F138-48DB-A63F-36E28776BDAD}"/>
    <cellStyle name="Comma 13 4 7" xfId="30297" xr:uid="{89CFB0C0-3F4B-4A7D-A288-D5EC81BFB976}"/>
    <cellStyle name="Comma 13 5" xfId="2655" xr:uid="{00000000-0005-0000-0000-000016000000}"/>
    <cellStyle name="Comma 13 5 2" xfId="4576" xr:uid="{00000000-0005-0000-0000-000016000000}"/>
    <cellStyle name="Comma 13 5 2 2" xfId="17050" xr:uid="{1D9C6168-CEF5-43CC-8BD3-678250494B7F}"/>
    <cellStyle name="Comma 13 5 2 2 2" xfId="44504" xr:uid="{ED7F1FFD-B935-4ECB-B9FF-9BBBE7D34A59}"/>
    <cellStyle name="Comma 13 5 2 3" xfId="32698" xr:uid="{EB475DFB-492F-4211-BE18-FD0811948591}"/>
    <cellStyle name="Comma 13 5 3" xfId="6532" xr:uid="{00000000-0005-0000-0000-000016000000}"/>
    <cellStyle name="Comma 13 5 3 2" xfId="19004" xr:uid="{DCD81215-F796-415B-98DA-F9F5B7B53F6D}"/>
    <cellStyle name="Comma 13 5 3 2 2" xfId="46458" xr:uid="{9720A337-0BFF-42DD-B9CC-B5B30E516691}"/>
    <cellStyle name="Comma 13 5 3 3" xfId="34652" xr:uid="{CB2982AE-283F-4E72-A3B7-6F22636A8133}"/>
    <cellStyle name="Comma 13 5 4" xfId="8458" xr:uid="{00000000-0005-0000-0000-000016000000}"/>
    <cellStyle name="Comma 13 5 4 2" xfId="20929" xr:uid="{1ADC3FA2-0D0F-41F0-AFD9-076E8D83A310}"/>
    <cellStyle name="Comma 13 5 4 2 2" xfId="48383" xr:uid="{D92B3D98-0CC2-44CB-BA5C-EFBE0FCA3D54}"/>
    <cellStyle name="Comma 13 5 4 3" xfId="36577" xr:uid="{2AC53A2B-2707-47F6-86A4-BFAC70CBD6BD}"/>
    <cellStyle name="Comma 13 5 5" xfId="10464" xr:uid="{00000000-0005-0000-0000-000016000000}"/>
    <cellStyle name="Comma 13 5 5 2" xfId="22933" xr:uid="{D662A91A-38B5-4994-818B-A4BE58A6793B}"/>
    <cellStyle name="Comma 13 5 5 2 2" xfId="50387" xr:uid="{F69AE1CB-28F4-454E-8F79-A4EF038FB718}"/>
    <cellStyle name="Comma 13 5 5 3" xfId="38581" xr:uid="{5EEE9664-213F-4043-9752-40BB5166A14B}"/>
    <cellStyle name="Comma 13 5 6" xfId="15129" xr:uid="{1BF8BF81-3584-4F72-A754-B54C4365D318}"/>
    <cellStyle name="Comma 13 5 6 2" xfId="42583" xr:uid="{5CA5DD5F-C15C-463C-B932-A9B52D58F8EC}"/>
    <cellStyle name="Comma 13 5 7" xfId="30777" xr:uid="{F4386B32-36E9-4C3C-A606-0902EB562EC1}"/>
    <cellStyle name="Comma 13 6" xfId="1213" xr:uid="{00000000-0005-0000-0000-000016000000}"/>
    <cellStyle name="Comma 13 6 2" xfId="13690" xr:uid="{19C83417-6710-4FCC-935D-45B36D636CC6}"/>
    <cellStyle name="Comma 13 6 2 2" xfId="41144" xr:uid="{1AB84608-9B52-4132-99AA-461AFBF63D92}"/>
    <cellStyle name="Comma 13 6 3" xfId="29338" xr:uid="{AF48D3EC-B2B9-4265-B582-39E969FB1935}"/>
    <cellStyle name="Comma 13 7" xfId="3137" xr:uid="{00000000-0005-0000-0000-000016000000}"/>
    <cellStyle name="Comma 13 7 2" xfId="15611" xr:uid="{B6FB57DD-CF32-4BC9-B468-3038805825E2}"/>
    <cellStyle name="Comma 13 7 2 2" xfId="43065" xr:uid="{0EE2D25D-E9A6-4DCD-AF9E-651518A96B0F}"/>
    <cellStyle name="Comma 13 7 3" xfId="31259" xr:uid="{4CE7BF5D-8BA7-4F16-B496-11260D2A5059}"/>
    <cellStyle name="Comma 13 8" xfId="5081" xr:uid="{00000000-0005-0000-0000-000016000000}"/>
    <cellStyle name="Comma 13 8 2" xfId="17553" xr:uid="{E73DE85C-0A7D-4E0C-B0F3-4F8AD3A73612}"/>
    <cellStyle name="Comma 13 8 2 2" xfId="45007" xr:uid="{D1F0392F-4B70-4016-AA6C-33A6A829A28E}"/>
    <cellStyle name="Comma 13 8 3" xfId="33201" xr:uid="{5901522F-F051-4487-A223-B71A76E6383E}"/>
    <cellStyle name="Comma 13 9" xfId="7019" xr:uid="{00000000-0005-0000-0000-000016000000}"/>
    <cellStyle name="Comma 13 9 2" xfId="19490" xr:uid="{9658827D-4DEA-4FE4-B0E8-E58A824AB27D}"/>
    <cellStyle name="Comma 13 9 2 2" xfId="46944" xr:uid="{91E4B04A-5EF2-448A-9E1E-614486B1DE0F}"/>
    <cellStyle name="Comma 13 9 3" xfId="35138" xr:uid="{EC582CE2-A756-469F-A7CA-8DFC7FF18E8E}"/>
    <cellStyle name="Comma 2" xfId="100" xr:uid="{00000000-0005-0000-0000-000072000000}"/>
    <cellStyle name="Comma 2 2" xfId="672" xr:uid="{00000000-0005-0000-0000-000019000000}"/>
    <cellStyle name="Comma 2 2 10" xfId="8582" xr:uid="{00000000-0005-0000-0000-00001E000000}"/>
    <cellStyle name="Comma 2 2 10 2" xfId="21051" xr:uid="{1B021540-832D-4EB1-A8D9-E879C7FB73A0}"/>
    <cellStyle name="Comma 2 2 10 2 2" xfId="48505" xr:uid="{3DF65376-B9D8-453D-8E88-EE7D1A3E044E}"/>
    <cellStyle name="Comma 2 2 10 3" xfId="36699" xr:uid="{FD833555-03A6-44D1-8D0E-64B6F7C0688E}"/>
    <cellStyle name="Comma 2 2 11" xfId="10953" xr:uid="{00000000-0005-0000-0000-000019000000}"/>
    <cellStyle name="Comma 2 2 11 2" xfId="23419" xr:uid="{510C7CBF-1E20-46A5-A7A9-865BEA8B3FA9}"/>
    <cellStyle name="Comma 2 2 11 2 2" xfId="50873" xr:uid="{2D3B59AF-A3C3-409E-ABD8-B02FEA2967CF}"/>
    <cellStyle name="Comma 2 2 11 3" xfId="39067" xr:uid="{738B83C1-B71D-4FDA-A9C9-FE583079E977}"/>
    <cellStyle name="Comma 2 2 12" xfId="11433" xr:uid="{00000000-0005-0000-0000-000019000000}"/>
    <cellStyle name="Comma 2 2 12 2" xfId="23898" xr:uid="{8E711C43-354A-48BD-B3E9-C2FC30BE0284}"/>
    <cellStyle name="Comma 2 2 12 2 2" xfId="51352" xr:uid="{06588AF6-EFAF-4090-A0AD-6BFFC1A7DAF4}"/>
    <cellStyle name="Comma 2 2 12 3" xfId="39546" xr:uid="{5A77FA8F-1DEC-4E9C-BFA6-1E1D370F6F2A}"/>
    <cellStyle name="Comma 2 2 13" xfId="12577" xr:uid="{4EDC6FB1-BCB3-4147-8BD6-2EF85FBE3B45}"/>
    <cellStyle name="Comma 2 2 13 2" xfId="24411" xr:uid="{8B9C45E9-F366-46EA-BA41-EA253D90BDC9}"/>
    <cellStyle name="Comma 2 2 13 2 2" xfId="51865" xr:uid="{EE2E9E78-0190-47B4-A556-A270D98A6BE0}"/>
    <cellStyle name="Comma 2 2 13 3" xfId="40057" xr:uid="{A28A3ED5-157E-4691-A28B-8FFA16D77C33}"/>
    <cellStyle name="Comma 2 2 14" xfId="13214" xr:uid="{DC63A5EA-00D4-4126-93CC-42C7A186031B}"/>
    <cellStyle name="Comma 2 2 14 2" xfId="40668" xr:uid="{7C5C6B16-D593-46F4-9CAF-E537AFEDF3F8}"/>
    <cellStyle name="Comma 2 2 15" xfId="25116" xr:uid="{8291D170-5A7E-4C2C-A993-0ED7A48967A1}"/>
    <cellStyle name="Comma 2 2 15 2" xfId="52570" xr:uid="{9B96FE14-BDB9-41D9-9981-9AF48362E325}"/>
    <cellStyle name="Comma 2 2 16" xfId="25811" xr:uid="{75589725-3A47-4134-A3FD-151BAB15A76E}"/>
    <cellStyle name="Comma 2 2 17" xfId="27241" xr:uid="{2DDAC564-AC11-4ED8-B1E4-5A319CA0A47F}"/>
    <cellStyle name="Comma 2 2 18" xfId="28184" xr:uid="{0417EF0F-947A-454A-AB17-F6357C9969E0}"/>
    <cellStyle name="Comma 2 2 19" xfId="28863" xr:uid="{C4D7D2D6-DEF6-45B2-8458-A96342847C33}"/>
    <cellStyle name="Comma 2 2 2" xfId="690" xr:uid="{00000000-0005-0000-0000-00001A000000}"/>
    <cellStyle name="Comma 2 2 2 10" xfId="10966" xr:uid="{00000000-0005-0000-0000-00001A000000}"/>
    <cellStyle name="Comma 2 2 2 10 2" xfId="23432" xr:uid="{E261D6EB-3B92-4BC5-9D6B-0F92FE0D4EA8}"/>
    <cellStyle name="Comma 2 2 2 10 2 2" xfId="50886" xr:uid="{CA4FF977-89D1-481A-B7D1-DD568C1653D4}"/>
    <cellStyle name="Comma 2 2 2 10 3" xfId="39080" xr:uid="{2FB7EDED-3CBD-46B0-9CFB-8D2A50BB2F74}"/>
    <cellStyle name="Comma 2 2 2 11" xfId="11446" xr:uid="{00000000-0005-0000-0000-00001A000000}"/>
    <cellStyle name="Comma 2 2 2 11 2" xfId="23911" xr:uid="{4996A4A7-0C25-4852-9DD5-7025E08351ED}"/>
    <cellStyle name="Comma 2 2 2 11 2 2" xfId="51365" xr:uid="{F2BDBE8A-78EA-4DF4-921B-ED68F73CC2EF}"/>
    <cellStyle name="Comma 2 2 2 11 3" xfId="39559" xr:uid="{9660FD3C-473B-4BEC-91ED-2F949E3B1B5F}"/>
    <cellStyle name="Comma 2 2 2 12" xfId="12590" xr:uid="{C5A139E7-B252-4A09-A399-69B5A33B38C2}"/>
    <cellStyle name="Comma 2 2 2 12 2" xfId="24424" xr:uid="{B8D21638-57CA-4864-B1AE-88C263E3BA57}"/>
    <cellStyle name="Comma 2 2 2 12 2 2" xfId="51878" xr:uid="{2D2CA9F6-B6C3-4A25-9AA6-47440F786718}"/>
    <cellStyle name="Comma 2 2 2 12 3" xfId="40070" xr:uid="{70F3EF2F-A976-435B-8D50-14D8F80A96F9}"/>
    <cellStyle name="Comma 2 2 2 13" xfId="13227" xr:uid="{D1069FED-475F-4A80-8B73-1B05474E6766}"/>
    <cellStyle name="Comma 2 2 2 13 2" xfId="40681" xr:uid="{FEF9811F-12F5-45A2-A282-0A18B145C7F3}"/>
    <cellStyle name="Comma 2 2 2 14" xfId="25129" xr:uid="{1DE9CF4A-6149-4F3B-B4E6-0349A105FF2D}"/>
    <cellStyle name="Comma 2 2 2 14 2" xfId="52583" xr:uid="{54FEFD70-2767-4BED-B806-5306D893D25C}"/>
    <cellStyle name="Comma 2 2 2 15" xfId="25829" xr:uid="{E208EA4A-CE51-4B8E-8A38-27A99C38EF7E}"/>
    <cellStyle name="Comma 2 2 2 16" xfId="27254" xr:uid="{B183C1A2-904A-4540-8EA5-5909CF52B0F0}"/>
    <cellStyle name="Comma 2 2 2 17" xfId="28197" xr:uid="{1715DAF3-3EDF-461B-9CC2-127CE6867C09}"/>
    <cellStyle name="Comma 2 2 2 18" xfId="28876" xr:uid="{918E78BC-9DEC-4D7E-B4B2-23C89FBDFC9A}"/>
    <cellStyle name="Comma 2 2 2 2" xfId="1710" xr:uid="{00000000-0005-0000-0000-00001A000000}"/>
    <cellStyle name="Comma 2 2 2 2 2" xfId="3634" xr:uid="{00000000-0005-0000-0000-00001A000000}"/>
    <cellStyle name="Comma 2 2 2 2 2 10" xfId="28418" xr:uid="{58E20437-40F7-485B-8B99-91EA06333DF4}"/>
    <cellStyle name="Comma 2 2 2 2 2 11" xfId="31756" xr:uid="{1D075654-4642-4967-909A-8828349C9C3A}"/>
    <cellStyle name="Comma 2 2 2 2 2 2" xfId="5045" xr:uid="{14B6FE28-A3B4-4B4C-8446-71D29CA4BF43}"/>
    <cellStyle name="Comma 2 2 2 2 2 2 2" xfId="17517" xr:uid="{EF1725D0-BD81-4B45-9A01-621F798D927B}"/>
    <cellStyle name="Comma 2 2 2 2 2 2 2 2" xfId="44971" xr:uid="{22C57615-8E60-458C-8CDA-8F7E1F362811}"/>
    <cellStyle name="Comma 2 2 2 2 2 2 3" xfId="33165" xr:uid="{C4FA609B-5A84-434B-B3E6-5730CDE32B16}"/>
    <cellStyle name="Comma 2 2 2 2 2 3" xfId="8548" xr:uid="{14B6FE28-A3B4-4B4C-8446-71D29CA4BF43}"/>
    <cellStyle name="Comma 2 2 2 2 2 3 2" xfId="21019" xr:uid="{8C644989-5AD1-4B27-89FD-868D24588E2F}"/>
    <cellStyle name="Comma 2 2 2 2 2 3 2 2" xfId="48473" xr:uid="{DEE6BD8A-2970-4BBC-A25E-A5451E09BD67}"/>
    <cellStyle name="Comma 2 2 2 2 2 3 3" xfId="36667" xr:uid="{5F6C32D1-7C98-44B7-9EF1-26E3FD3056E1}"/>
    <cellStyle name="Comma 2 2 2 2 2 4" xfId="8670" xr:uid="{14B6FE28-A3B4-4B4C-8446-71D29CA4BF43}"/>
    <cellStyle name="Comma 2 2 2 2 2 4 2" xfId="21139" xr:uid="{DE05C673-B4E8-44CB-8B53-5E25CEA9B3C2}"/>
    <cellStyle name="Comma 2 2 2 2 2 4 2 2" xfId="48593" xr:uid="{ADF2AB38-1F8F-4F06-983F-11842964CA92}"/>
    <cellStyle name="Comma 2 2 2 2 2 4 3" xfId="36787" xr:uid="{8B554811-2020-4545-B938-3674F6584438}"/>
    <cellStyle name="Comma 2 2 2 2 2 5" xfId="12775" xr:uid="{796AC3D8-A2A8-4DCE-888F-77DB97E2DA60}"/>
    <cellStyle name="Comma 2 2 2 2 2 5 2" xfId="24608" xr:uid="{E02EB3EA-D7C4-482C-9318-1CC033113081}"/>
    <cellStyle name="Comma 2 2 2 2 2 5 2 2" xfId="52062" xr:uid="{8C911B55-F76F-419E-8CC5-D6BB5C6B156D}"/>
    <cellStyle name="Comma 2 2 2 2 2 5 3" xfId="40254" xr:uid="{94D17843-BF1E-4928-A17C-A9DD12EBE691}"/>
    <cellStyle name="Comma 2 2 2 2 2 6" xfId="16108" xr:uid="{952B98E7-282B-4470-B6CE-02A2B72FB636}"/>
    <cellStyle name="Comma 2 2 2 2 2 6 2" xfId="43562" xr:uid="{C40AF6A4-6B15-48B6-9F64-51E844FC3D04}"/>
    <cellStyle name="Comma 2 2 2 2 2 7" xfId="25299" xr:uid="{A69EF6B2-FCDF-448F-8B83-43ABEC62181C}"/>
    <cellStyle name="Comma 2 2 2 2 2 7 2" xfId="52753" xr:uid="{AFB9C2A1-8B91-4966-A150-2397455FE73F}"/>
    <cellStyle name="Comma 2 2 2 2 2 8" xfId="26285" xr:uid="{229D7C69-3DEB-48DE-AF7C-FB5976683108}"/>
    <cellStyle name="Comma 2 2 2 2 2 9" xfId="27583" xr:uid="{CE9A4C7B-5900-46F1-ACC2-D28A1CD08F47}"/>
    <cellStyle name="Comma 2 2 2 2 3" xfId="5586" xr:uid="{00000000-0005-0000-0000-00001A000000}"/>
    <cellStyle name="Comma 2 2 2 2 3 2" xfId="12733" xr:uid="{DDF6FAD6-0D9E-40A3-859A-1913D03CA794}"/>
    <cellStyle name="Comma 2 2 2 2 3 2 2" xfId="24566" xr:uid="{E88E1796-23C0-4082-B4ED-0C996F90B70E}"/>
    <cellStyle name="Comma 2 2 2 2 3 2 2 2" xfId="52020" xr:uid="{513B848C-2924-4B24-BD44-D1DF70442B02}"/>
    <cellStyle name="Comma 2 2 2 2 3 2 3" xfId="40212" xr:uid="{9383F203-1F12-418C-A9AA-8D7A7F7BC8CE}"/>
    <cellStyle name="Comma 2 2 2 2 3 3" xfId="18058" xr:uid="{35993184-B67A-466B-B3A5-2B50C8169F2B}"/>
    <cellStyle name="Comma 2 2 2 2 3 3 2" xfId="45512" xr:uid="{5F89C893-A33F-4F05-BB90-1313684320EA}"/>
    <cellStyle name="Comma 2 2 2 2 3 4" xfId="25257" xr:uid="{B43EA2EC-30F0-44C2-9F66-68B2CB1A5FFB}"/>
    <cellStyle name="Comma 2 2 2 2 3 4 2" xfId="52711" xr:uid="{D13CD4E5-F155-4B1F-9089-1ECBAE961927}"/>
    <cellStyle name="Comma 2 2 2 2 3 5" xfId="26243" xr:uid="{C4953748-F526-49E2-87F6-E361409D73FC}"/>
    <cellStyle name="Comma 2 2 2 2 3 6" xfId="27541" xr:uid="{A34763A4-4C33-4508-AFA2-B6FA4C1D8BE2}"/>
    <cellStyle name="Comma 2 2 2 2 3 7" xfId="28376" xr:uid="{BCB1A494-B417-4CD0-AD1A-F77928E0D2B0}"/>
    <cellStyle name="Comma 2 2 2 2 3 8" xfId="33706" xr:uid="{0A83BB5A-2423-4EA1-AF33-E06DB48072DE}"/>
    <cellStyle name="Comma 2 2 2 2 4" xfId="7516" xr:uid="{00000000-0005-0000-0000-00001A000000}"/>
    <cellStyle name="Comma 2 2 2 2 4 2" xfId="19987" xr:uid="{D7239952-3806-45E8-8B42-91F469982166}"/>
    <cellStyle name="Comma 2 2 2 2 4 2 2" xfId="47441" xr:uid="{938E0B4D-B759-4864-A38F-B1E29DF2ABF6}"/>
    <cellStyle name="Comma 2 2 2 2 4 3" xfId="35635" xr:uid="{7E6A9202-AE8A-4258-88E6-FEF709F90A3C}"/>
    <cellStyle name="Comma 2 2 2 2 5" xfId="8628" xr:uid="{AC134CDE-2472-4AEA-B2BA-E859E71C7AFF}"/>
    <cellStyle name="Comma 2 2 2 2 5 2" xfId="21097" xr:uid="{A6C55722-C5DD-4753-B969-DBF858F74A7A}"/>
    <cellStyle name="Comma 2 2 2 2 5 2 2" xfId="48551" xr:uid="{9C982836-11F1-4DE0-8B16-D76E25D371D5}"/>
    <cellStyle name="Comma 2 2 2 2 5 3" xfId="36745" xr:uid="{BE02F5C8-3179-4CAD-9D3A-8B307921609B}"/>
    <cellStyle name="Comma 2 2 2 2 6" xfId="11606" xr:uid="{0B7D00F4-749C-46BB-B601-1D18C0775FAF}"/>
    <cellStyle name="Comma 2 2 2 2 7" xfId="14187" xr:uid="{10887D40-5E18-4C87-8275-E9BF39289C54}"/>
    <cellStyle name="Comma 2 2 2 2 7 2" xfId="41641" xr:uid="{ECDBC1CF-3412-4292-965F-42B7911707A6}"/>
    <cellStyle name="Comma 2 2 2 2 8" xfId="29835" xr:uid="{314D0A07-9C84-435F-BDD7-3ABB37FB4221}"/>
    <cellStyle name="Comma 2 2 2 3" xfId="2190" xr:uid="{00000000-0005-0000-0000-00001A000000}"/>
    <cellStyle name="Comma 2 2 2 3 10" xfId="27549" xr:uid="{9B480332-12AF-4623-AA4F-5451B03BFB3B}"/>
    <cellStyle name="Comma 2 2 2 3 11" xfId="28384" xr:uid="{E8513E49-533A-42A1-BF8A-DD8C047200A3}"/>
    <cellStyle name="Comma 2 2 2 3 12" xfId="30315" xr:uid="{EBE09DBE-CBBD-4B20-B369-C5EE080949A9}"/>
    <cellStyle name="Comma 2 2 2 3 2" xfId="4114" xr:uid="{00000000-0005-0000-0000-00001A000000}"/>
    <cellStyle name="Comma 2 2 2 3 2 2" xfId="16588" xr:uid="{ACEC9344-2487-4B24-B069-CDE0765A0766}"/>
    <cellStyle name="Comma 2 2 2 3 2 2 2" xfId="44042" xr:uid="{810F9CEA-040B-412D-B891-2745B1E97DDC}"/>
    <cellStyle name="Comma 2 2 2 3 2 3" xfId="32236" xr:uid="{08ED30F8-BEDE-4365-80BE-DA19B2618AEF}"/>
    <cellStyle name="Comma 2 2 2 3 3" xfId="6066" xr:uid="{00000000-0005-0000-0000-00001A000000}"/>
    <cellStyle name="Comma 2 2 2 3 3 2" xfId="18538" xr:uid="{F5645766-A34D-419F-BF04-2F6506F9953C}"/>
    <cellStyle name="Comma 2 2 2 3 3 2 2" xfId="45992" xr:uid="{0C73D9C1-BEFB-4A20-B1D9-123497E0299B}"/>
    <cellStyle name="Comma 2 2 2 3 3 3" xfId="34186" xr:uid="{C68C9791-6CDA-4183-A529-1DA421D859AA}"/>
    <cellStyle name="Comma 2 2 2 3 4" xfId="7996" xr:uid="{00000000-0005-0000-0000-00001A000000}"/>
    <cellStyle name="Comma 2 2 2 3 4 2" xfId="20467" xr:uid="{E5F60A4F-E690-4137-A4EB-E215A13043AA}"/>
    <cellStyle name="Comma 2 2 2 3 4 2 2" xfId="47921" xr:uid="{EE8CC69E-A9C0-4023-9445-A96135F9262A}"/>
    <cellStyle name="Comma 2 2 2 3 4 3" xfId="36115" xr:uid="{FD6C77B6-AA3E-4E18-B48F-A49675731759}"/>
    <cellStyle name="Comma 2 2 2 3 5" xfId="8636" xr:uid="{C768B4D1-C924-41AB-9922-26541DFAF7B0}"/>
    <cellStyle name="Comma 2 2 2 3 5 2" xfId="21105" xr:uid="{C21A216A-D6D4-4E8D-8B2E-5B0BDBB5BA71}"/>
    <cellStyle name="Comma 2 2 2 3 5 2 2" xfId="48559" xr:uid="{1B33D1F1-B6C3-420A-A462-41C3861F8E70}"/>
    <cellStyle name="Comma 2 2 2 3 5 3" xfId="36753" xr:uid="{7A62C097-687C-45BE-B025-AB4D09582894}"/>
    <cellStyle name="Comma 2 2 2 3 6" xfId="12741" xr:uid="{E111AFF0-C4AC-44CA-BC86-63FF0F274028}"/>
    <cellStyle name="Comma 2 2 2 3 6 2" xfId="24574" xr:uid="{757126A0-0ADD-4055-8FC3-BEBE97209C21}"/>
    <cellStyle name="Comma 2 2 2 3 6 2 2" xfId="52028" xr:uid="{AA4A7B3A-2100-4E45-BD62-FE6E02EB6852}"/>
    <cellStyle name="Comma 2 2 2 3 6 3" xfId="40220" xr:uid="{5C04B2D0-8DFC-4D26-B9C2-9F59DA30B45C}"/>
    <cellStyle name="Comma 2 2 2 3 7" xfId="14667" xr:uid="{18AB2205-F28F-4A6A-8C5E-7887E6C30F0C}"/>
    <cellStyle name="Comma 2 2 2 3 7 2" xfId="42121" xr:uid="{9F20159B-3410-4DC0-8AAA-6652652AD7DB}"/>
    <cellStyle name="Comma 2 2 2 3 8" xfId="25265" xr:uid="{088FA487-513D-423D-BD9B-B11758B01364}"/>
    <cellStyle name="Comma 2 2 2 3 8 2" xfId="52719" xr:uid="{8261148D-1957-4590-A354-57B04B739B16}"/>
    <cellStyle name="Comma 2 2 2 3 9" xfId="26251" xr:uid="{E4382C7A-51B7-4A26-973F-8CBBC3E1E28A}"/>
    <cellStyle name="Comma 2 2 2 4" xfId="2673" xr:uid="{00000000-0005-0000-0000-00001A000000}"/>
    <cellStyle name="Comma 2 2 2 4 10" xfId="27507" xr:uid="{361F71B1-8103-4099-AD3C-1706830EABD6}"/>
    <cellStyle name="Comma 2 2 2 4 11" xfId="28342" xr:uid="{7CFD0AA6-FDE2-46BF-B91C-8B5E2027BD1E}"/>
    <cellStyle name="Comma 2 2 2 4 12" xfId="30795" xr:uid="{5C187E16-C686-432A-BC6A-3B53D95D5FAF}"/>
    <cellStyle name="Comma 2 2 2 4 2" xfId="4594" xr:uid="{00000000-0005-0000-0000-00001A000000}"/>
    <cellStyle name="Comma 2 2 2 4 2 2" xfId="17068" xr:uid="{98913348-DD84-43A0-AEFC-99B773224D0F}"/>
    <cellStyle name="Comma 2 2 2 4 2 2 2" xfId="44522" xr:uid="{6F9B0779-C2F3-481F-B095-AA444710EC71}"/>
    <cellStyle name="Comma 2 2 2 4 2 3" xfId="32716" xr:uid="{B450B873-40BE-49D5-8955-B51863323811}"/>
    <cellStyle name="Comma 2 2 2 4 3" xfId="6550" xr:uid="{00000000-0005-0000-0000-00001A000000}"/>
    <cellStyle name="Comma 2 2 2 4 3 2" xfId="19022" xr:uid="{BAE6A511-1B8F-407F-8E50-4B6359F898B2}"/>
    <cellStyle name="Comma 2 2 2 4 3 2 2" xfId="46476" xr:uid="{F3FC0008-17F7-4D6C-82FA-4C466B171E8C}"/>
    <cellStyle name="Comma 2 2 2 4 3 3" xfId="34670" xr:uid="{FA1FEE3F-D042-4115-B19C-B87E586282E6}"/>
    <cellStyle name="Comma 2 2 2 4 4" xfId="8476" xr:uid="{00000000-0005-0000-0000-00001A000000}"/>
    <cellStyle name="Comma 2 2 2 4 4 2" xfId="20947" xr:uid="{AA67E624-AEA1-49C3-BBD6-6F9A030CB0BB}"/>
    <cellStyle name="Comma 2 2 2 4 4 2 2" xfId="48401" xr:uid="{8C1A9268-1888-49B6-810B-5DA225F7855D}"/>
    <cellStyle name="Comma 2 2 2 4 4 3" xfId="36595" xr:uid="{6AB3277D-1C0A-42E5-A23D-256E9F7208F2}"/>
    <cellStyle name="Comma 2 2 2 4 5" xfId="10481" xr:uid="{00000000-0005-0000-0000-00001A000000}"/>
    <cellStyle name="Comma 2 2 2 4 5 2" xfId="22950" xr:uid="{276C6FCF-86AB-4602-ADA8-8E3805D442B2}"/>
    <cellStyle name="Comma 2 2 2 4 5 2 2" xfId="50404" xr:uid="{0A672312-7237-4339-B2DF-64C6DE94F574}"/>
    <cellStyle name="Comma 2 2 2 4 5 3" xfId="38598" xr:uid="{C9E37E7D-0BF8-49BC-9F0C-A41C73E32A20}"/>
    <cellStyle name="Comma 2 2 2 4 6" xfId="12699" xr:uid="{B55EB7E4-3E8E-4161-BDAF-C5E2A3065100}"/>
    <cellStyle name="Comma 2 2 2 4 6 2" xfId="24532" xr:uid="{249CA800-96A3-4E4A-A752-93225C81635B}"/>
    <cellStyle name="Comma 2 2 2 4 6 2 2" xfId="51986" xr:uid="{C8EFC503-2520-4A55-80F0-63D03E4B7E42}"/>
    <cellStyle name="Comma 2 2 2 4 6 3" xfId="40178" xr:uid="{58524F8C-A41C-49E4-B63B-BD6D0D4B06F7}"/>
    <cellStyle name="Comma 2 2 2 4 7" xfId="15147" xr:uid="{F5B248CF-41E3-44B1-9B15-3662031565D9}"/>
    <cellStyle name="Comma 2 2 2 4 7 2" xfId="42601" xr:uid="{609BD909-8439-4679-8C1A-AA51F2B8F4FC}"/>
    <cellStyle name="Comma 2 2 2 4 8" xfId="25223" xr:uid="{99937EBF-06B9-4003-8D8F-8778DA8EDA42}"/>
    <cellStyle name="Comma 2 2 2 4 8 2" xfId="52677" xr:uid="{E74CE88A-70CC-4496-BE10-B20F730D45E7}"/>
    <cellStyle name="Comma 2 2 2 4 9" xfId="26209" xr:uid="{4B18B2FE-E707-4D41-A9C6-A245B474F554}"/>
    <cellStyle name="Comma 2 2 2 5" xfId="1231" xr:uid="{00000000-0005-0000-0000-00001A000000}"/>
    <cellStyle name="Comma 2 2 2 5 2" xfId="13708" xr:uid="{92A6625C-6D10-4ECC-9A9D-A782EC1F5485}"/>
    <cellStyle name="Comma 2 2 2 5 2 2" xfId="41162" xr:uid="{16F52E65-9114-4DBA-9CBF-8BB4E5A155EF}"/>
    <cellStyle name="Comma 2 2 2 5 3" xfId="29356" xr:uid="{B8AD6BC1-CAE0-4D8B-B3A1-9794B2B402F5}"/>
    <cellStyle name="Comma 2 2 2 6" xfId="3155" xr:uid="{00000000-0005-0000-0000-00001A000000}"/>
    <cellStyle name="Comma 2 2 2 6 2" xfId="15629" xr:uid="{5A2D64C7-8429-4A53-BBE1-71C332F047DE}"/>
    <cellStyle name="Comma 2 2 2 6 2 2" xfId="43083" xr:uid="{10D70AD4-9A7D-410C-B67D-2FEAF7402BCF}"/>
    <cellStyle name="Comma 2 2 2 6 3" xfId="31277" xr:uid="{B7F7319E-B9ED-4690-8D49-0B2B070F6AEF}"/>
    <cellStyle name="Comma 2 2 2 7" xfId="5102" xr:uid="{00000000-0005-0000-0000-00001A000000}"/>
    <cellStyle name="Comma 2 2 2 7 2" xfId="17574" xr:uid="{5C993E8E-C181-4900-8A49-22A9973467E0}"/>
    <cellStyle name="Comma 2 2 2 7 2 2" xfId="45028" xr:uid="{B24A82D3-0EDA-4CB9-93E2-439028840675}"/>
    <cellStyle name="Comma 2 2 2 7 3" xfId="33222" xr:uid="{5CA655F4-60AC-4803-8DCF-BD155AD5179A}"/>
    <cellStyle name="Comma 2 2 2 8" xfId="7037" xr:uid="{00000000-0005-0000-0000-00001A000000}"/>
    <cellStyle name="Comma 2 2 2 8 2" xfId="19508" xr:uid="{2D7793D2-9AE7-4717-8E07-57CBFCC8FBCF}"/>
    <cellStyle name="Comma 2 2 2 8 2 2" xfId="46962" xr:uid="{4D69C970-1B02-49A5-85EB-68DEF5BCDFD3}"/>
    <cellStyle name="Comma 2 2 2 8 3" xfId="35156" xr:uid="{735E3223-49C6-4D71-952F-FC7055350EA5}"/>
    <cellStyle name="Comma 2 2 2 9" xfId="8588" xr:uid="{C3F003F2-4C68-4379-8ABA-FD1DFC6371A6}"/>
    <cellStyle name="Comma 2 2 2 9 2" xfId="21057" xr:uid="{48170CCE-13BA-4970-8967-7FDE8DD23B6F}"/>
    <cellStyle name="Comma 2 2 2 9 2 2" xfId="48511" xr:uid="{5C2997A9-7AED-44ED-9FD9-F3ECB18F4B1F}"/>
    <cellStyle name="Comma 2 2 2 9 3" xfId="36705" xr:uid="{41AA79C2-4214-421E-A394-FF9D153008A9}"/>
    <cellStyle name="Comma 2 2 3" xfId="1697" xr:uid="{00000000-0005-0000-0000-000019000000}"/>
    <cellStyle name="Comma 2 2 3 2" xfId="3621" xr:uid="{00000000-0005-0000-0000-000019000000}"/>
    <cellStyle name="Comma 2 2 3 2 10" xfId="28414" xr:uid="{6142B1F6-7787-4C43-AFF9-9DB89749EB7B}"/>
    <cellStyle name="Comma 2 2 3 2 11" xfId="31743" xr:uid="{FEAFD68E-776A-48FA-8229-A49E68AB237B}"/>
    <cellStyle name="Comma 2 2 3 2 2" xfId="5036" xr:uid="{126F044A-3594-47FA-9E55-C54D684C1871}"/>
    <cellStyle name="Comma 2 2 3 2 2 2" xfId="17508" xr:uid="{89F28508-0C3C-4CC8-9A7B-45CCEB23F0FA}"/>
    <cellStyle name="Comma 2 2 3 2 2 2 2" xfId="44962" xr:uid="{268BA9C1-1B27-4ACC-9B52-5F10C3946153}"/>
    <cellStyle name="Comma 2 2 3 2 2 3" xfId="33156" xr:uid="{395A7F23-6677-4818-91A9-86A9405F54D0}"/>
    <cellStyle name="Comma 2 2 3 2 3" xfId="8539" xr:uid="{126F044A-3594-47FA-9E55-C54D684C1871}"/>
    <cellStyle name="Comma 2 2 3 2 3 2" xfId="21010" xr:uid="{C0D4939A-228B-41FA-B378-94F1260B5F04}"/>
    <cellStyle name="Comma 2 2 3 2 3 2 2" xfId="48464" xr:uid="{F99694E4-3023-42C9-8C99-3BDF5D8C1432}"/>
    <cellStyle name="Comma 2 2 3 2 3 3" xfId="36658" xr:uid="{2A94BEAF-5574-4D40-BFD6-98EB1547CE42}"/>
    <cellStyle name="Comma 2 2 3 2 4" xfId="8666" xr:uid="{126F044A-3594-47FA-9E55-C54D684C1871}"/>
    <cellStyle name="Comma 2 2 3 2 4 2" xfId="21135" xr:uid="{873F0E8F-FECC-4C7F-8C78-5C3361F30FAD}"/>
    <cellStyle name="Comma 2 2 3 2 4 2 2" xfId="48589" xr:uid="{9140F269-4308-4BE3-8392-2BD58DA8C62E}"/>
    <cellStyle name="Comma 2 2 3 2 4 3" xfId="36783" xr:uid="{9BB78C25-B8B6-4B0B-A5C1-4A1857916EED}"/>
    <cellStyle name="Comma 2 2 3 2 5" xfId="12771" xr:uid="{E99B440F-4A67-4697-9E49-9688C2331525}"/>
    <cellStyle name="Comma 2 2 3 2 5 2" xfId="24604" xr:uid="{317EBF30-EE9E-40F2-ADC8-F47F46EFD43C}"/>
    <cellStyle name="Comma 2 2 3 2 5 2 2" xfId="52058" xr:uid="{588A1C52-BD6B-4D0B-8D2F-0CCEFD35F57E}"/>
    <cellStyle name="Comma 2 2 3 2 5 3" xfId="40250" xr:uid="{5CFF0FC5-1EC2-465D-A371-D95FA3E641FD}"/>
    <cellStyle name="Comma 2 2 3 2 6" xfId="16095" xr:uid="{661E4CA9-586D-4032-982B-A5E13F85E1A6}"/>
    <cellStyle name="Comma 2 2 3 2 6 2" xfId="43549" xr:uid="{D361E9C4-470E-4D0B-BBC8-10F5EC8B8763}"/>
    <cellStyle name="Comma 2 2 3 2 7" xfId="25295" xr:uid="{5A0FF8E4-7C86-4EEB-89C0-D88FD1DBD30C}"/>
    <cellStyle name="Comma 2 2 3 2 7 2" xfId="52749" xr:uid="{0CF6E58B-0476-424B-9666-8CEA75760B58}"/>
    <cellStyle name="Comma 2 2 3 2 8" xfId="26281" xr:uid="{4F22CEBE-2D7D-4223-8C12-0EC18C296E02}"/>
    <cellStyle name="Comma 2 2 3 2 9" xfId="27579" xr:uid="{64CD6F7D-0AA4-4469-A2C0-358C3DB639F8}"/>
    <cellStyle name="Comma 2 2 3 3" xfId="5573" xr:uid="{00000000-0005-0000-0000-000019000000}"/>
    <cellStyle name="Comma 2 2 3 3 2" xfId="12729" xr:uid="{6913F42D-3B95-4EB6-A01E-91A4D0C796FB}"/>
    <cellStyle name="Comma 2 2 3 3 2 2" xfId="24562" xr:uid="{8026696E-1F7C-42EC-8200-4198B9652A0F}"/>
    <cellStyle name="Comma 2 2 3 3 2 2 2" xfId="52016" xr:uid="{6FBEF3E4-7368-48DC-91CF-3CB267065441}"/>
    <cellStyle name="Comma 2 2 3 3 2 3" xfId="40208" xr:uid="{9C3B21AC-3A3E-46B3-841F-ADF4403FFB34}"/>
    <cellStyle name="Comma 2 2 3 3 3" xfId="18045" xr:uid="{C9D32499-9B61-42EA-9A97-A2393FA8B167}"/>
    <cellStyle name="Comma 2 2 3 3 3 2" xfId="45499" xr:uid="{AE4CEC9C-147F-47CD-9F73-F8B4DDB71E53}"/>
    <cellStyle name="Comma 2 2 3 3 4" xfId="25253" xr:uid="{4CDCF550-1896-4BAC-A99D-A64CA697C172}"/>
    <cellStyle name="Comma 2 2 3 3 4 2" xfId="52707" xr:uid="{57BC627D-F3FA-4D1A-AC4C-C07FE4F88EBB}"/>
    <cellStyle name="Comma 2 2 3 3 5" xfId="26239" xr:uid="{1CC31F4B-D4DE-4AC5-A7C3-A96726749648}"/>
    <cellStyle name="Comma 2 2 3 3 6" xfId="27537" xr:uid="{D35C09EB-DE60-4EB1-B20B-9F63A9849A15}"/>
    <cellStyle name="Comma 2 2 3 3 7" xfId="28372" xr:uid="{12494D67-C257-4771-A17D-3F0D1E41DF18}"/>
    <cellStyle name="Comma 2 2 3 3 8" xfId="33693" xr:uid="{B467023F-0EA2-4A21-B739-170C44912B02}"/>
    <cellStyle name="Comma 2 2 3 4" xfId="7503" xr:uid="{00000000-0005-0000-0000-000019000000}"/>
    <cellStyle name="Comma 2 2 3 4 2" xfId="19974" xr:uid="{76AD951F-8175-4E79-B386-3CE2CAE7EA9E}"/>
    <cellStyle name="Comma 2 2 3 4 2 2" xfId="47428" xr:uid="{A1BAE383-74B0-477A-BE0A-77759C2AA2FC}"/>
    <cellStyle name="Comma 2 2 3 4 3" xfId="35622" xr:uid="{FA5B240C-ED1B-4804-9503-17F13BB33EC8}"/>
    <cellStyle name="Comma 2 2 3 5" xfId="8624" xr:uid="{91DE0A4D-7EF0-4082-A4DA-74F513BFB2E6}"/>
    <cellStyle name="Comma 2 2 3 5 2" xfId="21093" xr:uid="{752B77EE-E2CE-4D32-9E96-6C8C096A2507}"/>
    <cellStyle name="Comma 2 2 3 5 2 2" xfId="48547" xr:uid="{C56DB289-634E-4A5B-9763-AE10B99F0221}"/>
    <cellStyle name="Comma 2 2 3 5 3" xfId="36741" xr:uid="{515776B2-9073-44DC-9AE8-5F1FFD46F2B4}"/>
    <cellStyle name="Comma 2 2 3 6" xfId="11540" xr:uid="{00000000-0005-0000-0000-000024000000}"/>
    <cellStyle name="Comma 2 2 3 7" xfId="14174" xr:uid="{B8A30B00-F381-448C-B930-C05E666030BC}"/>
    <cellStyle name="Comma 2 2 3 7 2" xfId="41628" xr:uid="{25ED11E5-DFB0-4DF8-B2BF-0930AA86BB6C}"/>
    <cellStyle name="Comma 2 2 3 8" xfId="29822" xr:uid="{DB40AA65-45F9-412B-9101-2A8870767A60}"/>
    <cellStyle name="Comma 2 2 4" xfId="2177" xr:uid="{00000000-0005-0000-0000-000019000000}"/>
    <cellStyle name="Comma 2 2 4 10" xfId="27545" xr:uid="{F03F9F18-EAC1-4D3E-BFE0-55BA90BFEBD5}"/>
    <cellStyle name="Comma 2 2 4 11" xfId="28380" xr:uid="{8A9F9F30-500B-4870-A91C-32C1C2619B6A}"/>
    <cellStyle name="Comma 2 2 4 12" xfId="30302" xr:uid="{A5DD452E-B06D-441B-844C-B396E1460E5A}"/>
    <cellStyle name="Comma 2 2 4 2" xfId="4101" xr:uid="{00000000-0005-0000-0000-000019000000}"/>
    <cellStyle name="Comma 2 2 4 2 2" xfId="16575" xr:uid="{1F70A9B9-D68C-4D0F-A1D3-BCADE10B0663}"/>
    <cellStyle name="Comma 2 2 4 2 2 2" xfId="44029" xr:uid="{4E56A6EF-352C-40A2-AC76-104F31F8A49E}"/>
    <cellStyle name="Comma 2 2 4 2 3" xfId="32223" xr:uid="{A4F74CEB-8BC1-4FAA-B732-4D26DCAC9CB5}"/>
    <cellStyle name="Comma 2 2 4 3" xfId="6053" xr:uid="{00000000-0005-0000-0000-000019000000}"/>
    <cellStyle name="Comma 2 2 4 3 2" xfId="18525" xr:uid="{13FC8AB2-6C78-4EC1-85B6-E3CB09A9ED6F}"/>
    <cellStyle name="Comma 2 2 4 3 2 2" xfId="45979" xr:uid="{EA32A39E-2005-4063-A285-AFCFB6D53892}"/>
    <cellStyle name="Comma 2 2 4 3 3" xfId="34173" xr:uid="{2A0254AA-BE0D-41CA-AFF7-D2F8A4ED18C2}"/>
    <cellStyle name="Comma 2 2 4 4" xfId="7983" xr:uid="{00000000-0005-0000-0000-000019000000}"/>
    <cellStyle name="Comma 2 2 4 4 2" xfId="20454" xr:uid="{D00E5911-2386-480A-801A-B0C33E80FBEA}"/>
    <cellStyle name="Comma 2 2 4 4 2 2" xfId="47908" xr:uid="{4CF6813E-8B1B-456D-9A5C-28F5A6D361D4}"/>
    <cellStyle name="Comma 2 2 4 4 3" xfId="36102" xr:uid="{3E02042B-7DF0-43BA-94F3-C00DA36F1538}"/>
    <cellStyle name="Comma 2 2 4 5" xfId="8632" xr:uid="{851A79FC-B217-476B-990C-1F7F9FB63575}"/>
    <cellStyle name="Comma 2 2 4 5 2" xfId="21101" xr:uid="{892FC96D-9497-4A5D-9370-E8ED961394BD}"/>
    <cellStyle name="Comma 2 2 4 5 2 2" xfId="48555" xr:uid="{B33AF51A-1C9E-47AB-AC2D-FFE8D3A295CA}"/>
    <cellStyle name="Comma 2 2 4 5 3" xfId="36749" xr:uid="{45F3B2A3-F1BE-4829-B0AA-1C2C2D81356B}"/>
    <cellStyle name="Comma 2 2 4 6" xfId="12737" xr:uid="{6FA0D20F-C551-4253-982B-54A9A0A9F781}"/>
    <cellStyle name="Comma 2 2 4 6 2" xfId="24570" xr:uid="{D9D7F679-DDF1-4F76-BA66-5D2F68429A7E}"/>
    <cellStyle name="Comma 2 2 4 6 2 2" xfId="52024" xr:uid="{8204CDB5-4775-480D-920B-920CCBEF862A}"/>
    <cellStyle name="Comma 2 2 4 6 3" xfId="40216" xr:uid="{9F93CC42-D3DE-4603-9126-F10C35543263}"/>
    <cellStyle name="Comma 2 2 4 7" xfId="14654" xr:uid="{9EA20BA5-56AA-4C31-8833-91BDE167866C}"/>
    <cellStyle name="Comma 2 2 4 7 2" xfId="42108" xr:uid="{E080FDC2-2360-46A7-818F-661488913771}"/>
    <cellStyle name="Comma 2 2 4 8" xfId="25261" xr:uid="{091956BE-F5C2-418C-8392-E69C576B7856}"/>
    <cellStyle name="Comma 2 2 4 8 2" xfId="52715" xr:uid="{29FF440E-2E8C-48F2-A980-F3B733B7FBB8}"/>
    <cellStyle name="Comma 2 2 4 9" xfId="26247" xr:uid="{86F7D1E5-8DF5-4D1B-95A4-2C2C58D0682A}"/>
    <cellStyle name="Comma 2 2 5" xfId="2660" xr:uid="{00000000-0005-0000-0000-000019000000}"/>
    <cellStyle name="Comma 2 2 5 10" xfId="27587" xr:uid="{E94E0D9B-34B5-4780-82FC-247C00818F95}"/>
    <cellStyle name="Comma 2 2 5 11" xfId="28422" xr:uid="{8F18F4A4-72DA-41E8-9E94-F1562A3D42A7}"/>
    <cellStyle name="Comma 2 2 5 12" xfId="30782" xr:uid="{B325075B-CF31-4E57-8B66-DFE25AC12EE2}"/>
    <cellStyle name="Comma 2 2 5 2" xfId="4581" xr:uid="{00000000-0005-0000-0000-000019000000}"/>
    <cellStyle name="Comma 2 2 5 2 2" xfId="17055" xr:uid="{D6B0233D-D5CA-4032-BBD7-5F3F88247ABC}"/>
    <cellStyle name="Comma 2 2 5 2 2 2" xfId="44509" xr:uid="{2C902CA9-96E4-4E4D-A682-D49D824FC56A}"/>
    <cellStyle name="Comma 2 2 5 2 3" xfId="32703" xr:uid="{45EF07DD-C7E9-4CE7-9C95-DE80DF76184E}"/>
    <cellStyle name="Comma 2 2 5 3" xfId="6537" xr:uid="{00000000-0005-0000-0000-000019000000}"/>
    <cellStyle name="Comma 2 2 5 3 2" xfId="19009" xr:uid="{86F40149-E5C9-40EA-AC7D-34A6DBBC6FF2}"/>
    <cellStyle name="Comma 2 2 5 3 2 2" xfId="46463" xr:uid="{FC28B558-E177-4A6E-BE98-CA2ACA2A1E0E}"/>
    <cellStyle name="Comma 2 2 5 3 3" xfId="34657" xr:uid="{4AAB7CF6-7C8F-4474-8C65-5F88FEFB7F5F}"/>
    <cellStyle name="Comma 2 2 5 4" xfId="8463" xr:uid="{00000000-0005-0000-0000-000019000000}"/>
    <cellStyle name="Comma 2 2 5 4 2" xfId="20934" xr:uid="{E164DAEF-FBB9-4718-9928-654DC0432596}"/>
    <cellStyle name="Comma 2 2 5 4 2 2" xfId="48388" xr:uid="{A39F6877-F43E-47C7-A77D-F4F02F61CC48}"/>
    <cellStyle name="Comma 2 2 5 4 3" xfId="36582" xr:uid="{0998F71C-661A-4E19-A903-80757AF729F0}"/>
    <cellStyle name="Comma 2 2 5 5" xfId="8674" xr:uid="{181A6D08-7934-45EC-878D-C634A5D35749}"/>
    <cellStyle name="Comma 2 2 5 5 2" xfId="21143" xr:uid="{85BA8970-8682-431F-BC79-E9715155B5FD}"/>
    <cellStyle name="Comma 2 2 5 5 2 2" xfId="48597" xr:uid="{55B2A9EE-A00B-4965-9F7C-823AB89A0D90}"/>
    <cellStyle name="Comma 2 2 5 5 3" xfId="36791" xr:uid="{BA3F01F0-A908-4D5D-B24B-DD2F2B898E02}"/>
    <cellStyle name="Comma 2 2 5 6" xfId="12779" xr:uid="{4867F28A-2B4F-4EEC-A546-4CC697D7AD0A}"/>
    <cellStyle name="Comma 2 2 5 6 2" xfId="24612" xr:uid="{E8DC2163-6D21-477D-A237-6917D3311AED}"/>
    <cellStyle name="Comma 2 2 5 6 2 2" xfId="52066" xr:uid="{EE678B82-0920-4E4A-86EE-B7D3117173CC}"/>
    <cellStyle name="Comma 2 2 5 6 3" xfId="40258" xr:uid="{61AFB672-C9C8-4321-AE1A-F5E392207713}"/>
    <cellStyle name="Comma 2 2 5 7" xfId="15134" xr:uid="{4C9AAE42-18F9-4F80-9053-FF1A06F4C8E3}"/>
    <cellStyle name="Comma 2 2 5 7 2" xfId="42588" xr:uid="{D752AFC6-6F2D-47A8-871D-F3F4C4D8B135}"/>
    <cellStyle name="Comma 2 2 5 8" xfId="25303" xr:uid="{0C43F2DB-6EC0-4D31-B18A-A4EFE6825F69}"/>
    <cellStyle name="Comma 2 2 5 8 2" xfId="52757" xr:uid="{2F701EE5-A26C-400D-8A8C-BFDC4151797C}"/>
    <cellStyle name="Comma 2 2 5 9" xfId="26289" xr:uid="{9BC179DF-169A-4A1D-9498-E55B37C75712}"/>
    <cellStyle name="Comma 2 2 6" xfId="1218" xr:uid="{00000000-0005-0000-0000-000019000000}"/>
    <cellStyle name="Comma 2 2 6 2" xfId="12695" xr:uid="{BA5AA4D4-6B82-4352-89EC-2BB5A21A5512}"/>
    <cellStyle name="Comma 2 2 6 2 2" xfId="24528" xr:uid="{9E5DBB71-64CA-441D-AABC-B940BC7E83F0}"/>
    <cellStyle name="Comma 2 2 6 2 2 2" xfId="51982" xr:uid="{749FBEE5-1188-4E50-9476-595DD572AC82}"/>
    <cellStyle name="Comma 2 2 6 2 3" xfId="40174" xr:uid="{3731C55D-B19D-4A14-9D4F-2FCD904AF4C9}"/>
    <cellStyle name="Comma 2 2 6 3" xfId="13695" xr:uid="{987A2B78-7AF9-4208-B626-8648BC8A2A83}"/>
    <cellStyle name="Comma 2 2 6 3 2" xfId="41149" xr:uid="{FB17BEAE-99B9-4C7B-A3DC-F010E88CCB24}"/>
    <cellStyle name="Comma 2 2 6 4" xfId="25219" xr:uid="{8B325625-3242-4F0F-A642-B43D38F5D040}"/>
    <cellStyle name="Comma 2 2 6 4 2" xfId="52673" xr:uid="{3EA751F0-B2D4-4BAE-A4D4-852FD3008B24}"/>
    <cellStyle name="Comma 2 2 6 5" xfId="26205" xr:uid="{66A7BA33-6B43-499D-8B78-EAC18792AFA9}"/>
    <cellStyle name="Comma 2 2 6 6" xfId="27503" xr:uid="{42A7CE62-51FE-4CA9-A692-A75ABD05CA3D}"/>
    <cellStyle name="Comma 2 2 6 7" xfId="28338" xr:uid="{1DA5201E-CB4B-4958-8922-F9C9F88EE532}"/>
    <cellStyle name="Comma 2 2 6 8" xfId="29343" xr:uid="{8E33963B-5800-45CE-8439-FE41BD11F6AE}"/>
    <cellStyle name="Comma 2 2 7" xfId="3142" xr:uid="{00000000-0005-0000-0000-000019000000}"/>
    <cellStyle name="Comma 2 2 7 2" xfId="15616" xr:uid="{FBF6A9C9-30E9-41B3-9EBA-67A78BC988C2}"/>
    <cellStyle name="Comma 2 2 7 2 2" xfId="43070" xr:uid="{A3731778-DC4C-45C0-AD3B-16FB8434F724}"/>
    <cellStyle name="Comma 2 2 7 3" xfId="31264" xr:uid="{A9AB2130-862C-4D04-A5C3-1772B58EA49D}"/>
    <cellStyle name="Comma 2 2 8" xfId="5087" xr:uid="{00000000-0005-0000-0000-000019000000}"/>
    <cellStyle name="Comma 2 2 8 2" xfId="17559" xr:uid="{E6206D1B-026C-4B71-B1E5-867E77AD82FA}"/>
    <cellStyle name="Comma 2 2 8 2 2" xfId="45013" xr:uid="{8DB7519C-C9C8-4453-9ECA-A93DB47EA252}"/>
    <cellStyle name="Comma 2 2 8 3" xfId="33207" xr:uid="{8F2351D0-F56C-46EA-853D-51953657A3C4}"/>
    <cellStyle name="Comma 2 2 9" xfId="7024" xr:uid="{00000000-0005-0000-0000-000019000000}"/>
    <cellStyle name="Comma 2 2 9 2" xfId="19495" xr:uid="{42705D7A-0C4E-41EB-8111-4EA8DDF78473}"/>
    <cellStyle name="Comma 2 2 9 2 2" xfId="46949" xr:uid="{FE80EDA0-5962-46B4-9D9C-25FB7914266C}"/>
    <cellStyle name="Comma 2 2 9 3" xfId="35143" xr:uid="{1DE3E3F1-D4E3-47D9-B100-3C7345CB89DA}"/>
    <cellStyle name="Comma 2 3" xfId="687" xr:uid="{00000000-0005-0000-0000-00001B000000}"/>
    <cellStyle name="Comma 2 3 10" xfId="10964" xr:uid="{00000000-0005-0000-0000-00001B000000}"/>
    <cellStyle name="Comma 2 3 10 2" xfId="23430" xr:uid="{DE689FD5-B756-41E9-9ED5-D161BFCFE1DD}"/>
    <cellStyle name="Comma 2 3 10 2 2" xfId="50884" xr:uid="{EA334E39-9F7E-4CA7-AC60-B95F6CC89750}"/>
    <cellStyle name="Comma 2 3 10 3" xfId="39078" xr:uid="{3684AB2D-8916-4723-9541-5996F211CA8D}"/>
    <cellStyle name="Comma 2 3 11" xfId="11444" xr:uid="{00000000-0005-0000-0000-00001B000000}"/>
    <cellStyle name="Comma 2 3 11 2" xfId="23909" xr:uid="{A66FEC69-EF4D-4A20-BFCB-5E1C15A668D0}"/>
    <cellStyle name="Comma 2 3 11 2 2" xfId="51363" xr:uid="{A97F9E44-6E02-4A1C-8FD8-9D8A9CEC5543}"/>
    <cellStyle name="Comma 2 3 11 3" xfId="39557" xr:uid="{52785FF9-176B-4191-9EB5-E7AE5799169F}"/>
    <cellStyle name="Comma 2 3 12" xfId="12588" xr:uid="{16372639-D543-4161-9422-B3FE8F25D0CC}"/>
    <cellStyle name="Comma 2 3 12 2" xfId="24422" xr:uid="{08232B23-3215-4074-8E6D-D2B7539EC8B1}"/>
    <cellStyle name="Comma 2 3 12 2 2" xfId="51876" xr:uid="{A5C9CC57-D444-4057-9B92-870DE288C034}"/>
    <cellStyle name="Comma 2 3 12 3" xfId="40068" xr:uid="{D64233E8-637E-4EF6-81D3-F69BDCB916EE}"/>
    <cellStyle name="Comma 2 3 13" xfId="13225" xr:uid="{6D05F0B4-F009-4815-A705-CB0C975337C2}"/>
    <cellStyle name="Comma 2 3 13 2" xfId="40679" xr:uid="{2775FF0C-62C2-4111-AE2E-C5EDF08BAAC1}"/>
    <cellStyle name="Comma 2 3 14" xfId="25127" xr:uid="{403C7044-DFB6-4ACF-9128-B9878285A64F}"/>
    <cellStyle name="Comma 2 3 14 2" xfId="52581" xr:uid="{2ADD1B88-196C-4FDE-8E88-E3A9DA04719E}"/>
    <cellStyle name="Comma 2 3 15" xfId="25826" xr:uid="{B342C26A-9D88-40EE-B491-7315363814C0}"/>
    <cellStyle name="Comma 2 3 16" xfId="27252" xr:uid="{E067B8A2-F03E-44D5-845B-4647A28FA21C}"/>
    <cellStyle name="Comma 2 3 17" xfId="28195" xr:uid="{4E15CFAC-A1E6-4B9E-A8A8-3B99BCC5CB37}"/>
    <cellStyle name="Comma 2 3 18" xfId="28874" xr:uid="{C797B5A4-3595-4B97-BF28-EE41E3F9C6CC}"/>
    <cellStyle name="Comma 2 3 2" xfId="1708" xr:uid="{00000000-0005-0000-0000-00001B000000}"/>
    <cellStyle name="Comma 2 3 2 2" xfId="3632" xr:uid="{00000000-0005-0000-0000-00001B000000}"/>
    <cellStyle name="Comma 2 3 2 2 2" xfId="16106" xr:uid="{01ADC882-FAD7-4C92-9A86-79C03D87B44B}"/>
    <cellStyle name="Comma 2 3 2 2 2 2" xfId="43560" xr:uid="{8A31CF5A-C244-4B90-8222-88840D130398}"/>
    <cellStyle name="Comma 2 3 2 2 3" xfId="31754" xr:uid="{C983D26A-F6AF-42F7-BAD3-87686FAFE837}"/>
    <cellStyle name="Comma 2 3 2 3" xfId="5584" xr:uid="{00000000-0005-0000-0000-00001B000000}"/>
    <cellStyle name="Comma 2 3 2 3 2" xfId="18056" xr:uid="{708A412F-1339-43C6-B9CE-F95C69ECBBF1}"/>
    <cellStyle name="Comma 2 3 2 3 2 2" xfId="45510" xr:uid="{1AF268D5-1504-48C9-B04A-3B9B9F14D1B9}"/>
    <cellStyle name="Comma 2 3 2 3 3" xfId="33704" xr:uid="{3AAD56A9-97BB-421C-BA9C-15F8AFF676EA}"/>
    <cellStyle name="Comma 2 3 2 4" xfId="7514" xr:uid="{00000000-0005-0000-0000-00001B000000}"/>
    <cellStyle name="Comma 2 3 2 4 2" xfId="19985" xr:uid="{15CCAD74-D462-4183-B1F3-3960EB2729D2}"/>
    <cellStyle name="Comma 2 3 2 4 2 2" xfId="47439" xr:uid="{CE62ADD1-3A2B-402E-9DC7-22E2EA62FAC9}"/>
    <cellStyle name="Comma 2 3 2 4 3" xfId="35633" xr:uid="{3C0BD84E-A0A2-4418-9E76-9093FF2A1D63}"/>
    <cellStyle name="Comma 2 3 2 5" xfId="9523" xr:uid="{00000000-0005-0000-0000-00001B000000}"/>
    <cellStyle name="Comma 2 3 2 5 2" xfId="21992" xr:uid="{2385695A-790F-49E8-B5EE-095C4D74CBA6}"/>
    <cellStyle name="Comma 2 3 2 5 2 2" xfId="49446" xr:uid="{3772A1B5-EF84-48E1-AC8D-B3CC673E9087}"/>
    <cellStyle name="Comma 2 3 2 5 3" xfId="37640" xr:uid="{FFEDD788-9A12-4E23-B11F-E6A0788C07FB}"/>
    <cellStyle name="Comma 2 3 2 6" xfId="11605" xr:uid="{9193B358-507D-4E37-86BF-402777C71518}"/>
    <cellStyle name="Comma 2 3 2 7" xfId="14185" xr:uid="{E0CBC07E-48EB-4701-805B-E01EEF066CC0}"/>
    <cellStyle name="Comma 2 3 2 7 2" xfId="41639" xr:uid="{97FACBBC-D529-4F5A-8137-DF8085CF293A}"/>
    <cellStyle name="Comma 2 3 2 8" xfId="29833" xr:uid="{3F57AD7C-3A12-4600-8B84-91C9D28ED5D0}"/>
    <cellStyle name="Comma 2 3 3" xfId="2188" xr:uid="{00000000-0005-0000-0000-00001B000000}"/>
    <cellStyle name="Comma 2 3 3 2" xfId="4112" xr:uid="{00000000-0005-0000-0000-00001B000000}"/>
    <cellStyle name="Comma 2 3 3 2 2" xfId="16586" xr:uid="{243C7AD2-BB27-4028-9A9C-ADFFB981676D}"/>
    <cellStyle name="Comma 2 3 3 2 2 2" xfId="44040" xr:uid="{474ECD93-8B58-4A63-8C18-487DBC38B2A4}"/>
    <cellStyle name="Comma 2 3 3 2 3" xfId="32234" xr:uid="{742CB572-A387-4598-BD59-93E2020FDDD3}"/>
    <cellStyle name="Comma 2 3 3 3" xfId="6064" xr:uid="{00000000-0005-0000-0000-00001B000000}"/>
    <cellStyle name="Comma 2 3 3 3 2" xfId="18536" xr:uid="{DDCA45B3-8B0B-4E9A-8E7C-7832241A7016}"/>
    <cellStyle name="Comma 2 3 3 3 2 2" xfId="45990" xr:uid="{668F21E4-E8EA-4FEF-9E08-2D74D5BC25E5}"/>
    <cellStyle name="Comma 2 3 3 3 3" xfId="34184" xr:uid="{198D4120-202E-4105-A389-5867751DC136}"/>
    <cellStyle name="Comma 2 3 3 4" xfId="7994" xr:uid="{00000000-0005-0000-0000-00001B000000}"/>
    <cellStyle name="Comma 2 3 3 4 2" xfId="20465" xr:uid="{C389F645-447F-4E6F-8CF8-0FE45BCDB718}"/>
    <cellStyle name="Comma 2 3 3 4 2 2" xfId="47919" xr:uid="{D04A33E3-D727-4CA0-AA9C-6E586190A39F}"/>
    <cellStyle name="Comma 2 3 3 4 3" xfId="36113" xr:uid="{67DD2783-A08A-45D7-959B-EC70BAB4B0AE}"/>
    <cellStyle name="Comma 2 3 3 5" xfId="10001" xr:uid="{00000000-0005-0000-0000-00001B000000}"/>
    <cellStyle name="Comma 2 3 3 5 2" xfId="22470" xr:uid="{0A85AD0B-C6E7-482B-B781-8102B7CE3A90}"/>
    <cellStyle name="Comma 2 3 3 5 2 2" xfId="49924" xr:uid="{D463438F-45B9-43B7-A0E1-8358156A75B8}"/>
    <cellStyle name="Comma 2 3 3 5 3" xfId="38118" xr:uid="{99E216DA-72D1-4921-88F7-9D7C69E94680}"/>
    <cellStyle name="Comma 2 3 3 6" xfId="14665" xr:uid="{A0414E64-E84E-4606-A280-B6E42261F9A3}"/>
    <cellStyle name="Comma 2 3 3 6 2" xfId="42119" xr:uid="{FA5DBE19-FDF9-45DD-9294-41FFC72919A6}"/>
    <cellStyle name="Comma 2 3 3 7" xfId="30313" xr:uid="{5D5AFE67-EA9D-4636-928A-1D14F18E1CFC}"/>
    <cellStyle name="Comma 2 3 4" xfId="2671" xr:uid="{00000000-0005-0000-0000-00001B000000}"/>
    <cellStyle name="Comma 2 3 4 2" xfId="4592" xr:uid="{00000000-0005-0000-0000-00001B000000}"/>
    <cellStyle name="Comma 2 3 4 2 2" xfId="17066" xr:uid="{E375975A-430F-469C-ABF1-E695D816405C}"/>
    <cellStyle name="Comma 2 3 4 2 2 2" xfId="44520" xr:uid="{2F560661-F742-4477-8EEF-B6BA30903C72}"/>
    <cellStyle name="Comma 2 3 4 2 3" xfId="32714" xr:uid="{EC20CA09-350F-4235-BD8F-534EE7D43DAD}"/>
    <cellStyle name="Comma 2 3 4 3" xfId="6548" xr:uid="{00000000-0005-0000-0000-00001B000000}"/>
    <cellStyle name="Comma 2 3 4 3 2" xfId="19020" xr:uid="{58E192FD-CA80-4F90-BF75-5EC81D4FA56B}"/>
    <cellStyle name="Comma 2 3 4 3 2 2" xfId="46474" xr:uid="{D20FDD32-696B-439B-9EC0-6621647D675E}"/>
    <cellStyle name="Comma 2 3 4 3 3" xfId="34668" xr:uid="{858BC3E5-F85C-413C-A6AC-FB37BF285FBB}"/>
    <cellStyle name="Comma 2 3 4 4" xfId="8474" xr:uid="{00000000-0005-0000-0000-00001B000000}"/>
    <cellStyle name="Comma 2 3 4 4 2" xfId="20945" xr:uid="{F78C931D-C853-48B8-AE38-E1465C24ACA1}"/>
    <cellStyle name="Comma 2 3 4 4 2 2" xfId="48399" xr:uid="{2BA47ABF-7D6B-4BFD-A1E9-3D0BB185E862}"/>
    <cellStyle name="Comma 2 3 4 4 3" xfId="36593" xr:uid="{6E57C8A9-1D66-475D-B1DF-F3D751E3707C}"/>
    <cellStyle name="Comma 2 3 4 5" xfId="10479" xr:uid="{00000000-0005-0000-0000-00001B000000}"/>
    <cellStyle name="Comma 2 3 4 5 2" xfId="22948" xr:uid="{42DE8943-10CB-408E-A602-925F6A5A6A2B}"/>
    <cellStyle name="Comma 2 3 4 5 2 2" xfId="50402" xr:uid="{750E7120-B142-40A3-9A3E-E3DC8537FB4F}"/>
    <cellStyle name="Comma 2 3 4 5 3" xfId="38596" xr:uid="{E4C4681E-4C1B-4D4F-9650-EA1067F1E5D1}"/>
    <cellStyle name="Comma 2 3 4 6" xfId="15145" xr:uid="{1B96B900-A42C-4F5A-937E-FEA7AAF752C5}"/>
    <cellStyle name="Comma 2 3 4 6 2" xfId="42599" xr:uid="{F8528566-707C-467C-B7DA-4DB62ADE7504}"/>
    <cellStyle name="Comma 2 3 4 7" xfId="30793" xr:uid="{95A07B5C-3A71-4EA2-B01D-13B242B43FCB}"/>
    <cellStyle name="Comma 2 3 5" xfId="1229" xr:uid="{00000000-0005-0000-0000-00001B000000}"/>
    <cellStyle name="Comma 2 3 5 2" xfId="13706" xr:uid="{FCB47B4E-DC49-4343-9C63-E2C031CDCF8A}"/>
    <cellStyle name="Comma 2 3 5 2 2" xfId="41160" xr:uid="{9247D50B-D7B5-4A48-8823-F36FD0BC9CCC}"/>
    <cellStyle name="Comma 2 3 5 3" xfId="29354" xr:uid="{EFA568F2-F69F-4D46-A5AB-A99790E4635C}"/>
    <cellStyle name="Comma 2 3 6" xfId="3153" xr:uid="{00000000-0005-0000-0000-00001B000000}"/>
    <cellStyle name="Comma 2 3 6 2" xfId="15627" xr:uid="{2B404C57-F075-4BE0-827E-26ACF5138904}"/>
    <cellStyle name="Comma 2 3 6 2 2" xfId="43081" xr:uid="{2269CC3E-922D-4CB2-9700-3948485BB2DA}"/>
    <cellStyle name="Comma 2 3 6 3" xfId="31275" xr:uid="{18EA6375-3DAD-4FFC-976D-4272928D6F42}"/>
    <cellStyle name="Comma 2 3 7" xfId="5100" xr:uid="{00000000-0005-0000-0000-00001B000000}"/>
    <cellStyle name="Comma 2 3 7 2" xfId="17572" xr:uid="{0D2F871E-D3FF-4951-A921-3A9F53BE95E7}"/>
    <cellStyle name="Comma 2 3 7 2 2" xfId="45026" xr:uid="{17488120-FDD5-4787-AB58-9032AF82A7D2}"/>
    <cellStyle name="Comma 2 3 7 3" xfId="33220" xr:uid="{C06781ED-9B48-45DD-84CD-969ACEEE3796}"/>
    <cellStyle name="Comma 2 3 8" xfId="7035" xr:uid="{00000000-0005-0000-0000-00001B000000}"/>
    <cellStyle name="Comma 2 3 8 2" xfId="19506" xr:uid="{0D73B47E-096A-4CA7-ACD9-12CE68ABDA0C}"/>
    <cellStyle name="Comma 2 3 8 2 2" xfId="46960" xr:uid="{074D8E61-CCD6-4DF2-97C0-A64F341CC32A}"/>
    <cellStyle name="Comma 2 3 8 3" xfId="35154" xr:uid="{3CD05374-9275-48E2-A51A-35FB7F5947BF}"/>
    <cellStyle name="Comma 2 3 9" xfId="9048" xr:uid="{00000000-0005-0000-0000-00001B000000}"/>
    <cellStyle name="Comma 2 3 9 2" xfId="21517" xr:uid="{1EC2DC5D-0A3F-43E1-BDCE-EAFD8DDC3CAB}"/>
    <cellStyle name="Comma 2 3 9 2 2" xfId="48971" xr:uid="{1D0CE428-D42C-4D66-9B6C-01B35594F3AD}"/>
    <cellStyle name="Comma 2 3 9 3" xfId="37165" xr:uid="{6B290F5D-06F9-4D17-8031-6976F163000F}"/>
    <cellStyle name="Comma 2 4" xfId="669" xr:uid="{00000000-0005-0000-0000-00001C000000}"/>
    <cellStyle name="Comma 2 4 10" xfId="9038" xr:uid="{00000000-0005-0000-0000-00001C000000}"/>
    <cellStyle name="Comma 2 4 10 2" xfId="21507" xr:uid="{1C866317-365E-4532-BCDE-3936E6DA78B9}"/>
    <cellStyle name="Comma 2 4 10 2 2" xfId="48961" xr:uid="{3EA97D48-B16E-49B4-8231-CD98FEE77303}"/>
    <cellStyle name="Comma 2 4 10 3" xfId="37155" xr:uid="{533D13F1-0DA3-4A94-A040-809C239D0FA5}"/>
    <cellStyle name="Comma 2 4 11" xfId="10951" xr:uid="{00000000-0005-0000-0000-00001C000000}"/>
    <cellStyle name="Comma 2 4 11 2" xfId="23417" xr:uid="{9E87A504-9C17-4354-8720-50DA406CD6C0}"/>
    <cellStyle name="Comma 2 4 11 2 2" xfId="50871" xr:uid="{6D2AB15F-AC52-45BD-A6A7-0F73498E4485}"/>
    <cellStyle name="Comma 2 4 11 3" xfId="39065" xr:uid="{9F7D4BCC-558A-47BA-A8B8-1D056E041E1E}"/>
    <cellStyle name="Comma 2 4 12" xfId="11431" xr:uid="{00000000-0005-0000-0000-00001C000000}"/>
    <cellStyle name="Comma 2 4 12 2" xfId="23896" xr:uid="{BFB16015-ED06-4018-9D18-BC7998813172}"/>
    <cellStyle name="Comma 2 4 12 2 2" xfId="51350" xr:uid="{7AE28C09-911D-466A-B662-0091D1A629DC}"/>
    <cellStyle name="Comma 2 4 12 3" xfId="39544" xr:uid="{FDE99E1E-DD24-4203-9562-457AA3FE71C9}"/>
    <cellStyle name="Comma 2 4 13" xfId="12575" xr:uid="{123077D8-E96F-4DA3-BF3E-EB8191A21874}"/>
    <cellStyle name="Comma 2 4 13 2" xfId="24409" xr:uid="{6FD87F7A-52B0-41ED-ADDA-C607ACC261C9}"/>
    <cellStyle name="Comma 2 4 13 2 2" xfId="51863" xr:uid="{1CF4A970-0816-458E-8563-6E5B6F62357A}"/>
    <cellStyle name="Comma 2 4 13 3" xfId="40055" xr:uid="{BFA905E3-4BBE-484F-AC81-C63D116AAF26}"/>
    <cellStyle name="Comma 2 4 14" xfId="13212" xr:uid="{A0AFFE2A-0D6B-4628-8616-6AFF6C8F0D72}"/>
    <cellStyle name="Comma 2 4 14 2" xfId="40666" xr:uid="{DB7E7727-0A9F-4820-A446-CEEED46B9336}"/>
    <cellStyle name="Comma 2 4 15" xfId="25114" xr:uid="{CE6CB056-B899-412A-B9C7-6A05733981BB}"/>
    <cellStyle name="Comma 2 4 15 2" xfId="52568" xr:uid="{F3BAD9BE-1835-42A2-BADF-B9A2D234EB47}"/>
    <cellStyle name="Comma 2 4 16" xfId="25809" xr:uid="{2721D017-7E8C-47C6-9D0C-9D6F81CDAE00}"/>
    <cellStyle name="Comma 2 4 17" xfId="27239" xr:uid="{43F81032-F71F-41F4-A066-9783209F0F66}"/>
    <cellStyle name="Comma 2 4 18" xfId="28182" xr:uid="{FC3D7A8A-860D-4B20-82F1-420EBCD70D58}"/>
    <cellStyle name="Comma 2 4 19" xfId="28861" xr:uid="{5CA4A399-48C4-496B-9457-500BB2EE618B}"/>
    <cellStyle name="Comma 2 4 2" xfId="688" xr:uid="{00000000-0005-0000-0000-00001D000000}"/>
    <cellStyle name="Comma 2 4 2 10" xfId="10965" xr:uid="{00000000-0005-0000-0000-00001D000000}"/>
    <cellStyle name="Comma 2 4 2 10 2" xfId="23431" xr:uid="{5BBBC2BB-43A2-423E-B3FF-1EE4713A8683}"/>
    <cellStyle name="Comma 2 4 2 10 2 2" xfId="50885" xr:uid="{9024DC34-3E29-4D01-BE96-0531C6BB7A61}"/>
    <cellStyle name="Comma 2 4 2 10 3" xfId="39079" xr:uid="{3E74B303-96C9-4623-A1BC-D34F693CBEF9}"/>
    <cellStyle name="Comma 2 4 2 11" xfId="11445" xr:uid="{00000000-0005-0000-0000-00001D000000}"/>
    <cellStyle name="Comma 2 4 2 11 2" xfId="23910" xr:uid="{60343567-A94F-402B-8990-0908C2C0EF1B}"/>
    <cellStyle name="Comma 2 4 2 11 2 2" xfId="51364" xr:uid="{CB007842-0556-4DD3-A27F-3AEFB3E36F3B}"/>
    <cellStyle name="Comma 2 4 2 11 3" xfId="39558" xr:uid="{DAAB4CCA-227D-472D-96D3-B16E6189EC9F}"/>
    <cellStyle name="Comma 2 4 2 12" xfId="12589" xr:uid="{F73218C4-5B77-4AFF-BFB5-BC95087FF8B9}"/>
    <cellStyle name="Comma 2 4 2 12 2" xfId="24423" xr:uid="{ACE0F2EB-A738-4744-B9E6-1E188487F4CE}"/>
    <cellStyle name="Comma 2 4 2 12 2 2" xfId="51877" xr:uid="{7D92A9F2-7E00-40B0-94FC-D3731537A4CB}"/>
    <cellStyle name="Comma 2 4 2 12 3" xfId="40069" xr:uid="{75B814ED-FD31-4142-84A9-E80AA1EE1A6E}"/>
    <cellStyle name="Comma 2 4 2 13" xfId="13226" xr:uid="{D09AF849-4AB8-4967-8F44-2EE881613321}"/>
    <cellStyle name="Comma 2 4 2 13 2" xfId="40680" xr:uid="{FD96C75B-B0EB-488D-994F-A777B0E9A556}"/>
    <cellStyle name="Comma 2 4 2 14" xfId="25128" xr:uid="{C053B9A5-1869-42E1-95D4-555401149B14}"/>
    <cellStyle name="Comma 2 4 2 14 2" xfId="52582" xr:uid="{91360A39-E4D8-4891-95FD-13ECFD816E98}"/>
    <cellStyle name="Comma 2 4 2 15" xfId="25827" xr:uid="{D5860DA7-0E32-4F6C-BD0E-2BBF33BDE6CE}"/>
    <cellStyle name="Comma 2 4 2 16" xfId="27253" xr:uid="{9F1549D9-E0ED-4F36-96C9-F672248EB6AF}"/>
    <cellStyle name="Comma 2 4 2 17" xfId="28196" xr:uid="{7191F7C8-F798-4502-B846-2610F99384C4}"/>
    <cellStyle name="Comma 2 4 2 18" xfId="28875" xr:uid="{D04B3DF7-AF78-4875-B9CA-37B3E1BB23A8}"/>
    <cellStyle name="Comma 2 4 2 2" xfId="1709" xr:uid="{00000000-0005-0000-0000-00001D000000}"/>
    <cellStyle name="Comma 2 4 2 2 2" xfId="3633" xr:uid="{00000000-0005-0000-0000-00001D000000}"/>
    <cellStyle name="Comma 2 4 2 2 2 2" xfId="16107" xr:uid="{E45AFA22-E1A0-4901-841E-A1BD206C90EA}"/>
    <cellStyle name="Comma 2 4 2 2 2 2 2" xfId="43561" xr:uid="{8D33D30A-01C4-4C78-86E0-A0988A9D7936}"/>
    <cellStyle name="Comma 2 4 2 2 2 3" xfId="31755" xr:uid="{A6B14916-510C-4319-9CD7-DA9CDC678CB3}"/>
    <cellStyle name="Comma 2 4 2 2 3" xfId="5585" xr:uid="{00000000-0005-0000-0000-00001D000000}"/>
    <cellStyle name="Comma 2 4 2 2 3 2" xfId="18057" xr:uid="{08504A50-9B44-4CF6-98CD-02542C99AF78}"/>
    <cellStyle name="Comma 2 4 2 2 3 2 2" xfId="45511" xr:uid="{DAF07B49-5B31-4D52-AE9C-FE671DB4901F}"/>
    <cellStyle name="Comma 2 4 2 2 3 3" xfId="33705" xr:uid="{C7A927AE-175C-4B4A-84CB-94024796478C}"/>
    <cellStyle name="Comma 2 4 2 2 4" xfId="7515" xr:uid="{00000000-0005-0000-0000-00001D000000}"/>
    <cellStyle name="Comma 2 4 2 2 4 2" xfId="19986" xr:uid="{16F1E449-F3C9-4B39-952F-416503EBD0FD}"/>
    <cellStyle name="Comma 2 4 2 2 4 2 2" xfId="47440" xr:uid="{C102C262-24DA-4161-B639-BDA127288D76}"/>
    <cellStyle name="Comma 2 4 2 2 4 3" xfId="35634" xr:uid="{C870E655-790F-4A10-B651-F3B296AF8CD9}"/>
    <cellStyle name="Comma 2 4 2 2 5" xfId="9524" xr:uid="{00000000-0005-0000-0000-00001D000000}"/>
    <cellStyle name="Comma 2 4 2 2 5 2" xfId="21993" xr:uid="{CBB57CB0-C865-46A2-80A8-C972302F73C4}"/>
    <cellStyle name="Comma 2 4 2 2 5 2 2" xfId="49447" xr:uid="{17681F24-274E-42FE-BD87-07B16FAE56FA}"/>
    <cellStyle name="Comma 2 4 2 2 5 3" xfId="37641" xr:uid="{25F5DCD1-3D10-44EE-B581-576DECD2A5DE}"/>
    <cellStyle name="Comma 2 4 2 2 6" xfId="14186" xr:uid="{A458528F-53C5-4EC4-8A05-31364EB1B729}"/>
    <cellStyle name="Comma 2 4 2 2 6 2" xfId="41640" xr:uid="{45633226-C928-4878-849B-B0191A5FE9CD}"/>
    <cellStyle name="Comma 2 4 2 2 7" xfId="29834" xr:uid="{03CA59BC-633F-4178-A948-5EE86C02E596}"/>
    <cellStyle name="Comma 2 4 2 3" xfId="2189" xr:uid="{00000000-0005-0000-0000-00001D000000}"/>
    <cellStyle name="Comma 2 4 2 3 2" xfId="4113" xr:uid="{00000000-0005-0000-0000-00001D000000}"/>
    <cellStyle name="Comma 2 4 2 3 2 2" xfId="16587" xr:uid="{DF4DBFE7-8209-47AC-B1C3-B03A62284ECF}"/>
    <cellStyle name="Comma 2 4 2 3 2 2 2" xfId="44041" xr:uid="{2BB10ACD-52D1-4F93-BCB2-ECB5042DD053}"/>
    <cellStyle name="Comma 2 4 2 3 2 3" xfId="32235" xr:uid="{0E8F7E7E-845D-46BC-875E-ECB1269C67EB}"/>
    <cellStyle name="Comma 2 4 2 3 3" xfId="6065" xr:uid="{00000000-0005-0000-0000-00001D000000}"/>
    <cellStyle name="Comma 2 4 2 3 3 2" xfId="18537" xr:uid="{9C5E10FE-CB49-4315-A78B-2EDE970A7644}"/>
    <cellStyle name="Comma 2 4 2 3 3 2 2" xfId="45991" xr:uid="{00FCEF82-B260-49F5-B553-2DF1B8B49776}"/>
    <cellStyle name="Comma 2 4 2 3 3 3" xfId="34185" xr:uid="{911E6B3E-9A29-4C9D-B296-E4D45C4F74E2}"/>
    <cellStyle name="Comma 2 4 2 3 4" xfId="7995" xr:uid="{00000000-0005-0000-0000-00001D000000}"/>
    <cellStyle name="Comma 2 4 2 3 4 2" xfId="20466" xr:uid="{068788BB-873B-4C8C-8351-5DD5F0E1DC04}"/>
    <cellStyle name="Comma 2 4 2 3 4 2 2" xfId="47920" xr:uid="{1EBAE18E-DA17-4C40-8AEC-5ED81EB1386A}"/>
    <cellStyle name="Comma 2 4 2 3 4 3" xfId="36114" xr:uid="{27C60487-0878-451C-B27C-D9596B554228}"/>
    <cellStyle name="Comma 2 4 2 3 5" xfId="10002" xr:uid="{00000000-0005-0000-0000-00001D000000}"/>
    <cellStyle name="Comma 2 4 2 3 5 2" xfId="22471" xr:uid="{6A856CAD-0E57-43E3-A59E-0314B273D28D}"/>
    <cellStyle name="Comma 2 4 2 3 5 2 2" xfId="49925" xr:uid="{EE87F2E2-E1B6-4693-AB88-51EFB24E9104}"/>
    <cellStyle name="Comma 2 4 2 3 5 3" xfId="38119" xr:uid="{C86190E6-762D-4203-B5AD-AD50AD9BE6BF}"/>
    <cellStyle name="Comma 2 4 2 3 6" xfId="14666" xr:uid="{14A7603B-05ED-4164-842C-CF9B87E59B2E}"/>
    <cellStyle name="Comma 2 4 2 3 6 2" xfId="42120" xr:uid="{92F766B6-F0B5-423C-B704-DB8E5D5E0BB7}"/>
    <cellStyle name="Comma 2 4 2 3 7" xfId="30314" xr:uid="{484A6BEA-B703-47C5-B531-9B8A2D134D1B}"/>
    <cellStyle name="Comma 2 4 2 4" xfId="2672" xr:uid="{00000000-0005-0000-0000-00001D000000}"/>
    <cellStyle name="Comma 2 4 2 4 2" xfId="4593" xr:uid="{00000000-0005-0000-0000-00001D000000}"/>
    <cellStyle name="Comma 2 4 2 4 2 2" xfId="17067" xr:uid="{5B4EA8EF-B9E2-4B14-BEAD-C964D523DE74}"/>
    <cellStyle name="Comma 2 4 2 4 2 2 2" xfId="44521" xr:uid="{DFF90E3D-4A6B-44EE-A605-0C99E30E3A5C}"/>
    <cellStyle name="Comma 2 4 2 4 2 3" xfId="32715" xr:uid="{424A51B1-3342-47A6-80DE-9DE23608EFA7}"/>
    <cellStyle name="Comma 2 4 2 4 3" xfId="6549" xr:uid="{00000000-0005-0000-0000-00001D000000}"/>
    <cellStyle name="Comma 2 4 2 4 3 2" xfId="19021" xr:uid="{F1435276-894A-422A-A643-434F9D6702AF}"/>
    <cellStyle name="Comma 2 4 2 4 3 2 2" xfId="46475" xr:uid="{73B0EBD6-3457-4094-B5B5-3DFC7ABCD51D}"/>
    <cellStyle name="Comma 2 4 2 4 3 3" xfId="34669" xr:uid="{4044E516-12CF-4A74-B49D-E6A727D22A83}"/>
    <cellStyle name="Comma 2 4 2 4 4" xfId="8475" xr:uid="{00000000-0005-0000-0000-00001D000000}"/>
    <cellStyle name="Comma 2 4 2 4 4 2" xfId="20946" xr:uid="{FC87765B-80AF-4F75-B3F7-E9B4A94809F6}"/>
    <cellStyle name="Comma 2 4 2 4 4 2 2" xfId="48400" xr:uid="{6E25A52D-BF34-4E0C-8DA8-10198655CD6C}"/>
    <cellStyle name="Comma 2 4 2 4 4 3" xfId="36594" xr:uid="{8FF38429-C207-4F85-8FA5-AF6E5B02C22B}"/>
    <cellStyle name="Comma 2 4 2 4 5" xfId="10480" xr:uid="{00000000-0005-0000-0000-00001D000000}"/>
    <cellStyle name="Comma 2 4 2 4 5 2" xfId="22949" xr:uid="{168921A4-BBAC-4A91-B3F9-A77997AFA08B}"/>
    <cellStyle name="Comma 2 4 2 4 5 2 2" xfId="50403" xr:uid="{E61760FE-A1EA-44C6-A39C-B953DD8EECC3}"/>
    <cellStyle name="Comma 2 4 2 4 5 3" xfId="38597" xr:uid="{77852026-46EF-47BE-85B4-70F82BB4E6F1}"/>
    <cellStyle name="Comma 2 4 2 4 6" xfId="15146" xr:uid="{E068A6C8-099B-4C9E-B095-583281CFD2BF}"/>
    <cellStyle name="Comma 2 4 2 4 6 2" xfId="42600" xr:uid="{7340B137-45CA-4BE3-BF3E-BF775B4CFAD5}"/>
    <cellStyle name="Comma 2 4 2 4 7" xfId="30794" xr:uid="{E099F263-FD8D-4D02-8AE9-D688B76296E2}"/>
    <cellStyle name="Comma 2 4 2 5" xfId="1230" xr:uid="{00000000-0005-0000-0000-00001D000000}"/>
    <cellStyle name="Comma 2 4 2 5 2" xfId="13707" xr:uid="{922FA6DC-EBAD-4DCF-ACA7-9936EC4FE6FA}"/>
    <cellStyle name="Comma 2 4 2 5 2 2" xfId="41161" xr:uid="{F3FA50AB-7229-46C7-8D79-E008E4D3823D}"/>
    <cellStyle name="Comma 2 4 2 5 3" xfId="29355" xr:uid="{16702D99-7A3C-4ED9-96CD-581831F3252E}"/>
    <cellStyle name="Comma 2 4 2 6" xfId="3154" xr:uid="{00000000-0005-0000-0000-00001D000000}"/>
    <cellStyle name="Comma 2 4 2 6 2" xfId="15628" xr:uid="{DEB03377-5A6E-438C-A3CC-4DE3414D7776}"/>
    <cellStyle name="Comma 2 4 2 6 2 2" xfId="43082" xr:uid="{1E0189A9-DD38-4E31-AB6E-38EED17DF874}"/>
    <cellStyle name="Comma 2 4 2 6 3" xfId="31276" xr:uid="{4920DD44-612C-4B98-9AEE-B5531F0277EA}"/>
    <cellStyle name="Comma 2 4 2 7" xfId="5101" xr:uid="{00000000-0005-0000-0000-00001D000000}"/>
    <cellStyle name="Comma 2 4 2 7 2" xfId="17573" xr:uid="{2BE18650-14AF-4FB3-BA0C-2172708B9E8D}"/>
    <cellStyle name="Comma 2 4 2 7 2 2" xfId="45027" xr:uid="{794E7021-9ABC-48E5-98CA-88F9C75C61CC}"/>
    <cellStyle name="Comma 2 4 2 7 3" xfId="33221" xr:uid="{63221A15-BA04-4CFC-8AA8-91E7E50B9583}"/>
    <cellStyle name="Comma 2 4 2 8" xfId="7036" xr:uid="{00000000-0005-0000-0000-00001D000000}"/>
    <cellStyle name="Comma 2 4 2 8 2" xfId="19507" xr:uid="{6E738869-5E8E-4DC4-BDFF-51A2D70BA666}"/>
    <cellStyle name="Comma 2 4 2 8 2 2" xfId="46961" xr:uid="{D1DDA68B-E838-4B5B-AF21-A1A2BB00C80D}"/>
    <cellStyle name="Comma 2 4 2 8 3" xfId="35155" xr:uid="{E294EA60-6A6F-45FA-B2BF-FAE2073E5708}"/>
    <cellStyle name="Comma 2 4 2 9" xfId="9049" xr:uid="{00000000-0005-0000-0000-00001D000000}"/>
    <cellStyle name="Comma 2 4 2 9 2" xfId="21518" xr:uid="{03C9214B-D2FD-431F-871B-3CBC28B9DA7F}"/>
    <cellStyle name="Comma 2 4 2 9 2 2" xfId="48972" xr:uid="{525474A4-48C8-4707-9358-6419F2F0C38D}"/>
    <cellStyle name="Comma 2 4 2 9 3" xfId="37166" xr:uid="{9F9009F5-AB5D-4DA2-BDCE-0CC13C3F02A7}"/>
    <cellStyle name="Comma 2 4 3" xfId="1695" xr:uid="{00000000-0005-0000-0000-00001C000000}"/>
    <cellStyle name="Comma 2 4 3 2" xfId="3619" xr:uid="{00000000-0005-0000-0000-00001C000000}"/>
    <cellStyle name="Comma 2 4 3 2 2" xfId="16093" xr:uid="{29C72FE7-20C5-4CE8-A973-6E2B0F156CEC}"/>
    <cellStyle name="Comma 2 4 3 2 2 2" xfId="43547" xr:uid="{53CBDD30-C99C-49B4-B77D-4B02153B284F}"/>
    <cellStyle name="Comma 2 4 3 2 3" xfId="31741" xr:uid="{3CF98210-41CA-4AFB-893E-947B80BFDEF5}"/>
    <cellStyle name="Comma 2 4 3 3" xfId="5571" xr:uid="{00000000-0005-0000-0000-00001C000000}"/>
    <cellStyle name="Comma 2 4 3 3 2" xfId="18043" xr:uid="{20342F7F-13D8-4948-A6E8-20046DF10E0D}"/>
    <cellStyle name="Comma 2 4 3 3 2 2" xfId="45497" xr:uid="{324FEE77-D017-4E79-AEE2-A4B61BA25E03}"/>
    <cellStyle name="Comma 2 4 3 3 3" xfId="33691" xr:uid="{48D979E7-0F1C-431D-B71E-E96F8A859DAB}"/>
    <cellStyle name="Comma 2 4 3 4" xfId="7501" xr:uid="{00000000-0005-0000-0000-00001C000000}"/>
    <cellStyle name="Comma 2 4 3 4 2" xfId="19972" xr:uid="{D05ACD42-DDED-4DBD-90A3-E7EDA0C63012}"/>
    <cellStyle name="Comma 2 4 3 4 2 2" xfId="47426" xr:uid="{2E112301-1F64-4D30-9303-B76ECC5C4FB6}"/>
    <cellStyle name="Comma 2 4 3 4 3" xfId="35620" xr:uid="{67B7B748-22BF-41A5-B787-31A0B55AE5D5}"/>
    <cellStyle name="Comma 2 4 3 5" xfId="9511" xr:uid="{00000000-0005-0000-0000-00001C000000}"/>
    <cellStyle name="Comma 2 4 3 5 2" xfId="21980" xr:uid="{24269F31-BDA2-4B3B-8548-75D0662A1874}"/>
    <cellStyle name="Comma 2 4 3 5 2 2" xfId="49434" xr:uid="{41904DAB-A8CE-4F58-9370-10E818F24B62}"/>
    <cellStyle name="Comma 2 4 3 5 3" xfId="37628" xr:uid="{AB85C2C6-40CF-4703-962B-D6E616F9F136}"/>
    <cellStyle name="Comma 2 4 3 6" xfId="14172" xr:uid="{69214240-B740-4290-BAB1-01E5A153DB0B}"/>
    <cellStyle name="Comma 2 4 3 6 2" xfId="41626" xr:uid="{720864C8-5706-4DD2-8255-181D4F6AD1A8}"/>
    <cellStyle name="Comma 2 4 3 7" xfId="29820" xr:uid="{01167D59-B214-404D-AA71-09A6ECC54EAE}"/>
    <cellStyle name="Comma 2 4 4" xfId="2175" xr:uid="{00000000-0005-0000-0000-00001C000000}"/>
    <cellStyle name="Comma 2 4 4 2" xfId="4099" xr:uid="{00000000-0005-0000-0000-00001C000000}"/>
    <cellStyle name="Comma 2 4 4 2 2" xfId="16573" xr:uid="{70ECDACD-04AA-4144-93BF-B2541F11732E}"/>
    <cellStyle name="Comma 2 4 4 2 2 2" xfId="44027" xr:uid="{E2460623-71A0-48C0-BB82-C6B11C4D9EBB}"/>
    <cellStyle name="Comma 2 4 4 2 3" xfId="32221" xr:uid="{6634594C-27C0-41F6-B7F1-404DD30BB9EA}"/>
    <cellStyle name="Comma 2 4 4 3" xfId="6051" xr:uid="{00000000-0005-0000-0000-00001C000000}"/>
    <cellStyle name="Comma 2 4 4 3 2" xfId="18523" xr:uid="{91D8937E-F472-46F1-BB07-05EFF6F8480D}"/>
    <cellStyle name="Comma 2 4 4 3 2 2" xfId="45977" xr:uid="{E9D5A56A-CA6F-4F04-9201-733A863CB918}"/>
    <cellStyle name="Comma 2 4 4 3 3" xfId="34171" xr:uid="{9B050211-4D35-4527-8B43-9DE5BCB6F191}"/>
    <cellStyle name="Comma 2 4 4 4" xfId="7981" xr:uid="{00000000-0005-0000-0000-00001C000000}"/>
    <cellStyle name="Comma 2 4 4 4 2" xfId="20452" xr:uid="{830442D0-2461-47C9-B0B4-938C11A5D2B5}"/>
    <cellStyle name="Comma 2 4 4 4 2 2" xfId="47906" xr:uid="{963951C6-A06E-47C3-9F74-4CE71BC5840C}"/>
    <cellStyle name="Comma 2 4 4 4 3" xfId="36100" xr:uid="{C58F5ECD-4177-49E9-9AE6-038349805269}"/>
    <cellStyle name="Comma 2 4 4 5" xfId="9989" xr:uid="{00000000-0005-0000-0000-00001C000000}"/>
    <cellStyle name="Comma 2 4 4 5 2" xfId="22458" xr:uid="{30235981-6EAF-46F1-B8DE-3C2C8483D66E}"/>
    <cellStyle name="Comma 2 4 4 5 2 2" xfId="49912" xr:uid="{905CD367-E37E-4C87-B085-FCCB52A1AAD6}"/>
    <cellStyle name="Comma 2 4 4 5 3" xfId="38106" xr:uid="{7954E210-E980-47DA-8A18-F915BCCD4665}"/>
    <cellStyle name="Comma 2 4 4 6" xfId="14652" xr:uid="{C469163D-0FB8-4C16-AACF-6C28027F974B}"/>
    <cellStyle name="Comma 2 4 4 6 2" xfId="42106" xr:uid="{A8A35E93-1BA0-4405-B4DD-E80635E31A22}"/>
    <cellStyle name="Comma 2 4 4 7" xfId="30300" xr:uid="{8FF0C51B-AEEB-42B4-8B12-5E52A4524D78}"/>
    <cellStyle name="Comma 2 4 5" xfId="2658" xr:uid="{00000000-0005-0000-0000-00001C000000}"/>
    <cellStyle name="Comma 2 4 5 2" xfId="4579" xr:uid="{00000000-0005-0000-0000-00001C000000}"/>
    <cellStyle name="Comma 2 4 5 2 2" xfId="17053" xr:uid="{F4622649-D95E-4C22-8BB2-ADE9398EEB1B}"/>
    <cellStyle name="Comma 2 4 5 2 2 2" xfId="44507" xr:uid="{13F253C3-9FD2-44FC-B338-4A111AAC089A}"/>
    <cellStyle name="Comma 2 4 5 2 3" xfId="32701" xr:uid="{3BFEE029-457F-4C7B-8E2E-BEAEAAE47E79}"/>
    <cellStyle name="Comma 2 4 5 3" xfId="6535" xr:uid="{00000000-0005-0000-0000-00001C000000}"/>
    <cellStyle name="Comma 2 4 5 3 2" xfId="19007" xr:uid="{B38470C8-30AD-4224-977B-3673B75EE456}"/>
    <cellStyle name="Comma 2 4 5 3 2 2" xfId="46461" xr:uid="{288D4E27-278F-4EB0-9449-4AD7E9BD0F51}"/>
    <cellStyle name="Comma 2 4 5 3 3" xfId="34655" xr:uid="{DB1C37C6-B7C2-4D62-ABCE-A844C56FC706}"/>
    <cellStyle name="Comma 2 4 5 4" xfId="8461" xr:uid="{00000000-0005-0000-0000-00001C000000}"/>
    <cellStyle name="Comma 2 4 5 4 2" xfId="20932" xr:uid="{6AC9E5BE-39BB-417E-A23B-58F8CD4A9CB0}"/>
    <cellStyle name="Comma 2 4 5 4 2 2" xfId="48386" xr:uid="{2ECB93CA-2CA5-445B-99B4-CF4620DF2014}"/>
    <cellStyle name="Comma 2 4 5 4 3" xfId="36580" xr:uid="{2E324150-6301-4EED-BB4F-8802B9F9AE12}"/>
    <cellStyle name="Comma 2 4 5 5" xfId="10467" xr:uid="{00000000-0005-0000-0000-00001C000000}"/>
    <cellStyle name="Comma 2 4 5 5 2" xfId="22936" xr:uid="{10D61D13-08A4-45B2-8419-48A5946FD5DB}"/>
    <cellStyle name="Comma 2 4 5 5 2 2" xfId="50390" xr:uid="{37F8CE3B-AD02-402A-B2B6-06A5BC24BF5B}"/>
    <cellStyle name="Comma 2 4 5 5 3" xfId="38584" xr:uid="{D5AF9E50-AFC5-4CE1-9C80-5B1094C243E3}"/>
    <cellStyle name="Comma 2 4 5 6" xfId="15132" xr:uid="{50728490-8155-4E7A-8237-EDAB208AD9C6}"/>
    <cellStyle name="Comma 2 4 5 6 2" xfId="42586" xr:uid="{4E81A171-720F-48F0-89AF-97524C7BF18F}"/>
    <cellStyle name="Comma 2 4 5 7" xfId="30780" xr:uid="{5089A8A8-FED1-4D4E-A502-C2A6B3D066F7}"/>
    <cellStyle name="Comma 2 4 6" xfId="1216" xr:uid="{00000000-0005-0000-0000-00001C000000}"/>
    <cellStyle name="Comma 2 4 6 2" xfId="13693" xr:uid="{9D496006-704D-4FBD-B9CE-30B8DE1CD3E9}"/>
    <cellStyle name="Comma 2 4 6 2 2" xfId="41147" xr:uid="{39894AA8-CD68-4671-8DCF-A48798F4293F}"/>
    <cellStyle name="Comma 2 4 6 3" xfId="29341" xr:uid="{A356D1C5-1022-44D6-9126-AF4ECF06B028}"/>
    <cellStyle name="Comma 2 4 7" xfId="3140" xr:uid="{00000000-0005-0000-0000-00001C000000}"/>
    <cellStyle name="Comma 2 4 7 2" xfId="15614" xr:uid="{DA82B702-F5DC-49CB-8163-ADC203AA8F1A}"/>
    <cellStyle name="Comma 2 4 7 2 2" xfId="43068" xr:uid="{1C53204D-AB15-45D2-A7A9-FFF05C48A10D}"/>
    <cellStyle name="Comma 2 4 7 3" xfId="31262" xr:uid="{DBBB263E-DE8D-44CB-BD3D-A59ED8B82C4A}"/>
    <cellStyle name="Comma 2 4 8" xfId="5084" xr:uid="{00000000-0005-0000-0000-00001C000000}"/>
    <cellStyle name="Comma 2 4 8 2" xfId="17556" xr:uid="{9600268C-842E-4FD8-BE1C-C117708CEAEB}"/>
    <cellStyle name="Comma 2 4 8 2 2" xfId="45010" xr:uid="{D485E4D3-062F-4C39-99A7-3E86F5AAA1B4}"/>
    <cellStyle name="Comma 2 4 8 3" xfId="33204" xr:uid="{BFEEDF68-3595-4D31-9CC0-B1D20E949017}"/>
    <cellStyle name="Comma 2 4 9" xfId="7022" xr:uid="{00000000-0005-0000-0000-00001C000000}"/>
    <cellStyle name="Comma 2 4 9 2" xfId="19493" xr:uid="{14082ADE-DE1A-4DC6-AD56-E304BE420158}"/>
    <cellStyle name="Comma 2 4 9 2 2" xfId="46947" xr:uid="{E5D6C033-262A-4141-9681-E862FCD3158A}"/>
    <cellStyle name="Comma 2 4 9 3" xfId="35141" xr:uid="{4BF35124-5F56-4132-8757-403D35C6B510}"/>
    <cellStyle name="Comma 2 5" xfId="771" xr:uid="{EFFBF99B-D33C-4056-B41D-BA4CCE3BD137}"/>
    <cellStyle name="Comma 2 5 10" xfId="11007" xr:uid="{EFFBF99B-D33C-4056-B41D-BA4CCE3BD137}"/>
    <cellStyle name="Comma 2 5 10 2" xfId="23473" xr:uid="{30EC5F4C-DD44-497E-802E-E2ED3954A962}"/>
    <cellStyle name="Comma 2 5 10 2 2" xfId="50927" xr:uid="{6C227751-5951-43EE-82DE-0B41D72FF34F}"/>
    <cellStyle name="Comma 2 5 10 3" xfId="39121" xr:uid="{5FF58299-E429-4E19-B985-6B6685DA0DF7}"/>
    <cellStyle name="Comma 2 5 11" xfId="11487" xr:uid="{EFFBF99B-D33C-4056-B41D-BA4CCE3BD137}"/>
    <cellStyle name="Comma 2 5 11 2" xfId="23952" xr:uid="{61E4C687-6E6D-47BC-91B9-33AA5DDDC518}"/>
    <cellStyle name="Comma 2 5 11 2 2" xfId="51406" xr:uid="{8D2C7358-0269-4665-8E48-3CFC9A044F3C}"/>
    <cellStyle name="Comma 2 5 11 3" xfId="39600" xr:uid="{D3099651-9F94-418B-8FEA-A3CCA739950F}"/>
    <cellStyle name="Comma 2 5 12" xfId="12631" xr:uid="{58D9BF6C-734D-42DE-AA53-A16A49BB9411}"/>
    <cellStyle name="Comma 2 5 12 2" xfId="24465" xr:uid="{6FB89031-AC83-40F9-A5F5-BE9E34DB7BC3}"/>
    <cellStyle name="Comma 2 5 12 2 2" xfId="51919" xr:uid="{3B77D1EE-BEF8-462C-A3E5-754165D9FD0B}"/>
    <cellStyle name="Comma 2 5 12 3" xfId="40111" xr:uid="{6AA0D3C9-E0A8-4367-8FE2-2D15B1943F37}"/>
    <cellStyle name="Comma 2 5 13" xfId="13269" xr:uid="{C638F72D-6B2E-4CED-A38C-D43FC102F1E3}"/>
    <cellStyle name="Comma 2 5 13 2" xfId="40723" xr:uid="{820FDAD9-CE6F-493A-8DED-314AA8867F06}"/>
    <cellStyle name="Comma 2 5 14" xfId="25170" xr:uid="{070A3691-16DA-4AC2-852F-7DB0E8AB6603}"/>
    <cellStyle name="Comma 2 5 14 2" xfId="52624" xr:uid="{24920FCE-6A62-4294-AD2C-1BF41F837EFC}"/>
    <cellStyle name="Comma 2 5 15" xfId="25888" xr:uid="{C0183E40-5D15-45E7-93CD-A1215BCE67E3}"/>
    <cellStyle name="Comma 2 5 16" xfId="27301" xr:uid="{05EFE272-051B-4122-8EEB-AD2937147783}"/>
    <cellStyle name="Comma 2 5 17" xfId="28242" xr:uid="{26B72F09-2100-45BD-8B39-0C6ED3EFECA2}"/>
    <cellStyle name="Comma 2 5 18" xfId="28917" xr:uid="{DC89CE17-6BA9-478E-81DB-FD0B756569E8}"/>
    <cellStyle name="Comma 2 5 2" xfId="1751" xr:uid="{EFFBF99B-D33C-4056-B41D-BA4CCE3BD137}"/>
    <cellStyle name="Comma 2 5 2 2" xfId="3675" xr:uid="{EFFBF99B-D33C-4056-B41D-BA4CCE3BD137}"/>
    <cellStyle name="Comma 2 5 2 2 2" xfId="16149" xr:uid="{05268D8A-8313-4969-B7A1-6F87989E9F34}"/>
    <cellStyle name="Comma 2 5 2 2 2 2" xfId="43603" xr:uid="{E8F349B7-D4CC-4370-BA6C-809142F48E0A}"/>
    <cellStyle name="Comma 2 5 2 2 3" xfId="31797" xr:uid="{10444E4B-7FCF-4270-AA3E-914392C3C3EA}"/>
    <cellStyle name="Comma 2 5 2 3" xfId="5627" xr:uid="{EFFBF99B-D33C-4056-B41D-BA4CCE3BD137}"/>
    <cellStyle name="Comma 2 5 2 3 2" xfId="18099" xr:uid="{DF0C6576-FF08-4A26-A71F-5E7C970B5287}"/>
    <cellStyle name="Comma 2 5 2 3 2 2" xfId="45553" xr:uid="{61D229DC-1D84-4FD6-A7E7-EBD52B838C42}"/>
    <cellStyle name="Comma 2 5 2 3 3" xfId="33747" xr:uid="{F2371923-0D0E-4E98-AB27-393E8D6A7882}"/>
    <cellStyle name="Comma 2 5 2 4" xfId="7557" xr:uid="{EFFBF99B-D33C-4056-B41D-BA4CCE3BD137}"/>
    <cellStyle name="Comma 2 5 2 4 2" xfId="20028" xr:uid="{58BB73AE-5051-4429-9594-AC9D54573496}"/>
    <cellStyle name="Comma 2 5 2 4 2 2" xfId="47482" xr:uid="{84250951-14C3-449A-AED8-C68D375C0246}"/>
    <cellStyle name="Comma 2 5 2 4 3" xfId="35676" xr:uid="{005D9BF2-1985-4C1C-B05C-E2E1ABEC12FC}"/>
    <cellStyle name="Comma 2 5 2 5" xfId="9565" xr:uid="{EFFBF99B-D33C-4056-B41D-BA4CCE3BD137}"/>
    <cellStyle name="Comma 2 5 2 5 2" xfId="22034" xr:uid="{F1AF1B8C-AA10-4F5B-804B-FCA167BC8D05}"/>
    <cellStyle name="Comma 2 5 2 5 2 2" xfId="49488" xr:uid="{3A63C96D-B83D-47C0-A159-80F6688DB040}"/>
    <cellStyle name="Comma 2 5 2 5 3" xfId="37682" xr:uid="{7E177D4E-15D3-4FB5-9579-526288BF4D05}"/>
    <cellStyle name="Comma 2 5 2 6" xfId="14228" xr:uid="{E08188D0-BD09-46D4-B0F9-D142197179E5}"/>
    <cellStyle name="Comma 2 5 2 6 2" xfId="41682" xr:uid="{E48E403F-F32B-4DE2-9379-E0E92A8568AA}"/>
    <cellStyle name="Comma 2 5 2 7" xfId="29876" xr:uid="{304691E4-080C-49CC-ACBC-100A26AB874C}"/>
    <cellStyle name="Comma 2 5 3" xfId="2231" xr:uid="{EFFBF99B-D33C-4056-B41D-BA4CCE3BD137}"/>
    <cellStyle name="Comma 2 5 3 2" xfId="4155" xr:uid="{EFFBF99B-D33C-4056-B41D-BA4CCE3BD137}"/>
    <cellStyle name="Comma 2 5 3 2 2" xfId="16629" xr:uid="{28C7268B-18DF-42FA-8E6E-388ED4333637}"/>
    <cellStyle name="Comma 2 5 3 2 2 2" xfId="44083" xr:uid="{F2D77F4E-3A69-4B6A-9BA7-04453621F1D0}"/>
    <cellStyle name="Comma 2 5 3 2 3" xfId="32277" xr:uid="{878BA52A-CD8A-409B-AECF-D1B12FAA1504}"/>
    <cellStyle name="Comma 2 5 3 3" xfId="6107" xr:uid="{EFFBF99B-D33C-4056-B41D-BA4CCE3BD137}"/>
    <cellStyle name="Comma 2 5 3 3 2" xfId="18579" xr:uid="{29D821DE-D082-4C63-9152-CCAD327C27E6}"/>
    <cellStyle name="Comma 2 5 3 3 2 2" xfId="46033" xr:uid="{6B2B7A3B-ED29-46EE-82DA-97E87AC12030}"/>
    <cellStyle name="Comma 2 5 3 3 3" xfId="34227" xr:uid="{63AED4D1-50B9-4128-8926-A2FEB489DF05}"/>
    <cellStyle name="Comma 2 5 3 4" xfId="8037" xr:uid="{EFFBF99B-D33C-4056-B41D-BA4CCE3BD137}"/>
    <cellStyle name="Comma 2 5 3 4 2" xfId="20508" xr:uid="{22DC1AD2-2D71-4ACD-80B3-566C1F60DB4B}"/>
    <cellStyle name="Comma 2 5 3 4 2 2" xfId="47962" xr:uid="{25BD011A-F3E1-4653-9C43-9ACD62CCD112}"/>
    <cellStyle name="Comma 2 5 3 4 3" xfId="36156" xr:uid="{A2F2F827-3CD3-4BC1-B083-107647916FBD}"/>
    <cellStyle name="Comma 2 5 3 5" xfId="10043" xr:uid="{EFFBF99B-D33C-4056-B41D-BA4CCE3BD137}"/>
    <cellStyle name="Comma 2 5 3 5 2" xfId="22512" xr:uid="{77DC08D7-23C7-486F-8487-3A9DE6946711}"/>
    <cellStyle name="Comma 2 5 3 5 2 2" xfId="49966" xr:uid="{9ED7AAA7-1770-4BBB-B624-52CA2C7327B0}"/>
    <cellStyle name="Comma 2 5 3 5 3" xfId="38160" xr:uid="{0C0D2B4C-BC98-4B8E-9049-A2AEA9377589}"/>
    <cellStyle name="Comma 2 5 3 6" xfId="14708" xr:uid="{CF14FB60-6CC8-4C0E-9F96-2A21B04B9D2E}"/>
    <cellStyle name="Comma 2 5 3 6 2" xfId="42162" xr:uid="{35EE362F-CAC4-486B-AD2E-27C1B3C800F8}"/>
    <cellStyle name="Comma 2 5 3 7" xfId="30356" xr:uid="{7C0229AF-AE2A-4A80-83D9-7062FB3CD939}"/>
    <cellStyle name="Comma 2 5 4" xfId="2714" xr:uid="{EFFBF99B-D33C-4056-B41D-BA4CCE3BD137}"/>
    <cellStyle name="Comma 2 5 4 2" xfId="4635" xr:uid="{EFFBF99B-D33C-4056-B41D-BA4CCE3BD137}"/>
    <cellStyle name="Comma 2 5 4 2 2" xfId="17109" xr:uid="{9722ABF6-2D53-436D-9A3B-4045DEC790C4}"/>
    <cellStyle name="Comma 2 5 4 2 2 2" xfId="44563" xr:uid="{7B2E12C4-4320-4590-82C7-7695DEDE3A3F}"/>
    <cellStyle name="Comma 2 5 4 2 3" xfId="32757" xr:uid="{E9E36871-F803-43F0-917C-DE49B01353B7}"/>
    <cellStyle name="Comma 2 5 4 3" xfId="6591" xr:uid="{EFFBF99B-D33C-4056-B41D-BA4CCE3BD137}"/>
    <cellStyle name="Comma 2 5 4 3 2" xfId="19063" xr:uid="{3DAA7722-C258-473C-8C06-C78F8FA6B008}"/>
    <cellStyle name="Comma 2 5 4 3 2 2" xfId="46517" xr:uid="{FE925C7F-3361-4D3E-81B7-065B77FA5EA0}"/>
    <cellStyle name="Comma 2 5 4 3 3" xfId="34711" xr:uid="{F8EDFD51-868E-430F-AF6B-D21EF65AF050}"/>
    <cellStyle name="Comma 2 5 4 4" xfId="8517" xr:uid="{EFFBF99B-D33C-4056-B41D-BA4CCE3BD137}"/>
    <cellStyle name="Comma 2 5 4 4 2" xfId="20988" xr:uid="{7D01CEBD-E7DF-4F99-A950-B77D4143853E}"/>
    <cellStyle name="Comma 2 5 4 4 2 2" xfId="48442" xr:uid="{B7578425-3B7F-4A63-83DE-21F99F7F4BC8}"/>
    <cellStyle name="Comma 2 5 4 4 3" xfId="36636" xr:uid="{4E0C2BA3-E8A9-480E-83BB-F7DAB316875C}"/>
    <cellStyle name="Comma 2 5 4 5" xfId="10522" xr:uid="{EFFBF99B-D33C-4056-B41D-BA4CCE3BD137}"/>
    <cellStyle name="Comma 2 5 4 5 2" xfId="22991" xr:uid="{EB24A894-F7DD-45C2-A9A4-FD0586FD0492}"/>
    <cellStyle name="Comma 2 5 4 5 2 2" xfId="50445" xr:uid="{9A227586-6F54-4875-BAF9-8317D0DE4D4D}"/>
    <cellStyle name="Comma 2 5 4 5 3" xfId="38639" xr:uid="{A3C1BB20-718D-46ED-929D-EC7B6A9A866B}"/>
    <cellStyle name="Comma 2 5 4 6" xfId="15188" xr:uid="{C0EA8F9B-AE77-42FB-8225-BDF64526BBBA}"/>
    <cellStyle name="Comma 2 5 4 6 2" xfId="42642" xr:uid="{C9B5E987-26F2-40FD-A119-441A5C2A5406}"/>
    <cellStyle name="Comma 2 5 4 7" xfId="30836" xr:uid="{0F1F4C0A-AEA2-442C-9720-FABA68A05F3C}"/>
    <cellStyle name="Comma 2 5 5" xfId="1272" xr:uid="{EFFBF99B-D33C-4056-B41D-BA4CCE3BD137}"/>
    <cellStyle name="Comma 2 5 5 2" xfId="13749" xr:uid="{D5AAC06B-F84F-41C7-8EA9-1FC54416BD4F}"/>
    <cellStyle name="Comma 2 5 5 2 2" xfId="41203" xr:uid="{ED67A9AF-63E9-45C9-9C05-8133F99C8640}"/>
    <cellStyle name="Comma 2 5 5 3" xfId="29397" xr:uid="{09893A60-2465-4E48-BDBC-509807FC6C8C}"/>
    <cellStyle name="Comma 2 5 6" xfId="3196" xr:uid="{EFFBF99B-D33C-4056-B41D-BA4CCE3BD137}"/>
    <cellStyle name="Comma 2 5 6 2" xfId="15670" xr:uid="{69DABB79-7B76-44D5-A156-A8CE69861AC3}"/>
    <cellStyle name="Comma 2 5 6 2 2" xfId="43124" xr:uid="{A0BB635E-1207-4E1E-BE2E-19A3C725CBCE}"/>
    <cellStyle name="Comma 2 5 6 3" xfId="31318" xr:uid="{10366AD5-BF1E-4D08-A630-FEF79AA5E7A4}"/>
    <cellStyle name="Comma 2 5 7" xfId="5147" xr:uid="{EFFBF99B-D33C-4056-B41D-BA4CCE3BD137}"/>
    <cellStyle name="Comma 2 5 7 2" xfId="17619" xr:uid="{89F3B377-90D9-45E0-B2CA-68AC69565E56}"/>
    <cellStyle name="Comma 2 5 7 2 2" xfId="45073" xr:uid="{1777CD1D-34F3-4ED9-AF35-65A00972639B}"/>
    <cellStyle name="Comma 2 5 7 3" xfId="33267" xr:uid="{B891A7F1-27B2-4BDA-9693-BC39989C79F7}"/>
    <cellStyle name="Comma 2 5 8" xfId="7078" xr:uid="{EFFBF99B-D33C-4056-B41D-BA4CCE3BD137}"/>
    <cellStyle name="Comma 2 5 8 2" xfId="19549" xr:uid="{4E755C3A-9D07-46F5-A239-1C4A9BAAF848}"/>
    <cellStyle name="Comma 2 5 8 2 2" xfId="47003" xr:uid="{19766EA6-C191-4006-A414-FB95BB3D3ADA}"/>
    <cellStyle name="Comma 2 5 8 3" xfId="35197" xr:uid="{348AB562-4D50-478A-B2DB-ED2FA7B019C2}"/>
    <cellStyle name="Comma 2 5 9" xfId="9090" xr:uid="{EFFBF99B-D33C-4056-B41D-BA4CCE3BD137}"/>
    <cellStyle name="Comma 2 5 9 2" xfId="21559" xr:uid="{2E22E82D-11D3-43A6-9020-7F8D55D77817}"/>
    <cellStyle name="Comma 2 5 9 2 2" xfId="49013" xr:uid="{45740CAE-C051-45C0-A400-B8A42D6705D1}"/>
    <cellStyle name="Comma 2 5 9 3" xfId="37207" xr:uid="{139D896A-27D2-4B4B-A321-1BA076E1BD33}"/>
    <cellStyle name="Comma 2 6" xfId="668" xr:uid="{00000000-0005-0000-0000-000018000000}"/>
    <cellStyle name="Comma 2 6 10" xfId="10950" xr:uid="{00000000-0005-0000-0000-000018000000}"/>
    <cellStyle name="Comma 2 6 10 2" xfId="23416" xr:uid="{532B145A-F75B-4027-879A-4C82F9E64F51}"/>
    <cellStyle name="Comma 2 6 10 2 2" xfId="50870" xr:uid="{CD09E8A7-31CD-4E7D-BEA0-859B971F4099}"/>
    <cellStyle name="Comma 2 6 10 3" xfId="39064" xr:uid="{681103E6-BCFA-43F6-8040-89F4C0F101C6}"/>
    <cellStyle name="Comma 2 6 11" xfId="11430" xr:uid="{00000000-0005-0000-0000-000018000000}"/>
    <cellStyle name="Comma 2 6 11 2" xfId="23895" xr:uid="{D10665C1-7911-48C5-8239-3A409B5869CB}"/>
    <cellStyle name="Comma 2 6 11 2 2" xfId="51349" xr:uid="{054DD993-A6FF-4ECD-8AFE-85DDF35C6560}"/>
    <cellStyle name="Comma 2 6 11 3" xfId="39543" xr:uid="{76B0C400-2A48-4AA9-917F-888F66A6B63C}"/>
    <cellStyle name="Comma 2 6 12" xfId="12574" xr:uid="{601FFB33-5000-44C5-B692-E0C42A99790E}"/>
    <cellStyle name="Comma 2 6 12 2" xfId="24408" xr:uid="{015A3C23-DEB8-498B-A2B0-8953A913A2DA}"/>
    <cellStyle name="Comma 2 6 12 2 2" xfId="51862" xr:uid="{D685676B-5612-44F3-A7B1-345F9115EBC6}"/>
    <cellStyle name="Comma 2 6 12 3" xfId="40054" xr:uid="{EC4C3CA3-3363-4263-8553-1051E503BC01}"/>
    <cellStyle name="Comma 2 6 13" xfId="13211" xr:uid="{7976579A-99A3-4A1D-B849-6B8B30FC41AA}"/>
    <cellStyle name="Comma 2 6 13 2" xfId="40665" xr:uid="{887B425F-8B05-464F-BB6C-86A1B40686F2}"/>
    <cellStyle name="Comma 2 6 14" xfId="25113" xr:uid="{11FD5C02-7707-44C5-8181-3C491A112ADF}"/>
    <cellStyle name="Comma 2 6 14 2" xfId="52567" xr:uid="{6B22B45D-7695-4338-B953-F65F21F8E23F}"/>
    <cellStyle name="Comma 2 6 15" xfId="25808" xr:uid="{1F767801-8056-44E7-A8A5-BBB68609A858}"/>
    <cellStyle name="Comma 2 6 16" xfId="27238" xr:uid="{6CAA266B-42C7-4E7B-93B5-8D1688EC7E03}"/>
    <cellStyle name="Comma 2 6 17" xfId="28181" xr:uid="{DCB53001-5DC9-42CD-828D-1A8EB5CE5023}"/>
    <cellStyle name="Comma 2 6 18" xfId="28860" xr:uid="{3FB636B6-7297-47E0-8B6B-8D19BA0FE55E}"/>
    <cellStyle name="Comma 2 6 2" xfId="1694" xr:uid="{00000000-0005-0000-0000-000018000000}"/>
    <cellStyle name="Comma 2 6 2 2" xfId="3618" xr:uid="{00000000-0005-0000-0000-000018000000}"/>
    <cellStyle name="Comma 2 6 2 2 2" xfId="16092" xr:uid="{A5554A41-1DC3-4617-A364-0CA5048F203A}"/>
    <cellStyle name="Comma 2 6 2 2 2 2" xfId="43546" xr:uid="{FEFB2218-9D41-4268-A5DC-F8E9A97E66C4}"/>
    <cellStyle name="Comma 2 6 2 2 3" xfId="31740" xr:uid="{CD5B2645-450C-4691-A439-FA5A29376B60}"/>
    <cellStyle name="Comma 2 6 2 3" xfId="5570" xr:uid="{00000000-0005-0000-0000-000018000000}"/>
    <cellStyle name="Comma 2 6 2 3 2" xfId="18042" xr:uid="{7F8635D3-592D-4985-AEAF-F12C4F35243E}"/>
    <cellStyle name="Comma 2 6 2 3 2 2" xfId="45496" xr:uid="{0C0DAAA7-0400-4183-AA77-B32FFC4962BC}"/>
    <cellStyle name="Comma 2 6 2 3 3" xfId="33690" xr:uid="{5D02A70E-132D-4014-A782-E9A92927B7F8}"/>
    <cellStyle name="Comma 2 6 2 4" xfId="7500" xr:uid="{00000000-0005-0000-0000-000018000000}"/>
    <cellStyle name="Comma 2 6 2 4 2" xfId="19971" xr:uid="{2DD95F7E-3733-4EBA-83E1-24637403560B}"/>
    <cellStyle name="Comma 2 6 2 4 2 2" xfId="47425" xr:uid="{4C584BCD-67C0-40D9-8B72-3A6BF5D0109F}"/>
    <cellStyle name="Comma 2 6 2 4 3" xfId="35619" xr:uid="{AA508CFC-438F-4C48-8AC6-423724FD22EC}"/>
    <cellStyle name="Comma 2 6 2 5" xfId="9510" xr:uid="{00000000-0005-0000-0000-000018000000}"/>
    <cellStyle name="Comma 2 6 2 5 2" xfId="21979" xr:uid="{7CAD76D4-5A47-4CA7-AACA-5F2B7481B94F}"/>
    <cellStyle name="Comma 2 6 2 5 2 2" xfId="49433" xr:uid="{CCF55328-5DA9-479C-9069-D57189BBB9CC}"/>
    <cellStyle name="Comma 2 6 2 5 3" xfId="37627" xr:uid="{FB61793C-C864-423C-9A5B-4C1C7D9CA114}"/>
    <cellStyle name="Comma 2 6 2 6" xfId="14171" xr:uid="{D1E59B61-0D38-42FB-ABCF-21F4214B33C1}"/>
    <cellStyle name="Comma 2 6 2 6 2" xfId="41625" xr:uid="{BFD5CE61-2F37-490C-AC90-9B64B7C1C378}"/>
    <cellStyle name="Comma 2 6 2 7" xfId="29819" xr:uid="{EDC5817E-B7FC-4E26-8AAB-AF7C40BC793A}"/>
    <cellStyle name="Comma 2 6 3" xfId="2174" xr:uid="{00000000-0005-0000-0000-000018000000}"/>
    <cellStyle name="Comma 2 6 3 2" xfId="4098" xr:uid="{00000000-0005-0000-0000-000018000000}"/>
    <cellStyle name="Comma 2 6 3 2 2" xfId="16572" xr:uid="{45B6B4F2-B2C7-4F61-B4FB-F83655DDAB6A}"/>
    <cellStyle name="Comma 2 6 3 2 2 2" xfId="44026" xr:uid="{5C83191C-9042-4A2D-A2F1-62F24BE7CBF8}"/>
    <cellStyle name="Comma 2 6 3 2 3" xfId="32220" xr:uid="{A268C448-7D12-4197-926D-27D3D2B4036D}"/>
    <cellStyle name="Comma 2 6 3 3" xfId="6050" xr:uid="{00000000-0005-0000-0000-000018000000}"/>
    <cellStyle name="Comma 2 6 3 3 2" xfId="18522" xr:uid="{F7370FF7-B5EE-4F8C-9432-6D8E58715282}"/>
    <cellStyle name="Comma 2 6 3 3 2 2" xfId="45976" xr:uid="{B8265591-7084-45C0-B012-C65827F2564F}"/>
    <cellStyle name="Comma 2 6 3 3 3" xfId="34170" xr:uid="{DB58B609-09F7-4783-ADF6-F07608196C55}"/>
    <cellStyle name="Comma 2 6 3 4" xfId="7980" xr:uid="{00000000-0005-0000-0000-000018000000}"/>
    <cellStyle name="Comma 2 6 3 4 2" xfId="20451" xr:uid="{CD876A19-8A35-4370-B3BD-C8BEF5606279}"/>
    <cellStyle name="Comma 2 6 3 4 2 2" xfId="47905" xr:uid="{142DA586-156C-4503-8A49-D6E36CAB9CD7}"/>
    <cellStyle name="Comma 2 6 3 4 3" xfId="36099" xr:uid="{7EB29A91-BDB6-4B35-91D7-EC683C889403}"/>
    <cellStyle name="Comma 2 6 3 5" xfId="9988" xr:uid="{00000000-0005-0000-0000-000018000000}"/>
    <cellStyle name="Comma 2 6 3 5 2" xfId="22457" xr:uid="{C435CD37-11FC-419C-8660-D65816405401}"/>
    <cellStyle name="Comma 2 6 3 5 2 2" xfId="49911" xr:uid="{360E4724-DAC1-4A58-80EC-A25713BC232F}"/>
    <cellStyle name="Comma 2 6 3 5 3" xfId="38105" xr:uid="{1570E6E9-C04D-4D26-875F-63F181C706AA}"/>
    <cellStyle name="Comma 2 6 3 6" xfId="14651" xr:uid="{29565DBC-4CF7-4561-A703-EECC4FE292C6}"/>
    <cellStyle name="Comma 2 6 3 6 2" xfId="42105" xr:uid="{16776701-0724-456F-95B7-DAB4720C33D1}"/>
    <cellStyle name="Comma 2 6 3 7" xfId="30299" xr:uid="{36A972F6-12D0-4B79-8F0F-5691AAC43388}"/>
    <cellStyle name="Comma 2 6 4" xfId="2657" xr:uid="{00000000-0005-0000-0000-000018000000}"/>
    <cellStyle name="Comma 2 6 4 2" xfId="4578" xr:uid="{00000000-0005-0000-0000-000018000000}"/>
    <cellStyle name="Comma 2 6 4 2 2" xfId="17052" xr:uid="{D5974BF6-2DBB-473C-AC02-8C940BD940C6}"/>
    <cellStyle name="Comma 2 6 4 2 2 2" xfId="44506" xr:uid="{82A106BE-7D4A-4D54-95DF-3FD355865D88}"/>
    <cellStyle name="Comma 2 6 4 2 3" xfId="32700" xr:uid="{A0399B8E-DC9D-43B6-973B-C63B1C70A72F}"/>
    <cellStyle name="Comma 2 6 4 3" xfId="6534" xr:uid="{00000000-0005-0000-0000-000018000000}"/>
    <cellStyle name="Comma 2 6 4 3 2" xfId="19006" xr:uid="{3CE28FE5-D0DC-443B-BA68-EF9C1051C3D5}"/>
    <cellStyle name="Comma 2 6 4 3 2 2" xfId="46460" xr:uid="{19085569-E0E5-4A50-8B63-6ABD4F37A02A}"/>
    <cellStyle name="Comma 2 6 4 3 3" xfId="34654" xr:uid="{9400828F-1406-4D62-ABFE-D12DA45895EF}"/>
    <cellStyle name="Comma 2 6 4 4" xfId="8460" xr:uid="{00000000-0005-0000-0000-000018000000}"/>
    <cellStyle name="Comma 2 6 4 4 2" xfId="20931" xr:uid="{0C162D17-B5F4-499A-8EFE-D3FF45BA33D7}"/>
    <cellStyle name="Comma 2 6 4 4 2 2" xfId="48385" xr:uid="{E551969F-E3D8-44FF-847F-876F8EF949AF}"/>
    <cellStyle name="Comma 2 6 4 4 3" xfId="36579" xr:uid="{A2B73CE6-3A93-495A-8991-DDDF6DA9F980}"/>
    <cellStyle name="Comma 2 6 4 5" xfId="10466" xr:uid="{00000000-0005-0000-0000-000018000000}"/>
    <cellStyle name="Comma 2 6 4 5 2" xfId="22935" xr:uid="{D94D88B3-C988-443B-A2C7-50B4A69C6226}"/>
    <cellStyle name="Comma 2 6 4 5 2 2" xfId="50389" xr:uid="{9B25015A-8987-4850-AE17-76D4DCEE2D77}"/>
    <cellStyle name="Comma 2 6 4 5 3" xfId="38583" xr:uid="{703624CB-643E-482B-AAB5-D6829C7816EF}"/>
    <cellStyle name="Comma 2 6 4 6" xfId="15131" xr:uid="{84DAEB21-35C1-4C2B-8608-DA51170EAF44}"/>
    <cellStyle name="Comma 2 6 4 6 2" xfId="42585" xr:uid="{D8A4154F-3E57-4041-A72D-EB25FCF4322F}"/>
    <cellStyle name="Comma 2 6 4 7" xfId="30779" xr:uid="{5F8F2180-4A80-4229-ACE5-5153A7A3831D}"/>
    <cellStyle name="Comma 2 6 5" xfId="1215" xr:uid="{00000000-0005-0000-0000-000018000000}"/>
    <cellStyle name="Comma 2 6 5 2" xfId="13692" xr:uid="{FD8B244F-CF97-4A8F-809B-7A936C4B05D0}"/>
    <cellStyle name="Comma 2 6 5 2 2" xfId="41146" xr:uid="{0CAC3D9B-D777-436B-96D7-E3333249E8D2}"/>
    <cellStyle name="Comma 2 6 5 3" xfId="29340" xr:uid="{ED4B9445-5428-416B-A747-AF0144BA3011}"/>
    <cellStyle name="Comma 2 6 6" xfId="3139" xr:uid="{00000000-0005-0000-0000-000018000000}"/>
    <cellStyle name="Comma 2 6 6 2" xfId="15613" xr:uid="{594E3BCD-2B9F-45AD-A54E-A3A38DF599A8}"/>
    <cellStyle name="Comma 2 6 6 2 2" xfId="43067" xr:uid="{D0B1A780-8D1E-4903-A256-DD10FDFAFBDB}"/>
    <cellStyle name="Comma 2 6 6 3" xfId="31261" xr:uid="{1B968549-2397-4E17-A9BB-AFA52C3C4E43}"/>
    <cellStyle name="Comma 2 6 7" xfId="5083" xr:uid="{00000000-0005-0000-0000-000018000000}"/>
    <cellStyle name="Comma 2 6 7 2" xfId="17555" xr:uid="{7FF1B221-14D6-474A-8EC8-0FFD70AE58A3}"/>
    <cellStyle name="Comma 2 6 7 2 2" xfId="45009" xr:uid="{4E6F0909-FCDE-4EED-B54D-49185BBA9095}"/>
    <cellStyle name="Comma 2 6 7 3" xfId="33203" xr:uid="{77F08B40-772E-4FC6-9A58-F34B7A80F196}"/>
    <cellStyle name="Comma 2 6 8" xfId="7021" xr:uid="{00000000-0005-0000-0000-000018000000}"/>
    <cellStyle name="Comma 2 6 8 2" xfId="19492" xr:uid="{DEC25706-F762-4DAF-97A7-0E7CC60F91E7}"/>
    <cellStyle name="Comma 2 6 8 2 2" xfId="46946" xr:uid="{BCE9C41A-544B-4B89-9DFF-6F2ACCA0A546}"/>
    <cellStyle name="Comma 2 6 8 3" xfId="35140" xr:uid="{138260E6-8EF0-4E79-B0D2-11D182A3937E}"/>
    <cellStyle name="Comma 2 6 9" xfId="9037" xr:uid="{00000000-0005-0000-0000-000018000000}"/>
    <cellStyle name="Comma 2 6 9 2" xfId="21506" xr:uid="{53272571-6176-4D51-B085-5A62B4DF644F}"/>
    <cellStyle name="Comma 2 6 9 2 2" xfId="48960" xr:uid="{7E31EDD5-B8B8-46AD-AABC-B88451542F0B}"/>
    <cellStyle name="Comma 2 6 9 3" xfId="37154" xr:uid="{C38B2287-016C-46D1-A757-268405EA5604}"/>
    <cellStyle name="Comma 2 7" xfId="11539" xr:uid="{00000000-0005-0000-0000-000023000000}"/>
    <cellStyle name="Comma 3" xfId="163" xr:uid="{00000000-0005-0000-0000-000001000000}"/>
    <cellStyle name="Comma 3 2" xfId="266" xr:uid="{00000000-0005-0000-0000-000037010000}"/>
    <cellStyle name="Comma 3 3" xfId="12782" xr:uid="{62184A69-FBB2-441C-9DC5-43F6EE234883}"/>
    <cellStyle name="Comma 4" xfId="665" xr:uid="{00000000-0005-0000-0000-00001E000000}"/>
    <cellStyle name="Comma 4 10" xfId="9034" xr:uid="{00000000-0005-0000-0000-00001E000000}"/>
    <cellStyle name="Comma 4 10 2" xfId="21503" xr:uid="{6AAF1B95-2D55-4378-9DAA-1B2105AADBFF}"/>
    <cellStyle name="Comma 4 10 2 2" xfId="48957" xr:uid="{3EC41D93-0211-4634-8B17-AB296DEEB089}"/>
    <cellStyle name="Comma 4 10 3" xfId="37151" xr:uid="{EA0D90AB-7A93-4410-99D7-E4429E063513}"/>
    <cellStyle name="Comma 4 11" xfId="10947" xr:uid="{00000000-0005-0000-0000-00001E000000}"/>
    <cellStyle name="Comma 4 11 2" xfId="23413" xr:uid="{65785338-D8D6-4D67-891F-FE48185C7081}"/>
    <cellStyle name="Comma 4 11 2 2" xfId="50867" xr:uid="{E291CAC6-7DA1-4E4F-8F30-9491520F0643}"/>
    <cellStyle name="Comma 4 11 3" xfId="39061" xr:uid="{0967C1E3-BCEF-4E81-A106-2C9DFDE23CE9}"/>
    <cellStyle name="Comma 4 12" xfId="11427" xr:uid="{00000000-0005-0000-0000-00001E000000}"/>
    <cellStyle name="Comma 4 12 2" xfId="23892" xr:uid="{BC1C01A3-4CC4-4421-8437-931E7984AB24}"/>
    <cellStyle name="Comma 4 12 2 2" xfId="51346" xr:uid="{AE933ACE-CF07-4688-B9AA-1DE834EF53D5}"/>
    <cellStyle name="Comma 4 12 3" xfId="39540" xr:uid="{A80CC452-BDA8-4E15-AFED-2325E69C3235}"/>
    <cellStyle name="Comma 4 13" xfId="12571" xr:uid="{744C84BB-A7EF-4D3C-A8B1-E7A8F56F35E1}"/>
    <cellStyle name="Comma 4 13 2" xfId="24405" xr:uid="{63298C64-B7E5-40DF-AFD2-A4CDFF512E4D}"/>
    <cellStyle name="Comma 4 13 2 2" xfId="51859" xr:uid="{D6C4AF26-3566-459F-9EA0-9DB5110CDE83}"/>
    <cellStyle name="Comma 4 13 3" xfId="40051" xr:uid="{61560C1D-F176-4CB9-A148-ECEC634D3C36}"/>
    <cellStyle name="Comma 4 14" xfId="13208" xr:uid="{BD3A7231-4173-43E5-AF73-E7074102544E}"/>
    <cellStyle name="Comma 4 14 2" xfId="40662" xr:uid="{DD562BB4-EFA2-41AE-B22D-3D7A4140099F}"/>
    <cellStyle name="Comma 4 15" xfId="25110" xr:uid="{6F1FF251-D8AE-454E-A7C8-FAE4EB76383A}"/>
    <cellStyle name="Comma 4 15 2" xfId="52564" xr:uid="{F3D53D63-CEF3-48BD-8380-E8FC7E6E05C1}"/>
    <cellStyle name="Comma 4 16" xfId="25805" xr:uid="{906B5064-43D1-4936-938D-27329671E103}"/>
    <cellStyle name="Comma 4 17" xfId="27235" xr:uid="{B133B053-577F-4147-809F-36731AC9E51A}"/>
    <cellStyle name="Comma 4 18" xfId="28178" xr:uid="{CD4B3C7A-5EE5-4380-BC48-67033366B4EB}"/>
    <cellStyle name="Comma 4 19" xfId="28857" xr:uid="{EE8A01F4-46DE-4BBD-A2A9-3F83777051D6}"/>
    <cellStyle name="Comma 4 2" xfId="562" xr:uid="{00000000-0005-0000-0000-000001000000}"/>
    <cellStyle name="Comma 4 2 10" xfId="3100" xr:uid="{00000000-0005-0000-0000-000001000000}"/>
    <cellStyle name="Comma 4 2 10 2" xfId="15574" xr:uid="{B4946116-72F3-4F0B-B833-AA7FFF490062}"/>
    <cellStyle name="Comma 4 2 10 2 2" xfId="43028" xr:uid="{1D979E22-4217-4FA9-AECF-6571E518B174}"/>
    <cellStyle name="Comma 4 2 10 3" xfId="31222" xr:uid="{1311837A-6B4D-4719-9005-F13F89198CC5}"/>
    <cellStyle name="Comma 4 2 11" xfId="5042" xr:uid="{00000000-0005-0000-0000-000001000000}"/>
    <cellStyle name="Comma 4 2 11 2" xfId="17514" xr:uid="{D1278DA9-1F7E-4F1F-8C37-96CC4162CAC9}"/>
    <cellStyle name="Comma 4 2 11 2 2" xfId="44968" xr:uid="{30BB22D5-0D14-4729-89BC-AA101CD16A35}"/>
    <cellStyle name="Comma 4 2 11 3" xfId="33162" xr:uid="{0A9EA2A9-582F-4462-8002-D0BC340FA27F}"/>
    <cellStyle name="Comma 4 2 12" xfId="6981" xr:uid="{00000000-0005-0000-0000-000001000000}"/>
    <cellStyle name="Comma 4 2 12 2" xfId="19452" xr:uid="{E39A3E33-9FC4-4EED-90E1-F8FA0B16BE6D}"/>
    <cellStyle name="Comma 4 2 12 2 2" xfId="46906" xr:uid="{0471D95F-456F-4BBD-BFA5-E656F23B3643}"/>
    <cellStyle name="Comma 4 2 12 3" xfId="35100" xr:uid="{A1921B99-271C-4C8D-A6FB-A9763FF9AA41}"/>
    <cellStyle name="Comma 4 2 13" xfId="8998" xr:uid="{00000000-0005-0000-0000-000001000000}"/>
    <cellStyle name="Comma 4 2 13 2" xfId="21467" xr:uid="{B6969E6A-97CB-444D-9984-7277BCD60F61}"/>
    <cellStyle name="Comma 4 2 13 2 2" xfId="48921" xr:uid="{55CDB8F0-217C-4FAD-944F-EF21BA33CFF1}"/>
    <cellStyle name="Comma 4 2 13 3" xfId="37115" xr:uid="{571C176F-598F-4466-B92F-EFD5CA378429}"/>
    <cellStyle name="Comma 4 2 14" xfId="10911" xr:uid="{00000000-0005-0000-0000-000001000000}"/>
    <cellStyle name="Comma 4 2 14 2" xfId="23377" xr:uid="{4D74EBD5-2C02-4CE8-BDF0-7D6B52EC09D2}"/>
    <cellStyle name="Comma 4 2 14 2 2" xfId="50831" xr:uid="{DF5DE209-9E23-450F-ACF8-4CF85166C477}"/>
    <cellStyle name="Comma 4 2 14 3" xfId="39025" xr:uid="{7ABC6894-F723-4650-8E09-0EE6C073BD2F}"/>
    <cellStyle name="Comma 4 2 15" xfId="11391" xr:uid="{00000000-0005-0000-0000-000001000000}"/>
    <cellStyle name="Comma 4 2 15 2" xfId="23856" xr:uid="{1D9ECE2B-7509-4A93-8431-CC96D5833DE9}"/>
    <cellStyle name="Comma 4 2 15 2 2" xfId="51310" xr:uid="{1C1FE86B-1F8E-47CA-8DE4-15F6BC62244E}"/>
    <cellStyle name="Comma 4 2 15 3" xfId="39504" xr:uid="{BE6D1A12-B682-4CEC-80C8-38E9B6C27FAE}"/>
    <cellStyle name="Comma 4 2 16" xfId="12534" xr:uid="{70C4CE18-84F7-4BAF-9F66-D2511C09BC08}"/>
    <cellStyle name="Comma 4 2 16 2" xfId="24368" xr:uid="{7C7DECC9-A88A-48E4-9B9F-B9A411836F01}"/>
    <cellStyle name="Comma 4 2 16 2 2" xfId="51822" xr:uid="{49163B57-7595-4EAA-A5E6-BF04A442E4B8}"/>
    <cellStyle name="Comma 4 2 16 3" xfId="40014" xr:uid="{B52194D1-3733-4FD0-9DF4-AC2D058E90D0}"/>
    <cellStyle name="Comma 4 2 17" xfId="13172" xr:uid="{E018E77C-AF44-47CC-9EE7-DD11FC539935}"/>
    <cellStyle name="Comma 4 2 17 2" xfId="40626" xr:uid="{2674EF3E-9BDF-4762-9DE7-87F5333C6117}"/>
    <cellStyle name="Comma 4 2 18" xfId="25074" xr:uid="{E98F81C5-2274-491F-A8DC-8EDA5AC4FB29}"/>
    <cellStyle name="Comma 4 2 18 2" xfId="52528" xr:uid="{C330807A-FE30-49E2-AA79-A7E57D93C4F8}"/>
    <cellStyle name="Comma 4 2 19" xfId="25744" xr:uid="{F8467547-E2FA-4734-9A18-CEA0E61F25F5}"/>
    <cellStyle name="Comma 4 2 2" xfId="766" xr:uid="{EFC10F40-34EF-4918-B20A-ECFAC74F8D27}"/>
    <cellStyle name="Comma 4 2 2 10" xfId="11002" xr:uid="{EFC10F40-34EF-4918-B20A-ECFAC74F8D27}"/>
    <cellStyle name="Comma 4 2 2 10 2" xfId="23468" xr:uid="{30602389-D706-4C59-B814-5B6BC49ABB76}"/>
    <cellStyle name="Comma 4 2 2 10 2 2" xfId="50922" xr:uid="{27491A4F-AB67-451E-8CA1-B4CAE6301542}"/>
    <cellStyle name="Comma 4 2 2 10 3" xfId="39116" xr:uid="{E07738CE-B520-4417-87B4-550F88A97B37}"/>
    <cellStyle name="Comma 4 2 2 11" xfId="11482" xr:uid="{EFC10F40-34EF-4918-B20A-ECFAC74F8D27}"/>
    <cellStyle name="Comma 4 2 2 11 2" xfId="23947" xr:uid="{B45B2A7F-7F73-4244-95EC-1ED28F5ED111}"/>
    <cellStyle name="Comma 4 2 2 11 2 2" xfId="51401" xr:uid="{B59A4CB0-4FDA-4748-85DF-7ACB3CE151C4}"/>
    <cellStyle name="Comma 4 2 2 11 3" xfId="39595" xr:uid="{7B2169E6-1B3C-4849-AA57-BFE1F8630515}"/>
    <cellStyle name="Comma 4 2 2 12" xfId="12626" xr:uid="{317E0286-8AE6-46AC-9C1F-DD192E64275D}"/>
    <cellStyle name="Comma 4 2 2 12 2" xfId="24460" xr:uid="{E04BD8AA-6D2B-4A00-B1CC-7014F18276E1}"/>
    <cellStyle name="Comma 4 2 2 12 2 2" xfId="51914" xr:uid="{4360CE5E-1E67-4EC5-BB55-862049D13617}"/>
    <cellStyle name="Comma 4 2 2 12 3" xfId="40106" xr:uid="{09B1C42A-0078-46B2-A6CB-77407E3288E2}"/>
    <cellStyle name="Comma 4 2 2 13" xfId="13264" xr:uid="{63342084-1CD4-412A-AF12-A05FD5B0BB6E}"/>
    <cellStyle name="Comma 4 2 2 13 2" xfId="40718" xr:uid="{6F48E629-E211-4A17-88AE-5E0B2656A610}"/>
    <cellStyle name="Comma 4 2 2 14" xfId="25165" xr:uid="{5162FBAD-2E8D-4C4C-A6FA-9A580038563E}"/>
    <cellStyle name="Comma 4 2 2 14 2" xfId="52619" xr:uid="{0CE18942-E7CA-4ED4-9548-E54712183A7B}"/>
    <cellStyle name="Comma 4 2 2 15" xfId="25883" xr:uid="{C5214738-E37E-4616-AF0C-367D171F7C56}"/>
    <cellStyle name="Comma 4 2 2 16" xfId="27296" xr:uid="{22FE2835-534A-4132-BE1A-8B95D87AA214}"/>
    <cellStyle name="Comma 4 2 2 17" xfId="28237" xr:uid="{8DF1F2C0-AF4E-4488-9747-C769867AE2B1}"/>
    <cellStyle name="Comma 4 2 2 18" xfId="28912" xr:uid="{0FB6786B-A6BF-47BE-A601-A7ECA9934A2E}"/>
    <cellStyle name="Comma 4 2 2 2" xfId="1746" xr:uid="{EFC10F40-34EF-4918-B20A-ECFAC74F8D27}"/>
    <cellStyle name="Comma 4 2 2 2 2" xfId="3670" xr:uid="{EFC10F40-34EF-4918-B20A-ECFAC74F8D27}"/>
    <cellStyle name="Comma 4 2 2 2 2 2" xfId="16144" xr:uid="{26F1B585-EEAA-443A-ADC9-C773B1603D41}"/>
    <cellStyle name="Comma 4 2 2 2 2 2 2" xfId="43598" xr:uid="{D19A4C1E-E3E9-4772-A8AA-8ADB717330CC}"/>
    <cellStyle name="Comma 4 2 2 2 2 3" xfId="31792" xr:uid="{192BCF49-877D-4030-9924-BABAF0871EEE}"/>
    <cellStyle name="Comma 4 2 2 2 3" xfId="5622" xr:uid="{EFC10F40-34EF-4918-B20A-ECFAC74F8D27}"/>
    <cellStyle name="Comma 4 2 2 2 3 2" xfId="18094" xr:uid="{771FF25A-A0D5-43A9-813D-FC9E1C0752EF}"/>
    <cellStyle name="Comma 4 2 2 2 3 2 2" xfId="45548" xr:uid="{18486178-A6AF-41B2-8464-02A790CBB673}"/>
    <cellStyle name="Comma 4 2 2 2 3 3" xfId="33742" xr:uid="{F6D957C6-86D9-4867-8B97-6593EA3BD2A2}"/>
    <cellStyle name="Comma 4 2 2 2 4" xfId="7552" xr:uid="{EFC10F40-34EF-4918-B20A-ECFAC74F8D27}"/>
    <cellStyle name="Comma 4 2 2 2 4 2" xfId="20023" xr:uid="{8D4968EC-10C2-410E-8124-B31DFBB9DFFF}"/>
    <cellStyle name="Comma 4 2 2 2 4 2 2" xfId="47477" xr:uid="{E644CF70-0A6B-4590-887E-C4FA3728C1EB}"/>
    <cellStyle name="Comma 4 2 2 2 4 3" xfId="35671" xr:uid="{ECCA9B5E-1477-4639-A295-7FD8A8C28604}"/>
    <cellStyle name="Comma 4 2 2 2 5" xfId="9560" xr:uid="{EFC10F40-34EF-4918-B20A-ECFAC74F8D27}"/>
    <cellStyle name="Comma 4 2 2 2 5 2" xfId="22029" xr:uid="{4FDAB50E-F1EC-4142-B08B-090AB774086A}"/>
    <cellStyle name="Comma 4 2 2 2 5 2 2" xfId="49483" xr:uid="{62E295BD-DBD8-4CDC-8F0A-64775DB35AC8}"/>
    <cellStyle name="Comma 4 2 2 2 5 3" xfId="37677" xr:uid="{35D338C0-972D-4ABF-BFDE-AEEA399FBB0B}"/>
    <cellStyle name="Comma 4 2 2 2 6" xfId="14223" xr:uid="{138CDB9A-7C6F-43E5-A8E4-DE4D5170C89F}"/>
    <cellStyle name="Comma 4 2 2 2 6 2" xfId="41677" xr:uid="{3D0BF806-7975-484C-A673-6A1B6ED5EC3F}"/>
    <cellStyle name="Comma 4 2 2 2 7" xfId="29871" xr:uid="{617CCBCD-8C3D-46EB-B5B0-4CD2DD0D83C8}"/>
    <cellStyle name="Comma 4 2 2 3" xfId="2226" xr:uid="{EFC10F40-34EF-4918-B20A-ECFAC74F8D27}"/>
    <cellStyle name="Comma 4 2 2 3 2" xfId="4150" xr:uid="{EFC10F40-34EF-4918-B20A-ECFAC74F8D27}"/>
    <cellStyle name="Comma 4 2 2 3 2 2" xfId="16624" xr:uid="{A2E53F0B-2144-4708-896F-3074737805F4}"/>
    <cellStyle name="Comma 4 2 2 3 2 2 2" xfId="44078" xr:uid="{80F75A83-2B48-4C68-B946-04131F288666}"/>
    <cellStyle name="Comma 4 2 2 3 2 3" xfId="32272" xr:uid="{4D797C61-A95F-46B1-809B-908A0AA0B662}"/>
    <cellStyle name="Comma 4 2 2 3 3" xfId="6102" xr:uid="{EFC10F40-34EF-4918-B20A-ECFAC74F8D27}"/>
    <cellStyle name="Comma 4 2 2 3 3 2" xfId="18574" xr:uid="{06269F9C-6E4C-4720-A7CC-97644FF2A162}"/>
    <cellStyle name="Comma 4 2 2 3 3 2 2" xfId="46028" xr:uid="{23D055CB-8D88-4718-9A6B-E7D7BD1FF5E7}"/>
    <cellStyle name="Comma 4 2 2 3 3 3" xfId="34222" xr:uid="{399485E5-8BF3-4BA2-BB20-C4CA133DBC11}"/>
    <cellStyle name="Comma 4 2 2 3 4" xfId="8032" xr:uid="{EFC10F40-34EF-4918-B20A-ECFAC74F8D27}"/>
    <cellStyle name="Comma 4 2 2 3 4 2" xfId="20503" xr:uid="{9591EB5C-A72C-412B-99F7-2A1BE750B368}"/>
    <cellStyle name="Comma 4 2 2 3 4 2 2" xfId="47957" xr:uid="{5F8A70A5-240A-46E1-B8B7-352CCFD3A2BC}"/>
    <cellStyle name="Comma 4 2 2 3 4 3" xfId="36151" xr:uid="{101970B9-59B6-483B-ADCC-E1F3175C610A}"/>
    <cellStyle name="Comma 4 2 2 3 5" xfId="10038" xr:uid="{EFC10F40-34EF-4918-B20A-ECFAC74F8D27}"/>
    <cellStyle name="Comma 4 2 2 3 5 2" xfId="22507" xr:uid="{0E2E2B96-6191-4527-923D-420B66266D35}"/>
    <cellStyle name="Comma 4 2 2 3 5 2 2" xfId="49961" xr:uid="{14123E61-0999-47D5-A591-F304D3F1FE1C}"/>
    <cellStyle name="Comma 4 2 2 3 5 3" xfId="38155" xr:uid="{0913F916-4DD4-4B83-950B-FA7C942DB4E2}"/>
    <cellStyle name="Comma 4 2 2 3 6" xfId="14703" xr:uid="{C0352345-5284-4CD7-8DBB-829D5ABD6B5B}"/>
    <cellStyle name="Comma 4 2 2 3 6 2" xfId="42157" xr:uid="{8DC962C7-5D11-4584-928B-4249CAECE3FD}"/>
    <cellStyle name="Comma 4 2 2 3 7" xfId="30351" xr:uid="{D9AE9A5D-830A-479D-AE68-7496362AAA54}"/>
    <cellStyle name="Comma 4 2 2 4" xfId="2709" xr:uid="{EFC10F40-34EF-4918-B20A-ECFAC74F8D27}"/>
    <cellStyle name="Comma 4 2 2 4 2" xfId="4630" xr:uid="{EFC10F40-34EF-4918-B20A-ECFAC74F8D27}"/>
    <cellStyle name="Comma 4 2 2 4 2 2" xfId="17104" xr:uid="{3082E311-971E-468C-91DC-FCFA16269E7E}"/>
    <cellStyle name="Comma 4 2 2 4 2 2 2" xfId="44558" xr:uid="{2EFA0D91-C439-42D4-99EB-35A9F65F95A5}"/>
    <cellStyle name="Comma 4 2 2 4 2 3" xfId="32752" xr:uid="{FE0D30F1-4CFF-4251-B4A9-3D5C8CE30E2F}"/>
    <cellStyle name="Comma 4 2 2 4 3" xfId="6586" xr:uid="{EFC10F40-34EF-4918-B20A-ECFAC74F8D27}"/>
    <cellStyle name="Comma 4 2 2 4 3 2" xfId="19058" xr:uid="{053FD49B-45D3-4038-8296-B41A877910C7}"/>
    <cellStyle name="Comma 4 2 2 4 3 2 2" xfId="46512" xr:uid="{BD9BF9B2-157C-4B5B-9FC4-FE0B9A05A8BC}"/>
    <cellStyle name="Comma 4 2 2 4 3 3" xfId="34706" xr:uid="{AA285C3D-0F0F-43A0-AEFE-6570F1D64A42}"/>
    <cellStyle name="Comma 4 2 2 4 4" xfId="8512" xr:uid="{EFC10F40-34EF-4918-B20A-ECFAC74F8D27}"/>
    <cellStyle name="Comma 4 2 2 4 4 2" xfId="20983" xr:uid="{215D309A-CD7B-469D-8CB2-4F845BD78646}"/>
    <cellStyle name="Comma 4 2 2 4 4 2 2" xfId="48437" xr:uid="{E0E71FF2-BA6A-488D-ACDE-E88F027979E6}"/>
    <cellStyle name="Comma 4 2 2 4 4 3" xfId="36631" xr:uid="{35BF9A19-86CC-4EE3-AAF1-3D461B958263}"/>
    <cellStyle name="Comma 4 2 2 4 5" xfId="10517" xr:uid="{EFC10F40-34EF-4918-B20A-ECFAC74F8D27}"/>
    <cellStyle name="Comma 4 2 2 4 5 2" xfId="22986" xr:uid="{E05B2B65-FE8F-4B9E-B975-545BFCFB7108}"/>
    <cellStyle name="Comma 4 2 2 4 5 2 2" xfId="50440" xr:uid="{E0A5CA9A-D17A-4CFC-B28D-5BBB27814A2A}"/>
    <cellStyle name="Comma 4 2 2 4 5 3" xfId="38634" xr:uid="{80F5463A-1CC3-42E8-9831-152F75039C80}"/>
    <cellStyle name="Comma 4 2 2 4 6" xfId="15183" xr:uid="{C2D75015-6BA4-430B-88BD-5C0C2B5D97AC}"/>
    <cellStyle name="Comma 4 2 2 4 6 2" xfId="42637" xr:uid="{ABDA0FEF-EB4B-49AC-83F7-394EA80C8AFA}"/>
    <cellStyle name="Comma 4 2 2 4 7" xfId="30831" xr:uid="{CE281C37-1082-4326-81F0-2099D9FADF70}"/>
    <cellStyle name="Comma 4 2 2 5" xfId="1267" xr:uid="{EFC10F40-34EF-4918-B20A-ECFAC74F8D27}"/>
    <cellStyle name="Comma 4 2 2 5 2" xfId="13744" xr:uid="{6757BECC-45FA-425D-A0D3-3E2163E57002}"/>
    <cellStyle name="Comma 4 2 2 5 2 2" xfId="41198" xr:uid="{17382F25-FBF1-4762-AFB5-40A281D56770}"/>
    <cellStyle name="Comma 4 2 2 5 3" xfId="29392" xr:uid="{A66DF0FF-C117-47F9-B44D-03738714A668}"/>
    <cellStyle name="Comma 4 2 2 6" xfId="3191" xr:uid="{EFC10F40-34EF-4918-B20A-ECFAC74F8D27}"/>
    <cellStyle name="Comma 4 2 2 6 2" xfId="15665" xr:uid="{A368E960-1686-477D-8652-8A2C629314D4}"/>
    <cellStyle name="Comma 4 2 2 6 2 2" xfId="43119" xr:uid="{0ED5F99C-ED06-4F10-A960-BC1712BB5650}"/>
    <cellStyle name="Comma 4 2 2 6 3" xfId="31313" xr:uid="{680FFF32-1124-4FFD-B95F-32D68A9D54D7}"/>
    <cellStyle name="Comma 4 2 2 7" xfId="5142" xr:uid="{EFC10F40-34EF-4918-B20A-ECFAC74F8D27}"/>
    <cellStyle name="Comma 4 2 2 7 2" xfId="17614" xr:uid="{7528ED74-828A-4249-BADA-1DA0F3370DDA}"/>
    <cellStyle name="Comma 4 2 2 7 2 2" xfId="45068" xr:uid="{EDAA581C-94A0-4CC7-87BA-F75E58027EF4}"/>
    <cellStyle name="Comma 4 2 2 7 3" xfId="33262" xr:uid="{941383FC-B462-46B1-BF17-C8D84E0AFC83}"/>
    <cellStyle name="Comma 4 2 2 8" xfId="7073" xr:uid="{EFC10F40-34EF-4918-B20A-ECFAC74F8D27}"/>
    <cellStyle name="Comma 4 2 2 8 2" xfId="19544" xr:uid="{0DC24B45-82E1-411B-9FAE-B3CDA8EAE33C}"/>
    <cellStyle name="Comma 4 2 2 8 2 2" xfId="46998" xr:uid="{3241855A-E1D6-4A47-8A74-173F7FED2235}"/>
    <cellStyle name="Comma 4 2 2 8 3" xfId="35192" xr:uid="{B469D109-806F-4A12-B792-3102FB0FC954}"/>
    <cellStyle name="Comma 4 2 2 9" xfId="9085" xr:uid="{EFC10F40-34EF-4918-B20A-ECFAC74F8D27}"/>
    <cellStyle name="Comma 4 2 2 9 2" xfId="21554" xr:uid="{A7E47953-BA3A-4C31-A5AF-834B19217CB7}"/>
    <cellStyle name="Comma 4 2 2 9 2 2" xfId="49008" xr:uid="{77CEF1E4-A2C4-4F09-963B-6B6EBF63097A}"/>
    <cellStyle name="Comma 4 2 2 9 3" xfId="37202" xr:uid="{E01713FE-A9B7-49FB-84DC-EB23104B12BF}"/>
    <cellStyle name="Comma 4 2 20" xfId="27184" xr:uid="{B18B5424-C930-410F-9A5E-2D1C51BCB46D}"/>
    <cellStyle name="Comma 4 2 21" xfId="28135" xr:uid="{864FB2FE-6568-4637-B01F-87367B648E1C}"/>
    <cellStyle name="Comma 4 2 22" xfId="28821" xr:uid="{883DC705-7632-4FC7-9637-12FC265B075A}"/>
    <cellStyle name="Comma 4 2 3" xfId="744" xr:uid="{402D9B6D-EEE6-47CF-B885-0BE42E1F41BE}"/>
    <cellStyle name="Comma 4 2 3 10" xfId="10987" xr:uid="{402D9B6D-EEE6-47CF-B885-0BE42E1F41BE}"/>
    <cellStyle name="Comma 4 2 3 10 2" xfId="23453" xr:uid="{0BF08024-BE32-4C8E-BF18-1B46702B755A}"/>
    <cellStyle name="Comma 4 2 3 10 2 2" xfId="50907" xr:uid="{10C2E2A5-06CD-4B14-B1A3-C0F271675D24}"/>
    <cellStyle name="Comma 4 2 3 10 3" xfId="39101" xr:uid="{2A4639B5-19A1-4AC9-84FE-945438A69937}"/>
    <cellStyle name="Comma 4 2 3 11" xfId="11467" xr:uid="{402D9B6D-EEE6-47CF-B885-0BE42E1F41BE}"/>
    <cellStyle name="Comma 4 2 3 11 2" xfId="23932" xr:uid="{06F8E8F3-71CB-49F0-BECC-DCE00D0B0D32}"/>
    <cellStyle name="Comma 4 2 3 11 2 2" xfId="51386" xr:uid="{29B2F5C2-2230-4739-BB38-512BC6E34FD5}"/>
    <cellStyle name="Comma 4 2 3 11 3" xfId="39580" xr:uid="{7D19DE16-DD5B-4B60-BDD2-5DDDC4D29C03}"/>
    <cellStyle name="Comma 4 2 3 12" xfId="12611" xr:uid="{AFE412F5-57FB-4914-85E2-A47E38BEA14E}"/>
    <cellStyle name="Comma 4 2 3 12 2" xfId="24445" xr:uid="{CEDC3201-689D-4256-91E9-0CBA966AC059}"/>
    <cellStyle name="Comma 4 2 3 12 2 2" xfId="51899" xr:uid="{FA44F798-79D9-48E8-AD63-FDE95D92D5F4}"/>
    <cellStyle name="Comma 4 2 3 12 3" xfId="40091" xr:uid="{9CE40194-7E1D-40C7-8F59-2CA9C2725F4F}"/>
    <cellStyle name="Comma 4 2 3 13" xfId="13249" xr:uid="{AF8880FF-ED3C-499E-A648-8E84A05E9EA2}"/>
    <cellStyle name="Comma 4 2 3 13 2" xfId="40703" xr:uid="{9A727E08-FB0C-4C25-861C-7B16A48E86A5}"/>
    <cellStyle name="Comma 4 2 3 14" xfId="25150" xr:uid="{5E9200BF-16C0-4508-BAE1-759C4E884FC8}"/>
    <cellStyle name="Comma 4 2 3 14 2" xfId="52604" xr:uid="{DCD550D5-1EB4-43F5-9B3B-249493E8044D}"/>
    <cellStyle name="Comma 4 2 3 15" xfId="25864" xr:uid="{D716F13C-5368-4591-A873-2E737D5A57BB}"/>
    <cellStyle name="Comma 4 2 3 16" xfId="27281" xr:uid="{006AD21D-7D15-48C0-BA17-279A44C7A302}"/>
    <cellStyle name="Comma 4 2 3 17" xfId="28221" xr:uid="{CBD63578-0F48-4CE5-A3F5-905B344E3B53}"/>
    <cellStyle name="Comma 4 2 3 18" xfId="28897" xr:uid="{7D293A95-8C33-4A96-AB7F-51F6A28BF671}"/>
    <cellStyle name="Comma 4 2 3 2" xfId="1731" xr:uid="{402D9B6D-EEE6-47CF-B885-0BE42E1F41BE}"/>
    <cellStyle name="Comma 4 2 3 2 2" xfId="3655" xr:uid="{402D9B6D-EEE6-47CF-B885-0BE42E1F41BE}"/>
    <cellStyle name="Comma 4 2 3 2 2 2" xfId="16129" xr:uid="{DA95F073-94E2-470D-BFAB-53C9BB2995C4}"/>
    <cellStyle name="Comma 4 2 3 2 2 2 2" xfId="43583" xr:uid="{9C45BDC5-39AE-48B2-8ADE-DA802908C5A7}"/>
    <cellStyle name="Comma 4 2 3 2 2 3" xfId="31777" xr:uid="{3289D0F9-E2AE-49B8-A5C3-1F0E44B834C7}"/>
    <cellStyle name="Comma 4 2 3 2 3" xfId="5607" xr:uid="{402D9B6D-EEE6-47CF-B885-0BE42E1F41BE}"/>
    <cellStyle name="Comma 4 2 3 2 3 2" xfId="18079" xr:uid="{222CD623-D6BE-4779-8124-5C12EB06A9B7}"/>
    <cellStyle name="Comma 4 2 3 2 3 2 2" xfId="45533" xr:uid="{82486CB8-4FDD-43E5-980B-DF9820CF895F}"/>
    <cellStyle name="Comma 4 2 3 2 3 3" xfId="33727" xr:uid="{27387A21-C8CF-487A-8DA4-07291315060A}"/>
    <cellStyle name="Comma 4 2 3 2 4" xfId="7537" xr:uid="{402D9B6D-EEE6-47CF-B885-0BE42E1F41BE}"/>
    <cellStyle name="Comma 4 2 3 2 4 2" xfId="20008" xr:uid="{E94439C1-7429-4311-9BAE-9C2FF56C17D4}"/>
    <cellStyle name="Comma 4 2 3 2 4 2 2" xfId="47462" xr:uid="{DA934B60-FBCB-4A06-A4B8-80A22454230B}"/>
    <cellStyle name="Comma 4 2 3 2 4 3" xfId="35656" xr:uid="{DCD85B30-4D11-4B51-9944-290740A06FE2}"/>
    <cellStyle name="Comma 4 2 3 2 5" xfId="9545" xr:uid="{402D9B6D-EEE6-47CF-B885-0BE42E1F41BE}"/>
    <cellStyle name="Comma 4 2 3 2 5 2" xfId="22014" xr:uid="{1FFBB952-8FD5-4F09-9924-97CFA62A8BC1}"/>
    <cellStyle name="Comma 4 2 3 2 5 2 2" xfId="49468" xr:uid="{BC80D9DE-6383-431F-9E82-0F546350BFAB}"/>
    <cellStyle name="Comma 4 2 3 2 5 3" xfId="37662" xr:uid="{87FB2506-81F6-4DBB-97E3-35FE9653B146}"/>
    <cellStyle name="Comma 4 2 3 2 6" xfId="14208" xr:uid="{178FBF8B-0227-4ABC-A91C-D5443F3196D1}"/>
    <cellStyle name="Comma 4 2 3 2 6 2" xfId="41662" xr:uid="{4D754AA2-7A12-4E8F-B133-16D36102A64E}"/>
    <cellStyle name="Comma 4 2 3 2 7" xfId="29856" xr:uid="{7F68C2FB-3181-4B65-B107-50B4DFBE4813}"/>
    <cellStyle name="Comma 4 2 3 3" xfId="2211" xr:uid="{402D9B6D-EEE6-47CF-B885-0BE42E1F41BE}"/>
    <cellStyle name="Comma 4 2 3 3 2" xfId="4135" xr:uid="{402D9B6D-EEE6-47CF-B885-0BE42E1F41BE}"/>
    <cellStyle name="Comma 4 2 3 3 2 2" xfId="16609" xr:uid="{5CCCD905-3932-4336-8478-410A322A46D2}"/>
    <cellStyle name="Comma 4 2 3 3 2 2 2" xfId="44063" xr:uid="{82CF56DD-277F-47EF-A7EC-8814B0F01C2C}"/>
    <cellStyle name="Comma 4 2 3 3 2 3" xfId="32257" xr:uid="{D76081EB-183C-419A-B0DC-5A2BB71D6428}"/>
    <cellStyle name="Comma 4 2 3 3 3" xfId="6087" xr:uid="{402D9B6D-EEE6-47CF-B885-0BE42E1F41BE}"/>
    <cellStyle name="Comma 4 2 3 3 3 2" xfId="18559" xr:uid="{406A87BF-D8F9-4FCF-B24E-9A557A1CB638}"/>
    <cellStyle name="Comma 4 2 3 3 3 2 2" xfId="46013" xr:uid="{03506DD5-B58D-4159-A49C-EBA1122D45AE}"/>
    <cellStyle name="Comma 4 2 3 3 3 3" xfId="34207" xr:uid="{AB4DD3FB-1A79-4DA1-9F34-7AC0F3CC67D5}"/>
    <cellStyle name="Comma 4 2 3 3 4" xfId="8017" xr:uid="{402D9B6D-EEE6-47CF-B885-0BE42E1F41BE}"/>
    <cellStyle name="Comma 4 2 3 3 4 2" xfId="20488" xr:uid="{A8DB7708-8C76-4593-8F3A-3BF20967AF4E}"/>
    <cellStyle name="Comma 4 2 3 3 4 2 2" xfId="47942" xr:uid="{E7CBC435-4CB9-45D7-BA7A-C8FE45FE2097}"/>
    <cellStyle name="Comma 4 2 3 3 4 3" xfId="36136" xr:uid="{5D6C738D-4341-4986-9456-BF94AD0CBE11}"/>
    <cellStyle name="Comma 4 2 3 3 5" xfId="10023" xr:uid="{402D9B6D-EEE6-47CF-B885-0BE42E1F41BE}"/>
    <cellStyle name="Comma 4 2 3 3 5 2" xfId="22492" xr:uid="{7A14CC96-22B0-4162-82C6-A8869426D660}"/>
    <cellStyle name="Comma 4 2 3 3 5 2 2" xfId="49946" xr:uid="{43B49245-C88A-4C54-9F32-B11965EFFBAC}"/>
    <cellStyle name="Comma 4 2 3 3 5 3" xfId="38140" xr:uid="{3CA9052F-E8AD-4EE9-9114-9BB5EAA7BB75}"/>
    <cellStyle name="Comma 4 2 3 3 6" xfId="14688" xr:uid="{0DBCE8C7-C1F3-48B9-8B4B-EB89DC7BB114}"/>
    <cellStyle name="Comma 4 2 3 3 6 2" xfId="42142" xr:uid="{E2B3DD85-43C4-4977-B31B-5B6F230073BD}"/>
    <cellStyle name="Comma 4 2 3 3 7" xfId="30336" xr:uid="{806DF8F2-28A4-47C8-885B-99973D3762D7}"/>
    <cellStyle name="Comma 4 2 3 4" xfId="2694" xr:uid="{402D9B6D-EEE6-47CF-B885-0BE42E1F41BE}"/>
    <cellStyle name="Comma 4 2 3 4 2" xfId="4615" xr:uid="{402D9B6D-EEE6-47CF-B885-0BE42E1F41BE}"/>
    <cellStyle name="Comma 4 2 3 4 2 2" xfId="17089" xr:uid="{D4D57CBE-99F6-4094-A036-B65E9629BFF8}"/>
    <cellStyle name="Comma 4 2 3 4 2 2 2" xfId="44543" xr:uid="{5652EEC6-94CC-4FA1-A496-91A41D5A840C}"/>
    <cellStyle name="Comma 4 2 3 4 2 3" xfId="32737" xr:uid="{7E67FD93-0389-4BCE-83B0-BE2AA0455994}"/>
    <cellStyle name="Comma 4 2 3 4 3" xfId="6571" xr:uid="{402D9B6D-EEE6-47CF-B885-0BE42E1F41BE}"/>
    <cellStyle name="Comma 4 2 3 4 3 2" xfId="19043" xr:uid="{AB67887B-F64B-4240-A762-B4871193C68E}"/>
    <cellStyle name="Comma 4 2 3 4 3 2 2" xfId="46497" xr:uid="{9395B9A1-5941-49D5-87FB-E049C954BBDA}"/>
    <cellStyle name="Comma 4 2 3 4 3 3" xfId="34691" xr:uid="{4A71B0E2-008B-47D9-82D0-2B0A8014ECBB}"/>
    <cellStyle name="Comma 4 2 3 4 4" xfId="8497" xr:uid="{402D9B6D-EEE6-47CF-B885-0BE42E1F41BE}"/>
    <cellStyle name="Comma 4 2 3 4 4 2" xfId="20968" xr:uid="{0B95DC18-1871-4287-972F-87F7C05B7E8A}"/>
    <cellStyle name="Comma 4 2 3 4 4 2 2" xfId="48422" xr:uid="{9EDC371C-BEA4-4F43-B734-D74BAFE62B01}"/>
    <cellStyle name="Comma 4 2 3 4 4 3" xfId="36616" xr:uid="{94772927-49D3-4EC2-8553-1B7FC4F2CF93}"/>
    <cellStyle name="Comma 4 2 3 4 5" xfId="10502" xr:uid="{402D9B6D-EEE6-47CF-B885-0BE42E1F41BE}"/>
    <cellStyle name="Comma 4 2 3 4 5 2" xfId="22971" xr:uid="{54984D73-883D-4BF3-9335-303DDD0E1FDE}"/>
    <cellStyle name="Comma 4 2 3 4 5 2 2" xfId="50425" xr:uid="{BA081847-1A58-4576-AAD7-9D0982141D47}"/>
    <cellStyle name="Comma 4 2 3 4 5 3" xfId="38619" xr:uid="{F0EB79AA-4238-41C2-87AD-88DD9A80BC5E}"/>
    <cellStyle name="Comma 4 2 3 4 6" xfId="15168" xr:uid="{4EB08BC5-D75F-4247-9369-3915024F965D}"/>
    <cellStyle name="Comma 4 2 3 4 6 2" xfId="42622" xr:uid="{F2B46B32-4DAF-4B2D-BC41-534CD6349C84}"/>
    <cellStyle name="Comma 4 2 3 4 7" xfId="30816" xr:uid="{2A7A7065-4BEF-4270-B21C-F64FD7ACEFEC}"/>
    <cellStyle name="Comma 4 2 3 5" xfId="1252" xr:uid="{402D9B6D-EEE6-47CF-B885-0BE42E1F41BE}"/>
    <cellStyle name="Comma 4 2 3 5 2" xfId="13729" xr:uid="{B695CD95-04C0-4691-BF15-272E34504A59}"/>
    <cellStyle name="Comma 4 2 3 5 2 2" xfId="41183" xr:uid="{ABAB808C-1009-4DFE-BFE0-C381AE86AFF1}"/>
    <cellStyle name="Comma 4 2 3 5 3" xfId="29377" xr:uid="{F4629469-A353-4269-8905-4F64851FC8FF}"/>
    <cellStyle name="Comma 4 2 3 6" xfId="3176" xr:uid="{402D9B6D-EEE6-47CF-B885-0BE42E1F41BE}"/>
    <cellStyle name="Comma 4 2 3 6 2" xfId="15650" xr:uid="{D0DC1677-717E-455B-A48D-57C85CBAF1F4}"/>
    <cellStyle name="Comma 4 2 3 6 2 2" xfId="43104" xr:uid="{0D1C33DB-83C9-4213-BC2C-F17364EAA485}"/>
    <cellStyle name="Comma 4 2 3 6 3" xfId="31298" xr:uid="{E90DB7B6-C4F5-4B5A-9B3A-90AE1EB8849D}"/>
    <cellStyle name="Comma 4 2 3 7" xfId="5125" xr:uid="{402D9B6D-EEE6-47CF-B885-0BE42E1F41BE}"/>
    <cellStyle name="Comma 4 2 3 7 2" xfId="17597" xr:uid="{43AAEEA2-A81D-4F05-81DF-F34A78692B10}"/>
    <cellStyle name="Comma 4 2 3 7 2 2" xfId="45051" xr:uid="{E1962DD8-93BD-4CDB-AFED-2D15D0D1ACB3}"/>
    <cellStyle name="Comma 4 2 3 7 3" xfId="33245" xr:uid="{0BDFE88E-0160-4F65-941F-178926ADFD9A}"/>
    <cellStyle name="Comma 4 2 3 8" xfId="7058" xr:uid="{402D9B6D-EEE6-47CF-B885-0BE42E1F41BE}"/>
    <cellStyle name="Comma 4 2 3 8 2" xfId="19529" xr:uid="{56A5D75A-565C-48C0-85D6-985CB6EB9659}"/>
    <cellStyle name="Comma 4 2 3 8 2 2" xfId="46983" xr:uid="{4C3D00B1-3227-4FB2-A105-0FEF1EB7E968}"/>
    <cellStyle name="Comma 4 2 3 8 3" xfId="35177" xr:uid="{47D3AB45-31A9-4473-ADC5-2B6B158486FF}"/>
    <cellStyle name="Comma 4 2 3 9" xfId="9070" xr:uid="{402D9B6D-EEE6-47CF-B885-0BE42E1F41BE}"/>
    <cellStyle name="Comma 4 2 3 9 2" xfId="21539" xr:uid="{7181B0E9-C2C7-40F0-A205-9E179A58B9B3}"/>
    <cellStyle name="Comma 4 2 3 9 2 2" xfId="48993" xr:uid="{1EC7D091-C795-4B12-B6CD-C3D990EA0556}"/>
    <cellStyle name="Comma 4 2 3 9 3" xfId="37187" xr:uid="{78DE49DF-A0A4-4256-B737-8BB6C241AC38}"/>
    <cellStyle name="Comma 4 2 4" xfId="684" xr:uid="{00000000-0005-0000-0000-00001F000000}"/>
    <cellStyle name="Comma 4 2 4 10" xfId="10961" xr:uid="{00000000-0005-0000-0000-00001F000000}"/>
    <cellStyle name="Comma 4 2 4 10 2" xfId="23427" xr:uid="{7065DA13-A5A5-49B1-9AA6-AD73EFB3C6EA}"/>
    <cellStyle name="Comma 4 2 4 10 2 2" xfId="50881" xr:uid="{CF81E8B5-AEB1-4358-B08C-6CACEF181367}"/>
    <cellStyle name="Comma 4 2 4 10 3" xfId="39075" xr:uid="{652E55C4-BEDA-41B7-9005-B826858973DA}"/>
    <cellStyle name="Comma 4 2 4 11" xfId="11441" xr:uid="{00000000-0005-0000-0000-00001F000000}"/>
    <cellStyle name="Comma 4 2 4 11 2" xfId="23906" xr:uid="{8AE1CD8C-544C-49D8-B98D-D14B39D133FC}"/>
    <cellStyle name="Comma 4 2 4 11 2 2" xfId="51360" xr:uid="{BB5C67E9-0F6B-47EA-B9AA-5D342D2AF804}"/>
    <cellStyle name="Comma 4 2 4 11 3" xfId="39554" xr:uid="{955213A5-79F5-433C-ADA2-DD3AB8884769}"/>
    <cellStyle name="Comma 4 2 4 12" xfId="12585" xr:uid="{3F614B16-EC44-459B-8637-939F1F6E6FEC}"/>
    <cellStyle name="Comma 4 2 4 12 2" xfId="24419" xr:uid="{00988B10-FD73-4B0F-9A54-9AF87E80DCD5}"/>
    <cellStyle name="Comma 4 2 4 12 2 2" xfId="51873" xr:uid="{9771691B-477F-4384-B919-881B9F2BACD4}"/>
    <cellStyle name="Comma 4 2 4 12 3" xfId="40065" xr:uid="{FDAA6616-E718-4FBF-BEB1-B7D7D7AD1FAA}"/>
    <cellStyle name="Comma 4 2 4 13" xfId="13222" xr:uid="{1F97D964-AECA-442B-9656-D439C293842C}"/>
    <cellStyle name="Comma 4 2 4 13 2" xfId="40676" xr:uid="{1BDF6E03-13EA-4D4B-B760-5043481D1C0E}"/>
    <cellStyle name="Comma 4 2 4 14" xfId="25124" xr:uid="{FCC578EA-7F49-46E3-B66E-1DCA8CF17356}"/>
    <cellStyle name="Comma 4 2 4 14 2" xfId="52578" xr:uid="{B0027F28-27A5-473F-A8D4-B0D1D8506805}"/>
    <cellStyle name="Comma 4 2 4 15" xfId="25823" xr:uid="{72AF5D43-5EB8-44F9-A8CF-D39F5B5BE4D0}"/>
    <cellStyle name="Comma 4 2 4 16" xfId="27249" xr:uid="{161B5CAD-C1BA-49D9-9A0F-A652F527C20D}"/>
    <cellStyle name="Comma 4 2 4 17" xfId="28192" xr:uid="{B0264DC7-D555-4C83-9BF3-C4C59E4100D2}"/>
    <cellStyle name="Comma 4 2 4 18" xfId="28871" xr:uid="{FB8A128D-F3A8-462B-B40E-482365F99EDB}"/>
    <cellStyle name="Comma 4 2 4 2" xfId="1705" xr:uid="{00000000-0005-0000-0000-00001F000000}"/>
    <cellStyle name="Comma 4 2 4 2 2" xfId="3629" xr:uid="{00000000-0005-0000-0000-00001F000000}"/>
    <cellStyle name="Comma 4 2 4 2 2 2" xfId="16103" xr:uid="{1E8D9FE6-BBB2-4CCB-B92F-E4E0CF9E8D8E}"/>
    <cellStyle name="Comma 4 2 4 2 2 2 2" xfId="43557" xr:uid="{C4D76F5E-CDC2-4123-A141-F9FF4C9BDFA5}"/>
    <cellStyle name="Comma 4 2 4 2 2 3" xfId="31751" xr:uid="{46BBA61E-175F-4938-9742-EECC8475E482}"/>
    <cellStyle name="Comma 4 2 4 2 3" xfId="5581" xr:uid="{00000000-0005-0000-0000-00001F000000}"/>
    <cellStyle name="Comma 4 2 4 2 3 2" xfId="18053" xr:uid="{A053A57C-9ECF-42E9-BB76-F1E3AEC436E1}"/>
    <cellStyle name="Comma 4 2 4 2 3 2 2" xfId="45507" xr:uid="{19815AAA-DE70-4449-AB89-3F6508E988BD}"/>
    <cellStyle name="Comma 4 2 4 2 3 3" xfId="33701" xr:uid="{4085CB79-7D36-4B32-8FDE-690B9B8CB1F0}"/>
    <cellStyle name="Comma 4 2 4 2 4" xfId="7511" xr:uid="{00000000-0005-0000-0000-00001F000000}"/>
    <cellStyle name="Comma 4 2 4 2 4 2" xfId="19982" xr:uid="{E60C8F8B-E41C-4A1A-9AB3-DCD3CC63F667}"/>
    <cellStyle name="Comma 4 2 4 2 4 2 2" xfId="47436" xr:uid="{708FA04F-FF05-4322-9A30-1F291434C0DB}"/>
    <cellStyle name="Comma 4 2 4 2 4 3" xfId="35630" xr:uid="{8D6DD348-A9DB-4B0E-B444-03B178F45DC5}"/>
    <cellStyle name="Comma 4 2 4 2 5" xfId="9520" xr:uid="{00000000-0005-0000-0000-00001F000000}"/>
    <cellStyle name="Comma 4 2 4 2 5 2" xfId="21989" xr:uid="{8ECD86B0-B13E-4810-8AA9-ECDB8F3226FE}"/>
    <cellStyle name="Comma 4 2 4 2 5 2 2" xfId="49443" xr:uid="{2380C850-D114-41B9-9A74-98873E2D82C1}"/>
    <cellStyle name="Comma 4 2 4 2 5 3" xfId="37637" xr:uid="{F099F7B2-934E-411D-A41D-0DE68B79AC61}"/>
    <cellStyle name="Comma 4 2 4 2 6" xfId="14182" xr:uid="{345C09E5-A6DB-4A22-AB15-9222A205045B}"/>
    <cellStyle name="Comma 4 2 4 2 6 2" xfId="41636" xr:uid="{5E32A7E4-7F07-43B6-A3CA-E9F7D6A60AA8}"/>
    <cellStyle name="Comma 4 2 4 2 7" xfId="29830" xr:uid="{D1763CF7-DD04-4713-A228-9515871674CB}"/>
    <cellStyle name="Comma 4 2 4 3" xfId="2185" xr:uid="{00000000-0005-0000-0000-00001F000000}"/>
    <cellStyle name="Comma 4 2 4 3 2" xfId="4109" xr:uid="{00000000-0005-0000-0000-00001F000000}"/>
    <cellStyle name="Comma 4 2 4 3 2 2" xfId="16583" xr:uid="{02DF707B-6C5D-464D-9E7C-4869596E4A04}"/>
    <cellStyle name="Comma 4 2 4 3 2 2 2" xfId="44037" xr:uid="{EAC0416B-78E0-469F-964C-2D62ABD4D1BF}"/>
    <cellStyle name="Comma 4 2 4 3 2 3" xfId="32231" xr:uid="{A8651CBF-2866-4B2B-9EEF-19A0434E5382}"/>
    <cellStyle name="Comma 4 2 4 3 3" xfId="6061" xr:uid="{00000000-0005-0000-0000-00001F000000}"/>
    <cellStyle name="Comma 4 2 4 3 3 2" xfId="18533" xr:uid="{77E9F365-2FB3-4594-A53C-58D3659B1B61}"/>
    <cellStyle name="Comma 4 2 4 3 3 2 2" xfId="45987" xr:uid="{3BA17398-7070-4545-BC11-6419332DE477}"/>
    <cellStyle name="Comma 4 2 4 3 3 3" xfId="34181" xr:uid="{47F73CBF-18AC-4E76-ABD2-B9A523C8715D}"/>
    <cellStyle name="Comma 4 2 4 3 4" xfId="7991" xr:uid="{00000000-0005-0000-0000-00001F000000}"/>
    <cellStyle name="Comma 4 2 4 3 4 2" xfId="20462" xr:uid="{816FDECB-5A83-4AA1-875F-65FB1FC5DB94}"/>
    <cellStyle name="Comma 4 2 4 3 4 2 2" xfId="47916" xr:uid="{CC22319A-50BE-46EC-8DB8-FE8D91A35C43}"/>
    <cellStyle name="Comma 4 2 4 3 4 3" xfId="36110" xr:uid="{7B44974D-3765-4529-A989-2E8D439D8FBE}"/>
    <cellStyle name="Comma 4 2 4 3 5" xfId="9998" xr:uid="{00000000-0005-0000-0000-00001F000000}"/>
    <cellStyle name="Comma 4 2 4 3 5 2" xfId="22467" xr:uid="{CED3C80B-4124-4A91-874C-413467331210}"/>
    <cellStyle name="Comma 4 2 4 3 5 2 2" xfId="49921" xr:uid="{787B92F8-B467-4FF1-95B7-92992D96D0B6}"/>
    <cellStyle name="Comma 4 2 4 3 5 3" xfId="38115" xr:uid="{3CAD37D6-526D-469E-B558-49BC2FE62656}"/>
    <cellStyle name="Comma 4 2 4 3 6" xfId="14662" xr:uid="{560CC2CD-95FE-4C89-8061-BF3F8640810E}"/>
    <cellStyle name="Comma 4 2 4 3 6 2" xfId="42116" xr:uid="{51BA5318-6AF5-44F7-A86B-D7AA88176536}"/>
    <cellStyle name="Comma 4 2 4 3 7" xfId="30310" xr:uid="{B7D9F1A9-B3F2-4B3E-8627-B4E1F1A8D27B}"/>
    <cellStyle name="Comma 4 2 4 4" xfId="2668" xr:uid="{00000000-0005-0000-0000-00001F000000}"/>
    <cellStyle name="Comma 4 2 4 4 2" xfId="4589" xr:uid="{00000000-0005-0000-0000-00001F000000}"/>
    <cellStyle name="Comma 4 2 4 4 2 2" xfId="17063" xr:uid="{2AC2A2BD-7DE8-468C-B129-CBE84127B87B}"/>
    <cellStyle name="Comma 4 2 4 4 2 2 2" xfId="44517" xr:uid="{A04A79A5-60FF-490D-A4F7-B8F2544321B1}"/>
    <cellStyle name="Comma 4 2 4 4 2 3" xfId="32711" xr:uid="{9E33350F-3AA4-4FB5-8DA8-5A012F34F064}"/>
    <cellStyle name="Comma 4 2 4 4 3" xfId="6545" xr:uid="{00000000-0005-0000-0000-00001F000000}"/>
    <cellStyle name="Comma 4 2 4 4 3 2" xfId="19017" xr:uid="{CE168FE8-2D72-4131-8266-BC8E105FAFC9}"/>
    <cellStyle name="Comma 4 2 4 4 3 2 2" xfId="46471" xr:uid="{76835F9E-707D-4F1D-AD20-34CE9ED22942}"/>
    <cellStyle name="Comma 4 2 4 4 3 3" xfId="34665" xr:uid="{14C97DDC-964F-4E79-B936-ED404305585A}"/>
    <cellStyle name="Comma 4 2 4 4 4" xfId="8471" xr:uid="{00000000-0005-0000-0000-00001F000000}"/>
    <cellStyle name="Comma 4 2 4 4 4 2" xfId="20942" xr:uid="{A135B618-59B4-4D6C-9012-37282FCAEA48}"/>
    <cellStyle name="Comma 4 2 4 4 4 2 2" xfId="48396" xr:uid="{932B6D1C-6F1D-4FAA-BAF9-45292F97BCFC}"/>
    <cellStyle name="Comma 4 2 4 4 4 3" xfId="36590" xr:uid="{8C4F1126-9030-4757-87CB-9D7BC79A6077}"/>
    <cellStyle name="Comma 4 2 4 4 5" xfId="10476" xr:uid="{00000000-0005-0000-0000-00001F000000}"/>
    <cellStyle name="Comma 4 2 4 4 5 2" xfId="22945" xr:uid="{03DC0F73-D59F-4B35-B376-6F5EC06D3A9C}"/>
    <cellStyle name="Comma 4 2 4 4 5 2 2" xfId="50399" xr:uid="{10FF325A-5D96-48E9-9E7E-86927C2F72D5}"/>
    <cellStyle name="Comma 4 2 4 4 5 3" xfId="38593" xr:uid="{DCCFE06B-9ECD-47A0-AC76-A539FAC66C32}"/>
    <cellStyle name="Comma 4 2 4 4 6" xfId="15142" xr:uid="{E9E4D5C4-C5BB-4DC3-A1A2-72F3C578FB30}"/>
    <cellStyle name="Comma 4 2 4 4 6 2" xfId="42596" xr:uid="{0643A922-7059-4E86-ADA3-3F64FBD0FE8F}"/>
    <cellStyle name="Comma 4 2 4 4 7" xfId="30790" xr:uid="{D9D3E907-5846-4B66-A091-92A1078B66FE}"/>
    <cellStyle name="Comma 4 2 4 5" xfId="1226" xr:uid="{00000000-0005-0000-0000-00001F000000}"/>
    <cellStyle name="Comma 4 2 4 5 2" xfId="13703" xr:uid="{1DE1B502-3C3C-45D4-87C5-17D09686FE28}"/>
    <cellStyle name="Comma 4 2 4 5 2 2" xfId="41157" xr:uid="{0CB8A04F-C720-4033-A32F-FF0ADACEA5A5}"/>
    <cellStyle name="Comma 4 2 4 5 3" xfId="29351" xr:uid="{542E3586-F527-4480-91C6-9D6FBA9A653B}"/>
    <cellStyle name="Comma 4 2 4 6" xfId="3150" xr:uid="{00000000-0005-0000-0000-00001F000000}"/>
    <cellStyle name="Comma 4 2 4 6 2" xfId="15624" xr:uid="{5FA6C17D-B1B7-44FA-93DE-B01B1685724D}"/>
    <cellStyle name="Comma 4 2 4 6 2 2" xfId="43078" xr:uid="{37F000A2-CD3C-4117-80A5-13C92A735BFD}"/>
    <cellStyle name="Comma 4 2 4 6 3" xfId="31272" xr:uid="{C7FFA347-7113-4285-9EEF-60B7ACEEDDA2}"/>
    <cellStyle name="Comma 4 2 4 7" xfId="5097" xr:uid="{00000000-0005-0000-0000-00001F000000}"/>
    <cellStyle name="Comma 4 2 4 7 2" xfId="17569" xr:uid="{0A46EDF9-472C-4913-91B4-7D2B32A10BFE}"/>
    <cellStyle name="Comma 4 2 4 7 2 2" xfId="45023" xr:uid="{3A6F0F73-3C6D-4376-B45A-00694F4C607F}"/>
    <cellStyle name="Comma 4 2 4 7 3" xfId="33217" xr:uid="{F60AA231-833F-42B2-8BB7-CC17F262196F}"/>
    <cellStyle name="Comma 4 2 4 8" xfId="7032" xr:uid="{00000000-0005-0000-0000-00001F000000}"/>
    <cellStyle name="Comma 4 2 4 8 2" xfId="19503" xr:uid="{FE156E68-AE63-48CB-9720-B6FD6BDF2685}"/>
    <cellStyle name="Comma 4 2 4 8 2 2" xfId="46957" xr:uid="{8BC94685-FD32-4808-A387-C1B699FD467D}"/>
    <cellStyle name="Comma 4 2 4 8 3" xfId="35151" xr:uid="{EF95DA78-D135-4E67-89F5-16D78F396455}"/>
    <cellStyle name="Comma 4 2 4 9" xfId="9045" xr:uid="{00000000-0005-0000-0000-00001F000000}"/>
    <cellStyle name="Comma 4 2 4 9 2" xfId="21514" xr:uid="{27E89111-F1B2-4FC0-AE61-20739883D771}"/>
    <cellStyle name="Comma 4 2 4 9 2 2" xfId="48968" xr:uid="{C61549EC-288D-430B-8327-8C19968E87BE}"/>
    <cellStyle name="Comma 4 2 4 9 3" xfId="37162" xr:uid="{70725B01-E7C1-41B0-9849-754DBA69C7C0}"/>
    <cellStyle name="Comma 4 2 5" xfId="749" xr:uid="{00000000-0005-0000-0000-000000000000}"/>
    <cellStyle name="Comma 4 2 5 10" xfId="10991" xr:uid="{00000000-0005-0000-0000-000000000000}"/>
    <cellStyle name="Comma 4 2 5 10 2" xfId="23457" xr:uid="{980ABAFF-FDEC-4898-9D45-4A09B5471809}"/>
    <cellStyle name="Comma 4 2 5 10 2 2" xfId="50911" xr:uid="{928A6611-013C-4DA1-9DED-7116A936BD4E}"/>
    <cellStyle name="Comma 4 2 5 10 3" xfId="39105" xr:uid="{51225B03-0DC2-4ED7-8D5E-39F51A6A28B1}"/>
    <cellStyle name="Comma 4 2 5 11" xfId="11471" xr:uid="{00000000-0005-0000-0000-000000000000}"/>
    <cellStyle name="Comma 4 2 5 11 2" xfId="23936" xr:uid="{1B3E6270-602A-4BAF-98A0-1F154170C78B}"/>
    <cellStyle name="Comma 4 2 5 11 2 2" xfId="51390" xr:uid="{76AD6E05-0C3F-4909-ADD4-026F56F79456}"/>
    <cellStyle name="Comma 4 2 5 11 3" xfId="39584" xr:uid="{79207981-D9E1-4D92-8B4C-9BED970D4079}"/>
    <cellStyle name="Comma 4 2 5 12" xfId="12615" xr:uid="{5E821CBF-6FF5-4D38-AD94-8A2BD9D1A70F}"/>
    <cellStyle name="Comma 4 2 5 12 2" xfId="24449" xr:uid="{1390E14F-CC02-4CF4-B1C6-60F207963456}"/>
    <cellStyle name="Comma 4 2 5 12 2 2" xfId="51903" xr:uid="{C37C9717-8061-4A11-9A31-112489545DC5}"/>
    <cellStyle name="Comma 4 2 5 12 3" xfId="40095" xr:uid="{2839570C-F3AB-4032-AB2B-A40F4E40F4B4}"/>
    <cellStyle name="Comma 4 2 5 13" xfId="13253" xr:uid="{1C9C2CAC-72D1-4E58-B530-41A7FBFC902F}"/>
    <cellStyle name="Comma 4 2 5 13 2" xfId="40707" xr:uid="{6DD4BD78-D865-45F4-92CA-A548CF0D88A4}"/>
    <cellStyle name="Comma 4 2 5 14" xfId="25154" xr:uid="{973E6491-4512-46A3-8535-6CC0575BFD0E}"/>
    <cellStyle name="Comma 4 2 5 14 2" xfId="52608" xr:uid="{9BCCB3E3-179D-4AAF-893D-34B85BE70B91}"/>
    <cellStyle name="Comma 4 2 5 15" xfId="25869" xr:uid="{2E05F533-D7B4-4EFA-842B-E7B4C6A2EC50}"/>
    <cellStyle name="Comma 4 2 5 16" xfId="27285" xr:uid="{AE85D7C5-153A-473D-A20E-0B6331E645DD}"/>
    <cellStyle name="Comma 4 2 5 17" xfId="28226" xr:uid="{EB684B2A-54E1-4278-BA2A-F7FC04AC5D72}"/>
    <cellStyle name="Comma 4 2 5 18" xfId="28901" xr:uid="{4EFAAD15-2246-471C-B25E-399032A2D2D5}"/>
    <cellStyle name="Comma 4 2 5 2" xfId="1735" xr:uid="{00000000-0005-0000-0000-000000000000}"/>
    <cellStyle name="Comma 4 2 5 2 2" xfId="3659" xr:uid="{00000000-0005-0000-0000-000000000000}"/>
    <cellStyle name="Comma 4 2 5 2 2 2" xfId="16133" xr:uid="{49E614A4-0FAC-4F2E-8536-8A1E1B546DDE}"/>
    <cellStyle name="Comma 4 2 5 2 2 2 2" xfId="43587" xr:uid="{C9D509A9-0EAB-47EC-9192-E9FC69395928}"/>
    <cellStyle name="Comma 4 2 5 2 2 3" xfId="31781" xr:uid="{5EB9F77A-7B9F-49A8-8A47-7541B4BA0F84}"/>
    <cellStyle name="Comma 4 2 5 2 3" xfId="5611" xr:uid="{00000000-0005-0000-0000-000000000000}"/>
    <cellStyle name="Comma 4 2 5 2 3 2" xfId="18083" xr:uid="{14B6F646-54C7-4951-A480-A53112271F02}"/>
    <cellStyle name="Comma 4 2 5 2 3 2 2" xfId="45537" xr:uid="{5116264F-3563-459E-A26B-30AD238FBC96}"/>
    <cellStyle name="Comma 4 2 5 2 3 3" xfId="33731" xr:uid="{FD74C1C4-18DC-4226-9BE1-5EF56CB6BE54}"/>
    <cellStyle name="Comma 4 2 5 2 4" xfId="7541" xr:uid="{00000000-0005-0000-0000-000000000000}"/>
    <cellStyle name="Comma 4 2 5 2 4 2" xfId="20012" xr:uid="{74B7B702-3E43-404C-8E1E-B69459D932DE}"/>
    <cellStyle name="Comma 4 2 5 2 4 2 2" xfId="47466" xr:uid="{F6DFDDE3-93FA-4C4A-89DB-622B900E2BFA}"/>
    <cellStyle name="Comma 4 2 5 2 4 3" xfId="35660" xr:uid="{637AD94F-D3EF-4D45-A77A-6C99464BC71E}"/>
    <cellStyle name="Comma 4 2 5 2 5" xfId="9549" xr:uid="{00000000-0005-0000-0000-000000000000}"/>
    <cellStyle name="Comma 4 2 5 2 5 2" xfId="22018" xr:uid="{A1586EC2-DD0E-445F-B117-A58A31E11914}"/>
    <cellStyle name="Comma 4 2 5 2 5 2 2" xfId="49472" xr:uid="{9F56A7D4-37E7-47E7-8AA3-9773ACFE946D}"/>
    <cellStyle name="Comma 4 2 5 2 5 3" xfId="37666" xr:uid="{3A8BD7A0-609A-4718-B722-33578A0EFF10}"/>
    <cellStyle name="Comma 4 2 5 2 6" xfId="14212" xr:uid="{7096DC5F-04B1-4177-BDA1-C452EC20F225}"/>
    <cellStyle name="Comma 4 2 5 2 6 2" xfId="41666" xr:uid="{20AC1BE6-4F04-4924-8235-5A120BD2B978}"/>
    <cellStyle name="Comma 4 2 5 2 7" xfId="29860" xr:uid="{07AE0374-EAFD-4511-9084-8F996B80EA60}"/>
    <cellStyle name="Comma 4 2 5 3" xfId="2215" xr:uid="{00000000-0005-0000-0000-000000000000}"/>
    <cellStyle name="Comma 4 2 5 3 2" xfId="4139" xr:uid="{00000000-0005-0000-0000-000000000000}"/>
    <cellStyle name="Comma 4 2 5 3 2 2" xfId="16613" xr:uid="{3A08AEF8-7BD2-48D2-86D5-80AC5401F1DE}"/>
    <cellStyle name="Comma 4 2 5 3 2 2 2" xfId="44067" xr:uid="{D120E526-E16C-45C8-B64B-CAEAD4054ECA}"/>
    <cellStyle name="Comma 4 2 5 3 2 3" xfId="32261" xr:uid="{02B08219-D17A-498B-90B9-E83A3B936F78}"/>
    <cellStyle name="Comma 4 2 5 3 3" xfId="6091" xr:uid="{00000000-0005-0000-0000-000000000000}"/>
    <cellStyle name="Comma 4 2 5 3 3 2" xfId="18563" xr:uid="{77FC4AC2-37DA-4E08-9E34-875B5287DBF0}"/>
    <cellStyle name="Comma 4 2 5 3 3 2 2" xfId="46017" xr:uid="{04AD203B-F3CA-404D-9665-D3B1823A9112}"/>
    <cellStyle name="Comma 4 2 5 3 3 3" xfId="34211" xr:uid="{112C4965-EA50-49F7-BB7E-885EC24B72D8}"/>
    <cellStyle name="Comma 4 2 5 3 4" xfId="8021" xr:uid="{00000000-0005-0000-0000-000000000000}"/>
    <cellStyle name="Comma 4 2 5 3 4 2" xfId="20492" xr:uid="{BA91B9E7-F56D-42DF-97BD-3007CF02E357}"/>
    <cellStyle name="Comma 4 2 5 3 4 2 2" xfId="47946" xr:uid="{A016E95F-C4AB-43B5-93C5-F5BA4353A699}"/>
    <cellStyle name="Comma 4 2 5 3 4 3" xfId="36140" xr:uid="{DBBB9AF4-67B0-4404-AB48-89C11BC9747C}"/>
    <cellStyle name="Comma 4 2 5 3 5" xfId="10027" xr:uid="{00000000-0005-0000-0000-000000000000}"/>
    <cellStyle name="Comma 4 2 5 3 5 2" xfId="22496" xr:uid="{4DBEBEB7-012D-4BF0-B755-8EBD3974A0C7}"/>
    <cellStyle name="Comma 4 2 5 3 5 2 2" xfId="49950" xr:uid="{F5386131-9036-4D95-B2E1-5D7D92965FD4}"/>
    <cellStyle name="Comma 4 2 5 3 5 3" xfId="38144" xr:uid="{D7F0872A-03AB-4ED2-AAD6-6C9325CF1F1A}"/>
    <cellStyle name="Comma 4 2 5 3 6" xfId="14692" xr:uid="{372B504F-0BEE-4FCB-A191-64EE947D98CC}"/>
    <cellStyle name="Comma 4 2 5 3 6 2" xfId="42146" xr:uid="{99184BA0-6AC9-4DF0-B244-25DC161C2CEA}"/>
    <cellStyle name="Comma 4 2 5 3 7" xfId="30340" xr:uid="{168FB8D3-EA0A-4BEB-BFA7-D4AFB9980D31}"/>
    <cellStyle name="Comma 4 2 5 4" xfId="2698" xr:uid="{00000000-0005-0000-0000-000000000000}"/>
    <cellStyle name="Comma 4 2 5 4 2" xfId="4619" xr:uid="{00000000-0005-0000-0000-000000000000}"/>
    <cellStyle name="Comma 4 2 5 4 2 2" xfId="17093" xr:uid="{96EC0A14-0FEA-42C7-B1A7-8724134C545F}"/>
    <cellStyle name="Comma 4 2 5 4 2 2 2" xfId="44547" xr:uid="{CB336CD7-AA37-4B75-BBDA-2C796DCAC901}"/>
    <cellStyle name="Comma 4 2 5 4 2 3" xfId="32741" xr:uid="{785057D4-2189-4740-9656-AAB86B985577}"/>
    <cellStyle name="Comma 4 2 5 4 3" xfId="6575" xr:uid="{00000000-0005-0000-0000-000000000000}"/>
    <cellStyle name="Comma 4 2 5 4 3 2" xfId="19047" xr:uid="{4CD1BE4C-8005-4569-BD8C-DC9CF4A8EB9C}"/>
    <cellStyle name="Comma 4 2 5 4 3 2 2" xfId="46501" xr:uid="{501B566C-E88D-459A-BA7A-0134161D593F}"/>
    <cellStyle name="Comma 4 2 5 4 3 3" xfId="34695" xr:uid="{E4BC22E6-9736-4CCB-90D1-E341697B4D73}"/>
    <cellStyle name="Comma 4 2 5 4 4" xfId="8501" xr:uid="{00000000-0005-0000-0000-000000000000}"/>
    <cellStyle name="Comma 4 2 5 4 4 2" xfId="20972" xr:uid="{B80B2198-8A89-4516-BFFD-ADA93191C526}"/>
    <cellStyle name="Comma 4 2 5 4 4 2 2" xfId="48426" xr:uid="{FE828A7C-6DEC-4C71-9FB5-8293E8984428}"/>
    <cellStyle name="Comma 4 2 5 4 4 3" xfId="36620" xr:uid="{42639FB0-9719-46BE-B4FB-CD53D13FAF5F}"/>
    <cellStyle name="Comma 4 2 5 4 5" xfId="10506" xr:uid="{00000000-0005-0000-0000-000000000000}"/>
    <cellStyle name="Comma 4 2 5 4 5 2" xfId="22975" xr:uid="{4C5F2F7E-4DCD-4C23-AF65-2B68BBBF445C}"/>
    <cellStyle name="Comma 4 2 5 4 5 2 2" xfId="50429" xr:uid="{1332CD26-FCF3-4496-8A42-1CC23A4C91BB}"/>
    <cellStyle name="Comma 4 2 5 4 5 3" xfId="38623" xr:uid="{719861D1-9AA6-4AB7-BBDD-33021A7A1EA2}"/>
    <cellStyle name="Comma 4 2 5 4 6" xfId="15172" xr:uid="{55C878F6-21C1-4A3F-B212-8891EC321B58}"/>
    <cellStyle name="Comma 4 2 5 4 6 2" xfId="42626" xr:uid="{24BBF078-3D0B-41A0-A6CE-0B26C8649A81}"/>
    <cellStyle name="Comma 4 2 5 4 7" xfId="30820" xr:uid="{EB66CCD0-0253-41BB-8696-5907810B6EA1}"/>
    <cellStyle name="Comma 4 2 5 5" xfId="1256" xr:uid="{00000000-0005-0000-0000-000000000000}"/>
    <cellStyle name="Comma 4 2 5 5 2" xfId="13733" xr:uid="{0A7B799A-E135-4A7F-B773-83F6C617AE15}"/>
    <cellStyle name="Comma 4 2 5 5 2 2" xfId="41187" xr:uid="{D406CF98-520C-46F8-B46D-62446608371E}"/>
    <cellStyle name="Comma 4 2 5 5 3" xfId="29381" xr:uid="{77510D8A-A6B5-4BA7-8FDE-3B04B3B50517}"/>
    <cellStyle name="Comma 4 2 5 6" xfId="3180" xr:uid="{00000000-0005-0000-0000-000000000000}"/>
    <cellStyle name="Comma 4 2 5 6 2" xfId="15654" xr:uid="{925ACB52-C749-4CF9-AC07-2D2FB5F8D911}"/>
    <cellStyle name="Comma 4 2 5 6 2 2" xfId="43108" xr:uid="{5E74190A-2F41-452B-B07E-CFF3DBDA113A}"/>
    <cellStyle name="Comma 4 2 5 6 3" xfId="31302" xr:uid="{E2078366-71E8-4053-9221-D0A054DA484B}"/>
    <cellStyle name="Comma 4 2 5 7" xfId="5129" xr:uid="{00000000-0005-0000-0000-000000000000}"/>
    <cellStyle name="Comma 4 2 5 7 2" xfId="17601" xr:uid="{097C1079-CD01-4139-BE7D-F7E93D5F556A}"/>
    <cellStyle name="Comma 4 2 5 7 2 2" xfId="45055" xr:uid="{804E6FB7-0CE6-4B63-AA86-2894CA0B5FE0}"/>
    <cellStyle name="Comma 4 2 5 7 3" xfId="33249" xr:uid="{35963799-0D05-49A8-BF08-260B70727278}"/>
    <cellStyle name="Comma 4 2 5 8" xfId="7062" xr:uid="{00000000-0005-0000-0000-000000000000}"/>
    <cellStyle name="Comma 4 2 5 8 2" xfId="19533" xr:uid="{48BFF389-0099-41AB-B293-7C11CA96E5A8}"/>
    <cellStyle name="Comma 4 2 5 8 2 2" xfId="46987" xr:uid="{8D3BA429-5448-4205-8756-F897F8678830}"/>
    <cellStyle name="Comma 4 2 5 8 3" xfId="35181" xr:uid="{AD683701-D464-455F-BA62-822277CEC773}"/>
    <cellStyle name="Comma 4 2 5 9" xfId="9074" xr:uid="{00000000-0005-0000-0000-000000000000}"/>
    <cellStyle name="Comma 4 2 5 9 2" xfId="21543" xr:uid="{692F1A35-1EAC-44A3-8BDB-BB3842C08EF0}"/>
    <cellStyle name="Comma 4 2 5 9 2 2" xfId="48997" xr:uid="{F2C33EDE-BADF-446B-87E7-39F9E059B3D7}"/>
    <cellStyle name="Comma 4 2 5 9 3" xfId="37191" xr:uid="{648DD181-8FE9-4AAE-BC08-82CCF429E247}"/>
    <cellStyle name="Comma 4 2 6" xfId="1655" xr:uid="{00000000-0005-0000-0000-000001000000}"/>
    <cellStyle name="Comma 4 2 6 2" xfId="3579" xr:uid="{00000000-0005-0000-0000-000001000000}"/>
    <cellStyle name="Comma 4 2 6 2 2" xfId="16053" xr:uid="{20D81BEA-6018-45E6-9D84-FC768F954360}"/>
    <cellStyle name="Comma 4 2 6 2 2 2" xfId="43507" xr:uid="{5E73683C-C8CA-44B6-B957-5F5A6F280FD3}"/>
    <cellStyle name="Comma 4 2 6 2 3" xfId="31701" xr:uid="{39E80995-E427-41E7-8653-067409DE8F06}"/>
    <cellStyle name="Comma 4 2 6 3" xfId="5531" xr:uid="{00000000-0005-0000-0000-000001000000}"/>
    <cellStyle name="Comma 4 2 6 3 2" xfId="18003" xr:uid="{4BEA35C5-7296-4F9D-8B69-3F8542420813}"/>
    <cellStyle name="Comma 4 2 6 3 2 2" xfId="45457" xr:uid="{CCEB163C-27D5-42D3-B540-11274E4C730F}"/>
    <cellStyle name="Comma 4 2 6 3 3" xfId="33651" xr:uid="{5E9EF1AC-AA99-4BED-92FE-111364B87128}"/>
    <cellStyle name="Comma 4 2 6 4" xfId="7461" xr:uid="{00000000-0005-0000-0000-000001000000}"/>
    <cellStyle name="Comma 4 2 6 4 2" xfId="19932" xr:uid="{7292D86C-881D-4E83-8AFB-AA86AAD58E6F}"/>
    <cellStyle name="Comma 4 2 6 4 2 2" xfId="47386" xr:uid="{E43EECA0-855A-4C6E-AD80-E8DFA80D1B5E}"/>
    <cellStyle name="Comma 4 2 6 4 3" xfId="35580" xr:uid="{D6586F1A-8197-449D-8F93-100C951C1EC9}"/>
    <cellStyle name="Comma 4 2 6 5" xfId="9471" xr:uid="{00000000-0005-0000-0000-000001000000}"/>
    <cellStyle name="Comma 4 2 6 5 2" xfId="21940" xr:uid="{96D8C5C8-CD5E-4E23-BD9F-39F1FA576CA3}"/>
    <cellStyle name="Comma 4 2 6 5 2 2" xfId="49394" xr:uid="{9F598178-E0C2-427D-8A04-6E9A307AF265}"/>
    <cellStyle name="Comma 4 2 6 5 3" xfId="37588" xr:uid="{BB408DC5-FF6B-427D-B2B8-ED47A4FB4FB7}"/>
    <cellStyle name="Comma 4 2 6 6" xfId="14132" xr:uid="{7417DD0E-773A-4B1B-AA6F-061526F769D5}"/>
    <cellStyle name="Comma 4 2 6 6 2" xfId="41586" xr:uid="{A7DD76B2-119D-48D7-9F5C-C3AA3CFB619E}"/>
    <cellStyle name="Comma 4 2 6 7" xfId="29780" xr:uid="{35D955B5-4B88-4995-ADAF-C87FDB2E61E1}"/>
    <cellStyle name="Comma 4 2 7" xfId="2135" xr:uid="{00000000-0005-0000-0000-000001000000}"/>
    <cellStyle name="Comma 4 2 7 2" xfId="4059" xr:uid="{00000000-0005-0000-0000-000001000000}"/>
    <cellStyle name="Comma 4 2 7 2 2" xfId="16533" xr:uid="{50E45496-3BF8-4D47-874E-76AA3598C370}"/>
    <cellStyle name="Comma 4 2 7 2 2 2" xfId="43987" xr:uid="{32CB7152-21A7-45A0-A697-202E6B3939DE}"/>
    <cellStyle name="Comma 4 2 7 2 3" xfId="32181" xr:uid="{03C12904-2F6C-42C6-904F-F82C421C32DE}"/>
    <cellStyle name="Comma 4 2 7 3" xfId="6011" xr:uid="{00000000-0005-0000-0000-000001000000}"/>
    <cellStyle name="Comma 4 2 7 3 2" xfId="18483" xr:uid="{CF3F1786-44AB-4EC9-B7D7-2D460AED81F8}"/>
    <cellStyle name="Comma 4 2 7 3 2 2" xfId="45937" xr:uid="{60407C14-1804-4C91-AD6D-1F25C3B692A0}"/>
    <cellStyle name="Comma 4 2 7 3 3" xfId="34131" xr:uid="{6DCA4DFE-266A-4A41-A84D-66892DC04668}"/>
    <cellStyle name="Comma 4 2 7 4" xfId="7941" xr:uid="{00000000-0005-0000-0000-000001000000}"/>
    <cellStyle name="Comma 4 2 7 4 2" xfId="20412" xr:uid="{FC66E594-118C-4782-A839-E28E410DA0A8}"/>
    <cellStyle name="Comma 4 2 7 4 2 2" xfId="47866" xr:uid="{27FC6E21-43DB-497B-8A63-41DB91B5488E}"/>
    <cellStyle name="Comma 4 2 7 4 3" xfId="36060" xr:uid="{4061D113-6FC0-4185-B902-4F2AA35BBA27}"/>
    <cellStyle name="Comma 4 2 7 5" xfId="9949" xr:uid="{00000000-0005-0000-0000-000001000000}"/>
    <cellStyle name="Comma 4 2 7 5 2" xfId="22418" xr:uid="{D63EE7FB-8DC9-4603-9EB5-268DD6481E91}"/>
    <cellStyle name="Comma 4 2 7 5 2 2" xfId="49872" xr:uid="{71D4AF7F-F75D-45C1-AF05-222F9E114E7C}"/>
    <cellStyle name="Comma 4 2 7 5 3" xfId="38066" xr:uid="{5E81C586-0AA2-4454-AE66-F3ACECF6ACFA}"/>
    <cellStyle name="Comma 4 2 7 6" xfId="14612" xr:uid="{F2B44F31-DBC6-4842-8229-FB680C1B2721}"/>
    <cellStyle name="Comma 4 2 7 6 2" xfId="42066" xr:uid="{CD20A932-8050-4779-A2B5-08A130D52F80}"/>
    <cellStyle name="Comma 4 2 7 7" xfId="30260" xr:uid="{5AA3BFA2-E8B6-45C1-97F2-1F2E6C547291}"/>
    <cellStyle name="Comma 4 2 8" xfId="2618" xr:uid="{00000000-0005-0000-0000-000001000000}"/>
    <cellStyle name="Comma 4 2 8 2" xfId="4539" xr:uid="{00000000-0005-0000-0000-000001000000}"/>
    <cellStyle name="Comma 4 2 8 2 2" xfId="17013" xr:uid="{12DCE847-BC4C-402A-84FE-09317865B7F5}"/>
    <cellStyle name="Comma 4 2 8 2 2 2" xfId="44467" xr:uid="{F4DB4893-F157-499E-90D3-D1896E2758C1}"/>
    <cellStyle name="Comma 4 2 8 2 3" xfId="32661" xr:uid="{494C38BB-572F-4E44-86AA-2A2B55195BB0}"/>
    <cellStyle name="Comma 4 2 8 3" xfId="6495" xr:uid="{00000000-0005-0000-0000-000001000000}"/>
    <cellStyle name="Comma 4 2 8 3 2" xfId="18967" xr:uid="{79689D56-F595-409F-8BAF-261283604A5D}"/>
    <cellStyle name="Comma 4 2 8 3 2 2" xfId="46421" xr:uid="{473D30C3-6DA3-4C87-979B-C7F76B7FA7AB}"/>
    <cellStyle name="Comma 4 2 8 3 3" xfId="34615" xr:uid="{6CDFD927-BF23-4748-9FF1-1D9ABA72610D}"/>
    <cellStyle name="Comma 4 2 8 4" xfId="8421" xr:uid="{00000000-0005-0000-0000-000001000000}"/>
    <cellStyle name="Comma 4 2 8 4 2" xfId="20892" xr:uid="{117142D0-905B-411D-B3C9-644CCF268509}"/>
    <cellStyle name="Comma 4 2 8 4 2 2" xfId="48346" xr:uid="{9DC9C08A-CF03-42E5-8BA4-9AC84F62092D}"/>
    <cellStyle name="Comma 4 2 8 4 3" xfId="36540" xr:uid="{9BF72334-73D6-439A-81A1-786ABDCEA5AF}"/>
    <cellStyle name="Comma 4 2 8 5" xfId="10427" xr:uid="{00000000-0005-0000-0000-000001000000}"/>
    <cellStyle name="Comma 4 2 8 5 2" xfId="22896" xr:uid="{E16E8059-5B49-4BAF-B07F-559D38BAAFAB}"/>
    <cellStyle name="Comma 4 2 8 5 2 2" xfId="50350" xr:uid="{408D9852-11A8-4425-9B51-D422986838F0}"/>
    <cellStyle name="Comma 4 2 8 5 3" xfId="38544" xr:uid="{FFF72970-4D00-44A7-83CC-B1E2CF490DC1}"/>
    <cellStyle name="Comma 4 2 8 6" xfId="15092" xr:uid="{E521D8A6-328E-49E7-A47C-F640DB583903}"/>
    <cellStyle name="Comma 4 2 8 6 2" xfId="42546" xr:uid="{635F3027-B56B-4D6B-9277-AAC80C8E6A1B}"/>
    <cellStyle name="Comma 4 2 8 7" xfId="30740" xr:uid="{51D077F5-5C5D-4D37-A619-F8EAADDD9EA3}"/>
    <cellStyle name="Comma 4 2 9" xfId="1176" xr:uid="{00000000-0005-0000-0000-000001000000}"/>
    <cellStyle name="Comma 4 2 9 2" xfId="13653" xr:uid="{025A912A-48AD-4797-8AAA-885CACC2D3C6}"/>
    <cellStyle name="Comma 4 2 9 2 2" xfId="41107" xr:uid="{ACC3DBDD-ABA0-49BA-BAD9-579457548042}"/>
    <cellStyle name="Comma 4 2 9 3" xfId="29301" xr:uid="{A8910858-4662-4A05-B636-7F64C9950FA8}"/>
    <cellStyle name="Comma 4 3" xfId="1691" xr:uid="{00000000-0005-0000-0000-00001E000000}"/>
    <cellStyle name="Comma 4 3 2" xfId="3615" xr:uid="{00000000-0005-0000-0000-00001E000000}"/>
    <cellStyle name="Comma 4 3 2 2" xfId="16089" xr:uid="{86378DF9-62E3-4024-9ADB-68C595773E90}"/>
    <cellStyle name="Comma 4 3 2 2 2" xfId="43543" xr:uid="{667D337D-4D9D-4487-ACBD-A5BAF5AEAC36}"/>
    <cellStyle name="Comma 4 3 2 3" xfId="31737" xr:uid="{32520EC2-5298-4217-95AF-9CFD5F528E94}"/>
    <cellStyle name="Comma 4 3 3" xfId="5567" xr:uid="{00000000-0005-0000-0000-00001E000000}"/>
    <cellStyle name="Comma 4 3 3 2" xfId="18039" xr:uid="{61EF4139-5A83-4E33-9078-E80428D862C9}"/>
    <cellStyle name="Comma 4 3 3 2 2" xfId="45493" xr:uid="{26B00498-84CD-4C47-9687-9D544A9BD074}"/>
    <cellStyle name="Comma 4 3 3 3" xfId="33687" xr:uid="{7ECC61A6-7E70-4B64-88A5-E1B0367B8480}"/>
    <cellStyle name="Comma 4 3 4" xfId="7497" xr:uid="{00000000-0005-0000-0000-00001E000000}"/>
    <cellStyle name="Comma 4 3 4 2" xfId="19968" xr:uid="{C45DD3C9-58E4-4766-8B7F-24DB53035C17}"/>
    <cellStyle name="Comma 4 3 4 2 2" xfId="47422" xr:uid="{C2D68424-F7FC-4704-B77E-653D1CB62AD3}"/>
    <cellStyle name="Comma 4 3 4 3" xfId="35616" xr:uid="{EA573CAD-A7CE-4DD8-9054-003FCFA0EBDC}"/>
    <cellStyle name="Comma 4 3 5" xfId="9507" xr:uid="{00000000-0005-0000-0000-00001E000000}"/>
    <cellStyle name="Comma 4 3 5 2" xfId="21976" xr:uid="{E3FA7F22-09A2-4931-AE19-D25C0AF23D45}"/>
    <cellStyle name="Comma 4 3 5 2 2" xfId="49430" xr:uid="{6A36AB26-4BD3-490F-A0FE-7BAA9D501894}"/>
    <cellStyle name="Comma 4 3 5 3" xfId="37624" xr:uid="{D4F2E875-A259-4341-B748-F51C53D3393C}"/>
    <cellStyle name="Comma 4 3 6" xfId="14168" xr:uid="{D0457808-A488-48F7-BE31-0F2DAD78AFDC}"/>
    <cellStyle name="Comma 4 3 6 2" xfId="41622" xr:uid="{7B5B6D7A-67FA-4CB8-8DDC-8407D0873DC8}"/>
    <cellStyle name="Comma 4 3 7" xfId="29816" xr:uid="{F28B18BB-06B7-4C31-BD69-60503C30D309}"/>
    <cellStyle name="Comma 4 4" xfId="2171" xr:uid="{00000000-0005-0000-0000-00001E000000}"/>
    <cellStyle name="Comma 4 4 2" xfId="4095" xr:uid="{00000000-0005-0000-0000-00001E000000}"/>
    <cellStyle name="Comma 4 4 2 2" xfId="16569" xr:uid="{1AB671B4-A9C6-4463-897E-18A991511961}"/>
    <cellStyle name="Comma 4 4 2 2 2" xfId="44023" xr:uid="{49EA37C1-D1DE-4798-880F-7C0B6BDAF1A9}"/>
    <cellStyle name="Comma 4 4 2 3" xfId="32217" xr:uid="{C35B4986-E17D-40A4-8229-65534D93A4FE}"/>
    <cellStyle name="Comma 4 4 3" xfId="6047" xr:uid="{00000000-0005-0000-0000-00001E000000}"/>
    <cellStyle name="Comma 4 4 3 2" xfId="18519" xr:uid="{4AD067EC-45D3-49F2-AC0C-5099881DE98A}"/>
    <cellStyle name="Comma 4 4 3 2 2" xfId="45973" xr:uid="{E3EEACB2-0CC5-4C89-9E1B-A24907055368}"/>
    <cellStyle name="Comma 4 4 3 3" xfId="34167" xr:uid="{59EF46D4-7DE9-470E-BFBD-BAFD0D7209FD}"/>
    <cellStyle name="Comma 4 4 4" xfId="7977" xr:uid="{00000000-0005-0000-0000-00001E000000}"/>
    <cellStyle name="Comma 4 4 4 2" xfId="20448" xr:uid="{C57C4F47-232D-47B9-8690-9B4901B0A5C4}"/>
    <cellStyle name="Comma 4 4 4 2 2" xfId="47902" xr:uid="{7BCCD81A-19F4-4DFE-8A6C-45DD271F9F6D}"/>
    <cellStyle name="Comma 4 4 4 3" xfId="36096" xr:uid="{80C09150-04DB-481E-AD31-EAA1100B2A5A}"/>
    <cellStyle name="Comma 4 4 5" xfId="9985" xr:uid="{00000000-0005-0000-0000-00001E000000}"/>
    <cellStyle name="Comma 4 4 5 2" xfId="22454" xr:uid="{F95BE92D-21BA-450D-B83C-B2F43F9A19BE}"/>
    <cellStyle name="Comma 4 4 5 2 2" xfId="49908" xr:uid="{37E55A38-72DD-4D2B-B76F-036DB10C4BAF}"/>
    <cellStyle name="Comma 4 4 5 3" xfId="38102" xr:uid="{53024D5B-586E-4E2B-A6F3-A221A9D47FFA}"/>
    <cellStyle name="Comma 4 4 6" xfId="14648" xr:uid="{391D23BA-808B-467F-A5AF-8794A10A948F}"/>
    <cellStyle name="Comma 4 4 6 2" xfId="42102" xr:uid="{486F1A38-9A32-4BF6-B3EE-CACF8E85FB39}"/>
    <cellStyle name="Comma 4 4 7" xfId="30296" xr:uid="{BBF18250-0E44-4D2B-B133-41209A886B68}"/>
    <cellStyle name="Comma 4 5" xfId="2654" xr:uid="{00000000-0005-0000-0000-00001E000000}"/>
    <cellStyle name="Comma 4 5 2" xfId="4575" xr:uid="{00000000-0005-0000-0000-00001E000000}"/>
    <cellStyle name="Comma 4 5 2 2" xfId="17049" xr:uid="{0890FFD6-D0B3-4E91-9C32-9BE402B2A8FE}"/>
    <cellStyle name="Comma 4 5 2 2 2" xfId="44503" xr:uid="{05B610C9-2E7D-45FE-B2AD-008F97E381F3}"/>
    <cellStyle name="Comma 4 5 2 3" xfId="32697" xr:uid="{877C9787-F198-4A28-B5C0-9CBA0E0DDE5B}"/>
    <cellStyle name="Comma 4 5 3" xfId="6531" xr:uid="{00000000-0005-0000-0000-00001E000000}"/>
    <cellStyle name="Comma 4 5 3 2" xfId="19003" xr:uid="{4E7D8280-211D-4DFC-BC82-6286209704BB}"/>
    <cellStyle name="Comma 4 5 3 2 2" xfId="46457" xr:uid="{E271C133-1AFE-47C0-A4B9-E334163786F0}"/>
    <cellStyle name="Comma 4 5 3 3" xfId="34651" xr:uid="{D2F01FBA-05B8-4F75-9742-EF922607518C}"/>
    <cellStyle name="Comma 4 5 4" xfId="8457" xr:uid="{00000000-0005-0000-0000-00001E000000}"/>
    <cellStyle name="Comma 4 5 4 2" xfId="20928" xr:uid="{7F66D46C-3516-4B84-8BA4-9CB32927D4DD}"/>
    <cellStyle name="Comma 4 5 4 2 2" xfId="48382" xr:uid="{C3D3B715-F68A-400C-AD65-11823A7FF6BA}"/>
    <cellStyle name="Comma 4 5 4 3" xfId="36576" xr:uid="{FC7DB855-6C09-404F-B066-B20938741B79}"/>
    <cellStyle name="Comma 4 5 5" xfId="10463" xr:uid="{00000000-0005-0000-0000-00001E000000}"/>
    <cellStyle name="Comma 4 5 5 2" xfId="22932" xr:uid="{CCCAC263-88BA-44C0-ABEE-CF90814AC060}"/>
    <cellStyle name="Comma 4 5 5 2 2" xfId="50386" xr:uid="{7717A7B3-9E03-48CD-B178-4400061F71D8}"/>
    <cellStyle name="Comma 4 5 5 3" xfId="38580" xr:uid="{19A4882C-33D3-409B-BEE6-8881EE0A595F}"/>
    <cellStyle name="Comma 4 5 6" xfId="15128" xr:uid="{F0652AEF-34CE-4A23-B590-204338AB436A}"/>
    <cellStyle name="Comma 4 5 6 2" xfId="42582" xr:uid="{8E5FA4AD-0122-4850-9199-925D3FC0C492}"/>
    <cellStyle name="Comma 4 5 7" xfId="30776" xr:uid="{F3242AE5-3888-4214-A7D6-D341FEA3BE0E}"/>
    <cellStyle name="Comma 4 6" xfId="1212" xr:uid="{00000000-0005-0000-0000-00001E000000}"/>
    <cellStyle name="Comma 4 6 2" xfId="13689" xr:uid="{987CD354-BEFA-4B82-BD11-3CC36E78208D}"/>
    <cellStyle name="Comma 4 6 2 2" xfId="41143" xr:uid="{6AB80610-EAFD-492E-9F3C-33294299FEA3}"/>
    <cellStyle name="Comma 4 6 3" xfId="29337" xr:uid="{74DA3D9B-666D-48AD-AE9E-D362043968E0}"/>
    <cellStyle name="Comma 4 7" xfId="3136" xr:uid="{00000000-0005-0000-0000-00001E000000}"/>
    <cellStyle name="Comma 4 7 2" xfId="15610" xr:uid="{FCEA8DD0-6819-4B3B-8E3E-3F06ACB8E863}"/>
    <cellStyle name="Comma 4 7 2 2" xfId="43064" xr:uid="{EE59356D-D186-4725-96BC-ABF6CCDC8747}"/>
    <cellStyle name="Comma 4 7 3" xfId="31258" xr:uid="{91A4D2A2-2F9C-474C-BDBD-BE10238E8E7A}"/>
    <cellStyle name="Comma 4 8" xfId="5080" xr:uid="{00000000-0005-0000-0000-00001E000000}"/>
    <cellStyle name="Comma 4 8 2" xfId="17552" xr:uid="{FB8A4C4F-B715-4F4A-A578-D654A0DE0C18}"/>
    <cellStyle name="Comma 4 8 2 2" xfId="45006" xr:uid="{897E33BF-4D3C-4AC5-970C-80C44171CBAA}"/>
    <cellStyle name="Comma 4 8 3" xfId="33200" xr:uid="{6A057ECC-0614-4C5A-B4B7-7659F406B2BF}"/>
    <cellStyle name="Comma 4 9" xfId="7018" xr:uid="{00000000-0005-0000-0000-00001E000000}"/>
    <cellStyle name="Comma 4 9 2" xfId="19489" xr:uid="{A64DD1FD-139F-4F81-A02D-63F856BEBCF8}"/>
    <cellStyle name="Comma 4 9 2 2" xfId="46943" xr:uid="{42A3BBAB-0C7A-4A98-8598-D5B6619BE4B7}"/>
    <cellStyle name="Comma 4 9 3" xfId="35137" xr:uid="{55A136AA-F908-4A1D-866A-2E3494595A3C}"/>
    <cellStyle name="Comma_Comparativo 2004" xfId="101" xr:uid="{00000000-0005-0000-0000-000073000000}"/>
    <cellStyle name="Currency_HOJA DE TRABAJO" xfId="726" xr:uid="{98DED3AA-6D16-483C-863F-063FFDE2D24C}"/>
    <cellStyle name="Encabezado 1" xfId="450" builtinId="16" customBuiltin="1"/>
    <cellStyle name="Encabezado 1 2" xfId="579" xr:uid="{00000000-0005-0000-0000-000098020000}"/>
    <cellStyle name="Encabezado 4" xfId="453" builtinId="19" customBuiltin="1"/>
    <cellStyle name="Encabezado 4 2" xfId="584" xr:uid="{00000000-0005-0000-0000-000099020000}"/>
    <cellStyle name="Encabezado 4 2 2" xfId="11541" xr:uid="{00000000-0005-0000-0000-000027000000}"/>
    <cellStyle name="Encabezado 4 3" xfId="11551" xr:uid="{00000000-0005-0000-0000-000026000000}"/>
    <cellStyle name="Énfasis1" xfId="465" builtinId="29" customBuiltin="1"/>
    <cellStyle name="Énfasis1 2" xfId="633" xr:uid="{00000000-0005-0000-0000-00009A020000}"/>
    <cellStyle name="Énfasis2" xfId="468" builtinId="33" customBuiltin="1"/>
    <cellStyle name="Énfasis2 2" xfId="637" xr:uid="{00000000-0005-0000-0000-00009B020000}"/>
    <cellStyle name="Énfasis3" xfId="471" builtinId="37" customBuiltin="1"/>
    <cellStyle name="Énfasis3 2" xfId="641" xr:uid="{00000000-0005-0000-0000-00009C020000}"/>
    <cellStyle name="Énfasis4" xfId="474" builtinId="41" customBuiltin="1"/>
    <cellStyle name="Énfasis4 2" xfId="645" xr:uid="{00000000-0005-0000-0000-00009D020000}"/>
    <cellStyle name="Énfasis5" xfId="477" builtinId="45" customBuiltin="1"/>
    <cellStyle name="Énfasis5 2" xfId="649" xr:uid="{00000000-0005-0000-0000-00009E020000}"/>
    <cellStyle name="Énfasis6" xfId="480" builtinId="49" customBuiltin="1"/>
    <cellStyle name="Énfasis6 2" xfId="653" xr:uid="{00000000-0005-0000-0000-00009F020000}"/>
    <cellStyle name="Entrada" xfId="456" builtinId="20" customBuiltin="1"/>
    <cellStyle name="Entrada 2" xfId="624" xr:uid="{00000000-0005-0000-0000-0000A0020000}"/>
    <cellStyle name="Entrada 2 2" xfId="11542" xr:uid="{00000000-0005-0000-0000-000029000000}"/>
    <cellStyle name="Entrada 2 2 10" xfId="26039" xr:uid="{F3EBF717-FC20-408F-A27C-DF447A1812F6}"/>
    <cellStyle name="Entrada 2 2 11" xfId="26532" xr:uid="{60DF0DA2-8F59-4078-AF82-F3D986146511}"/>
    <cellStyle name="Entrada 2 2 12" xfId="26334" xr:uid="{2C84D564-0CF5-41BC-ADE4-8BB8B377DCA7}"/>
    <cellStyle name="Entrada 2 2 13" xfId="26472" xr:uid="{23050B20-27ED-4CF2-AA32-145197537A25}"/>
    <cellStyle name="Entrada 2 2 14" xfId="26460" xr:uid="{564AE7EE-AFD0-470D-AE55-B7588C92A5BF}"/>
    <cellStyle name="Entrada 2 2 15" xfId="25752" xr:uid="{01E2411A-45F5-46CE-9F40-78B5914496F7}"/>
    <cellStyle name="Entrada 2 2 16" xfId="26297" xr:uid="{4B9CC31A-0BD1-4DA8-AE46-A6B6E6092C69}"/>
    <cellStyle name="Entrada 2 2 17" xfId="25442" xr:uid="{597932B7-7899-4CCB-B4D8-A7C4BCD986F3}"/>
    <cellStyle name="Entrada 2 2 18" xfId="26564" xr:uid="{CDD197FA-BACA-4275-939C-0DA2B1F17066}"/>
    <cellStyle name="Entrada 2 2 19" xfId="25738" xr:uid="{B25B3561-16F4-4038-9746-D76FECCD3E63}"/>
    <cellStyle name="Entrada 2 2 2" xfId="12652" xr:uid="{531FBA78-F591-4266-A23E-04F2E228A5F4}"/>
    <cellStyle name="Entrada 2 2 2 2" xfId="24486" xr:uid="{9FB6E232-6860-4DF7-A4D0-859CE0D64B6F}"/>
    <cellStyle name="Entrada 2 2 2 2 2" xfId="51940" xr:uid="{64D6548C-4209-4DD2-877F-859E039F4504}"/>
    <cellStyle name="Entrada 2 2 2 3" xfId="24680" xr:uid="{E200B7E7-4887-46CD-AE34-BD5E53CF4FDD}"/>
    <cellStyle name="Entrada 2 2 2 3 2" xfId="52134" xr:uid="{A4CF884F-EC0A-4794-B605-B461F0FC4871}"/>
    <cellStyle name="Entrada 2 2 2 4" xfId="24654" xr:uid="{F467F24B-D38B-48A4-9DC4-0CFB368D61D7}"/>
    <cellStyle name="Entrada 2 2 2 4 2" xfId="52108" xr:uid="{DAA13544-06A6-4B63-B5A8-715D33CAF54C}"/>
    <cellStyle name="Entrada 2 2 2 5" xfId="40132" xr:uid="{9ED08B09-C014-487B-BCEA-783755AB5B33}"/>
    <cellStyle name="Entrada 2 2 20" xfId="26148" xr:uid="{1CD53B27-5558-4AEA-A0B1-76754CABAE6A}"/>
    <cellStyle name="Entrada 2 2 21" xfId="26563" xr:uid="{3B1D2EA6-5572-4DFB-A629-589A9A8D7F74}"/>
    <cellStyle name="Entrada 2 2 22" xfId="25987" xr:uid="{5A4043A1-4C39-4AB4-9186-8F17F5F350F5}"/>
    <cellStyle name="Entrada 2 2 23" xfId="26362" xr:uid="{D12E4DB7-CF81-45F4-8C29-0B4A94296484}"/>
    <cellStyle name="Entrada 2 2 24" xfId="26461" xr:uid="{C6D7F255-EFF4-470E-97C8-5412B489A7D6}"/>
    <cellStyle name="Entrada 2 2 25" xfId="26536" xr:uid="{FE7AE780-4D87-4202-82F4-582FFDB14228}"/>
    <cellStyle name="Entrada 2 2 26" xfId="26541" xr:uid="{56EFEBF6-9B59-423C-A658-B8827B2B2728}"/>
    <cellStyle name="Entrada 2 2 27" xfId="26658" xr:uid="{24F2BB24-4F1F-4F24-8D1C-B1AA73796BF6}"/>
    <cellStyle name="Entrada 2 2 28" xfId="26316" xr:uid="{05707459-2DAB-47D9-8B48-F68E0292E747}"/>
    <cellStyle name="Entrada 2 2 29" xfId="26574" xr:uid="{81B98211-3303-467A-B53F-81551663357A}"/>
    <cellStyle name="Entrada 2 2 3" xfId="12672" xr:uid="{F316E447-99E0-4D34-BAED-12E12D47BF9D}"/>
    <cellStyle name="Entrada 2 2 3 2" xfId="24506" xr:uid="{6023AEDA-568F-4FB8-9227-6BF925ECFC81}"/>
    <cellStyle name="Entrada 2 2 3 2 2" xfId="51960" xr:uid="{1C99AD79-70B3-45EF-B047-7B492B2F39FF}"/>
    <cellStyle name="Entrada 2 2 3 3" xfId="24695" xr:uid="{8E9B2A5A-C752-49B7-ADFF-8F870FD588A8}"/>
    <cellStyle name="Entrada 2 2 3 3 2" xfId="52149" xr:uid="{DB0C31A8-CD22-437D-AD8B-597569E03FB7}"/>
    <cellStyle name="Entrada 2 2 3 4" xfId="24664" xr:uid="{137FC3FE-6478-4BB4-9E42-14DA0A5D11B9}"/>
    <cellStyle name="Entrada 2 2 3 4 2" xfId="52118" xr:uid="{F3380F04-DD10-4694-9212-E01BBA247430}"/>
    <cellStyle name="Entrada 2 2 3 5" xfId="40152" xr:uid="{DFE1F6EE-8125-44EC-967D-4602C3B7D067}"/>
    <cellStyle name="Entrada 2 2 30" xfId="25971" xr:uid="{EF104F34-32F7-4873-AFB0-A5F912B0C565}"/>
    <cellStyle name="Entrada 2 2 31" xfId="26141" xr:uid="{E5E4B8FD-6AAE-49D3-AC33-DD963F92C214}"/>
    <cellStyle name="Entrada 2 2 32" xfId="26171" xr:uid="{1A645FBD-5682-48CC-B322-F32724D49BB8}"/>
    <cellStyle name="Entrada 2 2 33" xfId="25310" xr:uid="{8EF6F31E-1314-4365-B79B-010C5F9AC114}"/>
    <cellStyle name="Entrada 2 2 34" xfId="26508" xr:uid="{56F92899-3652-4610-9A93-EE1975F23D84}"/>
    <cellStyle name="Entrada 2 2 35" xfId="25920" xr:uid="{85CF1D24-37E4-489B-BCFC-50194610A0D7}"/>
    <cellStyle name="Entrada 2 2 36" xfId="26641" xr:uid="{81F092A4-593A-4098-B3B4-EFBFB08B12D0}"/>
    <cellStyle name="Entrada 2 2 37" xfId="26673" xr:uid="{A8D7ED00-B93E-491A-858E-FA7658D48AE8}"/>
    <cellStyle name="Entrada 2 2 38" xfId="26324" xr:uid="{87756605-1914-4806-91A3-38D1BADFD222}"/>
    <cellStyle name="Entrada 2 2 39" xfId="26685" xr:uid="{E6E53D5F-B286-4224-AD90-7DE57F551D90}"/>
    <cellStyle name="Entrada 2 2 4" xfId="23973" xr:uid="{B613CD1B-EE17-48D7-AB6F-519852F78B2C}"/>
    <cellStyle name="Entrada 2 2 4 2" xfId="51427" xr:uid="{A58629DE-05B3-4C14-987E-246B0AFD96D9}"/>
    <cellStyle name="Entrada 2 2 40" xfId="26448" xr:uid="{34F278ED-BCDD-4E6D-840E-1746F08679C6}"/>
    <cellStyle name="Entrada 2 2 41" xfId="26683" xr:uid="{357995C4-FB7D-455A-BF6F-FFDF58FEA2B4}"/>
    <cellStyle name="Entrada 2 2 42" xfId="26450" xr:uid="{3C0876C5-E429-478B-B17A-76E7E30C53A5}"/>
    <cellStyle name="Entrada 2 2 43" xfId="26618" xr:uid="{276C3DA5-2E6B-4BEC-B5EF-3FD123613BAF}"/>
    <cellStyle name="Entrada 2 2 44" xfId="26478" xr:uid="{F53F089E-750E-4961-977F-0AED0131B498}"/>
    <cellStyle name="Entrada 2 2 45" xfId="26176" xr:uid="{F439CB94-CDE1-4787-A332-BA83912C10FE}"/>
    <cellStyle name="Entrada 2 2 46" xfId="26353" xr:uid="{FB4706FA-CBA5-4732-A8BC-329A6CFE544E}"/>
    <cellStyle name="Entrada 2 2 47" xfId="26371" xr:uid="{FB8F835B-5A6A-48EF-B9FA-709D34610281}"/>
    <cellStyle name="Entrada 2 2 48" xfId="26442" xr:uid="{14BBAE64-C11E-4E94-9C33-B60A20196AF8}"/>
    <cellStyle name="Entrada 2 2 49" xfId="25979" xr:uid="{9E414961-B4F1-462E-B15A-8B6EFF40F27F}"/>
    <cellStyle name="Entrada 2 2 5" xfId="24632" xr:uid="{641AF056-D2E0-49F9-BAD4-932E5BFF6DC8}"/>
    <cellStyle name="Entrada 2 2 5 2" xfId="52086" xr:uid="{9522D961-C911-492B-A1B5-85B7BF2425A5}"/>
    <cellStyle name="Entrada 2 2 50" xfId="26310" xr:uid="{DCC23AC9-8EF7-4D9C-9305-4594140AB76D}"/>
    <cellStyle name="Entrada 2 2 51" xfId="26482" xr:uid="{3D34480F-3469-465A-87BD-9E99508F08BF}"/>
    <cellStyle name="Entrada 2 2 52" xfId="26744" xr:uid="{0A8E0443-F7E8-44EC-925D-CF1EF8F8F867}"/>
    <cellStyle name="Entrada 2 2 53" xfId="26760" xr:uid="{48941BCC-852F-4868-8CD7-005AC765EB19}"/>
    <cellStyle name="Entrada 2 2 54" xfId="25770" xr:uid="{30647558-0087-4754-B509-64FEBA185B64}"/>
    <cellStyle name="Entrada 2 2 55" xfId="26709" xr:uid="{828DC7A3-C083-4001-8784-F5574743F940}"/>
    <cellStyle name="Entrada 2 2 56" xfId="26766" xr:uid="{8FFB510F-EF0F-4B65-9EF9-00FA6D31D398}"/>
    <cellStyle name="Entrada 2 2 57" xfId="26758" xr:uid="{A7CB4AA6-C47E-4D5E-AB46-5023B769BFF3}"/>
    <cellStyle name="Entrada 2 2 58" xfId="26711" xr:uid="{ADF85451-C568-4FC8-A3E5-C7FAB0ED21C4}"/>
    <cellStyle name="Entrada 2 2 59" xfId="27428" xr:uid="{9C887113-70D9-4619-8B55-E501EE16332A}"/>
    <cellStyle name="Entrada 2 2 6" xfId="24616" xr:uid="{4D4B4F94-2676-44BF-BE89-2220C4CC4127}"/>
    <cellStyle name="Entrada 2 2 6 2" xfId="52070" xr:uid="{3D263162-6AE9-478F-9BBD-741F74B2A337}"/>
    <cellStyle name="Entrada 2 2 60" xfId="27374" xr:uid="{7912E792-877A-4751-B8C5-62CC5A7B5EBA}"/>
    <cellStyle name="Entrada 2 2 61" xfId="27665" xr:uid="{57AFF94A-81DF-4EE0-94C8-1BE105E8CE5B}"/>
    <cellStyle name="Entrada 2 2 62" xfId="27642" xr:uid="{5E473431-F748-4879-AED4-3B258DAF0214}"/>
    <cellStyle name="Entrada 2 2 63" xfId="27404" xr:uid="{862E6821-E61E-4821-9E02-9137CEF13CCF}"/>
    <cellStyle name="Entrada 2 2 64" xfId="27649" xr:uid="{42F5BC06-5320-4D36-A1F7-4F6674BDC564}"/>
    <cellStyle name="Entrada 2 2 65" xfId="27409" xr:uid="{8457DC11-E469-43E3-9C6A-FDC999482125}"/>
    <cellStyle name="Entrada 2 2 66" xfId="27469" xr:uid="{63897747-9469-450A-9700-DECA6FB6B1BE}"/>
    <cellStyle name="Entrada 2 2 67" xfId="27337" xr:uid="{48DE9DEB-08B8-4BD3-9AA5-66C655DB4AE0}"/>
    <cellStyle name="Entrada 2 2 68" xfId="27373" xr:uid="{E309A524-3376-4B0C-B7C1-B543A323B651}"/>
    <cellStyle name="Entrada 2 2 69" xfId="27331" xr:uid="{4CD56E3B-1AA1-4FDD-8B73-92F73DFD5828}"/>
    <cellStyle name="Entrada 2 2 7" xfId="25191" xr:uid="{1953B114-DC01-4F46-A764-3B1AB9B669EC}"/>
    <cellStyle name="Entrada 2 2 7 2" xfId="52645" xr:uid="{5D7612AF-C671-4C43-B5E7-292CB67BCBC1}"/>
    <cellStyle name="Entrada 2 2 70" xfId="27641" xr:uid="{5620348C-9B6F-47FE-90DB-CF9B56BFD93B}"/>
    <cellStyle name="Entrada 2 2 71" xfId="27185" xr:uid="{84564448-94F1-4475-8279-84BF67652DFB}"/>
    <cellStyle name="Entrada 2 2 72" xfId="27416" xr:uid="{16C07F75-DEC7-4CA2-8408-62820E21292F}"/>
    <cellStyle name="Entrada 2 2 73" xfId="27370" xr:uid="{EBAB67E0-327A-4B88-9C76-580953F9A6B7}"/>
    <cellStyle name="Entrada 2 2 74" xfId="27353" xr:uid="{50ED4AA4-18DA-4F83-83CA-DBA534CCF03B}"/>
    <cellStyle name="Entrada 2 2 75" xfId="27167" xr:uid="{A90E436E-850E-4886-9A10-340CEE5F6443}"/>
    <cellStyle name="Entrada 2 2 76" xfId="27606" xr:uid="{1F195053-1099-4DA8-84A6-04CC92B3EA09}"/>
    <cellStyle name="Entrada 2 2 77" xfId="27748" xr:uid="{78CAC0FC-9E19-4A7B-8CB7-E52D63D92C8D}"/>
    <cellStyle name="Entrada 2 2 78" xfId="26777" xr:uid="{491737E3-5F5B-4391-938B-C3B21C07A2B6}"/>
    <cellStyle name="Entrada 2 2 79" xfId="27454" xr:uid="{1B993D5A-69B4-4E62-A064-D21F90173CA8}"/>
    <cellStyle name="Entrada 2 2 8" xfId="25934" xr:uid="{EF41E43A-3F79-49E2-864E-FE7D1B76DD65}"/>
    <cellStyle name="Entrada 2 2 80" xfId="27724" xr:uid="{B976011C-01C2-47C5-998E-13E5B2156F79}"/>
    <cellStyle name="Entrada 2 2 81" xfId="27736" xr:uid="{0CA339DF-6340-4E96-80C6-8334F7EE9017}"/>
    <cellStyle name="Entrada 2 2 82" xfId="28308" xr:uid="{05F6F3C7-726D-41B4-AE06-2BF49E644322}"/>
    <cellStyle name="Entrada 2 2 83" xfId="28446" xr:uid="{4EE7ACED-26FD-45B0-B6C6-B06A3AB3DBF3}"/>
    <cellStyle name="Entrada 2 2 84" xfId="28429" xr:uid="{95C06C14-9DE2-4508-B3D3-900821BF8F40}"/>
    <cellStyle name="Entrada 2 2 85" xfId="28451" xr:uid="{5F6D68D9-8DE5-45FA-A57E-C19EF0D70B5F}"/>
    <cellStyle name="Entrada 2 2 86" xfId="28134" xr:uid="{9726BC5C-8861-4F48-BE30-CC41684EED2D}"/>
    <cellStyle name="Entrada 2 2 87" xfId="28313" xr:uid="{6539E9BE-5EDD-4693-8050-0E0C6B7427AC}"/>
    <cellStyle name="Entrada 2 2 88" xfId="28316" xr:uid="{E2CC0A13-658F-45C8-8DC3-ADCD24EF8D81}"/>
    <cellStyle name="Entrada 2 2 89" xfId="39621" xr:uid="{4E82C1FB-F2E3-4180-8D94-0F5E5B5DE2EE}"/>
    <cellStyle name="Entrada 2 2 9" xfId="26111" xr:uid="{687C5BBA-34B1-4EE2-84C5-924BD552BC7F}"/>
    <cellStyle name="Entrada 3" xfId="11553" xr:uid="{00000000-0005-0000-0000-000028000000}"/>
    <cellStyle name="Entrada 3 10" xfId="26159" xr:uid="{F166AF48-BF43-4CE2-872A-0C08E3BAA847}"/>
    <cellStyle name="Entrada 3 11" xfId="26506" xr:uid="{19868BDD-C557-4E48-97DC-AFAA8BA14915}"/>
    <cellStyle name="Entrada 3 12" xfId="26416" xr:uid="{273C8632-3912-4550-85D9-801D6F41C6D2}"/>
    <cellStyle name="Entrada 3 13" xfId="26363" xr:uid="{047A43CC-A2FC-4D01-A342-8241D9A494DE}"/>
    <cellStyle name="Entrada 3 14" xfId="26340" xr:uid="{15A5A961-9D52-4FE1-91FC-7333583234A0}"/>
    <cellStyle name="Entrada 3 15" xfId="26512" xr:uid="{77BEAA05-C54F-4D8C-B663-4D1A8A08508F}"/>
    <cellStyle name="Entrada 3 16" xfId="26515" xr:uid="{CEAD34C0-C076-44EC-80A1-0438687D13E0}"/>
    <cellStyle name="Entrada 3 17" xfId="26453" xr:uid="{CB5D29DE-39D3-4F1C-9038-B2F5C8B4501B}"/>
    <cellStyle name="Entrada 3 18" xfId="26579" xr:uid="{61B2D624-ED27-47ED-8CE7-355F3EEF6DD8}"/>
    <cellStyle name="Entrada 3 19" xfId="25854" xr:uid="{4DD5FF24-1AB3-4C4C-8E13-BC38F7988017}"/>
    <cellStyle name="Entrada 3 2" xfId="12653" xr:uid="{7B5F80A7-EEB8-450C-9115-70FEDD7190FE}"/>
    <cellStyle name="Entrada 3 2 2" xfId="24487" xr:uid="{82A5D106-0D91-4147-B10C-E6DB4469A0E1}"/>
    <cellStyle name="Entrada 3 2 2 2" xfId="51941" xr:uid="{7142F5BB-EA7D-4D49-A90A-ECC6AA85B417}"/>
    <cellStyle name="Entrada 3 2 3" xfId="24681" xr:uid="{BBC4DF82-9F6B-4BC0-BC13-C6190D70D424}"/>
    <cellStyle name="Entrada 3 2 3 2" xfId="52135" xr:uid="{8C028434-697D-499B-8B32-6F391287317E}"/>
    <cellStyle name="Entrada 3 2 4" xfId="24659" xr:uid="{0421136A-8623-4306-9AF4-764E180C1AC4}"/>
    <cellStyle name="Entrada 3 2 4 2" xfId="52113" xr:uid="{48FFC486-7A8E-4511-A23E-9EC402D63FCC}"/>
    <cellStyle name="Entrada 3 2 5" xfId="40133" xr:uid="{026B298D-ACE7-4BDB-9E60-C706F43925B1}"/>
    <cellStyle name="Entrada 3 20" xfId="26504" xr:uid="{BA474594-F219-48CD-987F-152307887EAE}"/>
    <cellStyle name="Entrada 3 21" xfId="25725" xr:uid="{12F24541-804E-4AC7-A7AD-1DA748E2F09A}"/>
    <cellStyle name="Entrada 3 22" xfId="26177" xr:uid="{0F012566-5382-4AD1-B5BD-4D7F38A9A057}"/>
    <cellStyle name="Entrada 3 23" xfId="25907" xr:uid="{B9DE14BA-1174-4A0C-93E6-CE6D15BD8198}"/>
    <cellStyle name="Entrada 3 24" xfId="26420" xr:uid="{9767C44A-007C-4EB9-B1A7-8C6183D24324}"/>
    <cellStyle name="Entrada 3 25" xfId="26169" xr:uid="{2DAAA3D4-CA55-4454-9B3A-503D87EB23F9}"/>
    <cellStyle name="Entrada 3 26" xfId="26200" xr:uid="{649E867E-6740-4447-9FAC-A6C8EDEBA0C1}"/>
    <cellStyle name="Entrada 3 27" xfId="26524" xr:uid="{3453A097-8DC0-460C-908E-20C10E14C5FB}"/>
    <cellStyle name="Entrada 3 28" xfId="26417" xr:uid="{950971D4-8121-4678-AD0D-BAB11385C7E3}"/>
    <cellStyle name="Entrada 3 29" xfId="26391" xr:uid="{8181074E-5AC3-4F28-9A20-EDC9B39BE272}"/>
    <cellStyle name="Entrada 3 3" xfId="12524" xr:uid="{A640BF02-B460-47F2-B598-AE7EDE91A534}"/>
    <cellStyle name="Entrada 3 3 2" xfId="24358" xr:uid="{854B18D5-D3C6-4B0E-B80D-EA466ED73434}"/>
    <cellStyle name="Entrada 3 3 2 2" xfId="51812" xr:uid="{415993C6-D207-4B14-8298-D7D137197E02}"/>
    <cellStyle name="Entrada 3 3 3" xfId="24677" xr:uid="{C6A7AE33-2D5B-47DA-BE5F-3BAE3407AC5F}"/>
    <cellStyle name="Entrada 3 3 3 2" xfId="52131" xr:uid="{676410A1-9CA1-4199-AFC3-1D37E2EC6570}"/>
    <cellStyle name="Entrada 3 3 4" xfId="24652" xr:uid="{FD9D81C9-2B90-4090-921A-95297B9DD7F2}"/>
    <cellStyle name="Entrada 3 3 4 2" xfId="52106" xr:uid="{1CEBBAF0-5726-4A55-BE3A-A9C11A147152}"/>
    <cellStyle name="Entrada 3 3 5" xfId="40004" xr:uid="{19A24BE8-782C-4E81-9907-1173FA7B6527}"/>
    <cellStyle name="Entrada 3 30" xfId="26302" xr:uid="{FECA1CAF-0BC9-48D0-94C9-397BA9688404}"/>
    <cellStyle name="Entrada 3 31" xfId="26631" xr:uid="{BE7954B2-D8D3-4BDE-8D7D-01183D6DBD82}"/>
    <cellStyle name="Entrada 3 32" xfId="26327" xr:uid="{C3C685F2-2926-4237-AC6B-B8F9F3613423}"/>
    <cellStyle name="Entrada 3 33" xfId="26113" xr:uid="{C8BE20A4-ED89-48E6-8678-EACD4412EF10}"/>
    <cellStyle name="Entrada 3 34" xfId="26056" xr:uid="{33561514-5BBE-4A5F-AD6A-D7AC65F15AB1}"/>
    <cellStyle name="Entrada 3 35" xfId="26012" xr:uid="{72A9E21C-CA98-4E8A-AD7C-959F47FF5483}"/>
    <cellStyle name="Entrada 3 36" xfId="26628" xr:uid="{97451AB6-9E94-4F4E-83EF-CDDA6AEEA063}"/>
    <cellStyle name="Entrada 3 37" xfId="26055" xr:uid="{F842BF57-FC5B-4E4C-9A70-8B84F1863F28}"/>
    <cellStyle name="Entrada 3 38" xfId="25993" xr:uid="{9423ABD0-0EAA-4597-AE2B-074E29F3E925}"/>
    <cellStyle name="Entrada 3 39" xfId="26466" xr:uid="{3CC9F9C1-1F0E-4938-98D9-382902620339}"/>
    <cellStyle name="Entrada 3 4" xfId="23974" xr:uid="{985A3631-E4F2-46B4-B727-793B09F282A3}"/>
    <cellStyle name="Entrada 3 4 2" xfId="51428" xr:uid="{8E268FE4-7EE5-4ECD-9FA3-C957886EAF58}"/>
    <cellStyle name="Entrada 3 40" xfId="25706" xr:uid="{7AEB84FC-9B74-444A-93D9-414DC72DD17B}"/>
    <cellStyle name="Entrada 3 41" xfId="26438" xr:uid="{D6111B99-300E-470D-8732-1B62E9CB301E}"/>
    <cellStyle name="Entrada 3 42" xfId="26065" xr:uid="{F98BDF9D-9420-4E1F-BD9A-1782E8941340}"/>
    <cellStyle name="Entrada 3 43" xfId="26428" xr:uid="{17AA6194-DBA7-40D5-AACA-DA467B72438D}"/>
    <cellStyle name="Entrada 3 44" xfId="25734" xr:uid="{7D770E5D-D1F5-440B-A854-61425C553A45}"/>
    <cellStyle name="Entrada 3 45" xfId="25726" xr:uid="{4C2233D6-CC62-4DD0-95B0-726E29ABFF56}"/>
    <cellStyle name="Entrada 3 46" xfId="26565" xr:uid="{52CE62F1-8FF5-4D47-8862-454B9A051421}"/>
    <cellStyle name="Entrada 3 47" xfId="26609" xr:uid="{CC79065B-EB0A-47A7-BB15-155869D4B6D3}"/>
    <cellStyle name="Entrada 3 48" xfId="26359" xr:uid="{DAE52A73-03FF-4AA5-8AE3-3AE68BFA1E75}"/>
    <cellStyle name="Entrada 3 49" xfId="26706" xr:uid="{EDC92377-BB50-40A4-A892-2BEFAED48936}"/>
    <cellStyle name="Entrada 3 5" xfId="24633" xr:uid="{75319B48-32BC-4581-B36F-C14E4D696291}"/>
    <cellStyle name="Entrada 3 5 2" xfId="52087" xr:uid="{104C0853-5F10-4678-9D72-00B40B4FA8C7}"/>
    <cellStyle name="Entrada 3 50" xfId="26587" xr:uid="{A9AFB0DA-D531-4698-B61C-90D1F32915E4}"/>
    <cellStyle name="Entrada 3 51" xfId="26529" xr:uid="{FFDDAA8D-BA72-4B8F-AFDC-6BAFAA4940AB}"/>
    <cellStyle name="Entrada 3 52" xfId="25911" xr:uid="{A17E0CF2-9ED5-4499-9E5B-29327335B302}"/>
    <cellStyle name="Entrada 3 53" xfId="25736" xr:uid="{93D6B77C-9BCC-429E-AA02-F8A03D1A68CD}"/>
    <cellStyle name="Entrada 3 54" xfId="26701" xr:uid="{DCC66BC0-2CBA-4AB2-8AB1-78ABB2315AC9}"/>
    <cellStyle name="Entrada 3 55" xfId="26765" xr:uid="{A716DC9A-9C0C-4080-8B34-A9F5BE8B8170}"/>
    <cellStyle name="Entrada 3 56" xfId="26656" xr:uid="{55F15243-BBA7-49E6-A1E2-180EE434D4D4}"/>
    <cellStyle name="Entrada 3 57" xfId="25731" xr:uid="{281F7872-5736-4709-85EC-41FE267BC318}"/>
    <cellStyle name="Entrada 3 58" xfId="26502" xr:uid="{F0E92022-3A82-488C-BC81-785F2D5F9118}"/>
    <cellStyle name="Entrada 3 59" xfId="27463" xr:uid="{337A5B00-4F42-4FBF-853F-42FEA5B3E1C3}"/>
    <cellStyle name="Entrada 3 6" xfId="24618" xr:uid="{E21A50E6-C3FA-4F3C-9B63-ACC0ABD83223}"/>
    <cellStyle name="Entrada 3 6 2" xfId="52072" xr:uid="{9DA174CB-29A7-453B-A714-5A6C016AF33F}"/>
    <cellStyle name="Entrada 3 60" xfId="27418" xr:uid="{F78F1968-8216-48F5-A024-551A24869748}"/>
    <cellStyle name="Entrada 3 61" xfId="27674" xr:uid="{F522C735-D66F-4DDA-8591-BB4F30E29DC9}"/>
    <cellStyle name="Entrada 3 62" xfId="27305" xr:uid="{454D81E8-EF5E-4BA1-AE35-FE51285D8542}"/>
    <cellStyle name="Entrada 3 63" xfId="27174" xr:uid="{FE2B4E30-58B3-428B-A282-1859F4C96EDA}"/>
    <cellStyle name="Entrada 3 64" xfId="27278" xr:uid="{A843BA38-4F69-4260-9443-FE3C2D6B4AB5}"/>
    <cellStyle name="Entrada 3 65" xfId="26799" xr:uid="{D8275F6E-D08E-499E-BCA1-4CBC0BD980DB}"/>
    <cellStyle name="Entrada 3 66" xfId="27362" xr:uid="{63FD8D24-A2F3-4EE3-81F3-4FDF436909A7}"/>
    <cellStyle name="Entrada 3 67" xfId="27434" xr:uid="{6D7E1D63-D280-4E80-8814-02108C471888}"/>
    <cellStyle name="Entrada 3 68" xfId="27456" xr:uid="{525E39EA-1BD0-4661-8745-501AE55E557E}"/>
    <cellStyle name="Entrada 3 69" xfId="27616" xr:uid="{004B799D-B746-4C9A-B9A5-319CF03CA732}"/>
    <cellStyle name="Entrada 3 7" xfId="25192" xr:uid="{421004E2-3BC7-4EBB-8AD7-AC7740B66158}"/>
    <cellStyle name="Entrada 3 7 2" xfId="52646" xr:uid="{920F8C2C-307F-4C2C-9833-49E3397A1C1A}"/>
    <cellStyle name="Entrada 3 70" xfId="27220" xr:uid="{E48B6626-D53E-4093-BFC0-22066F84CE00}"/>
    <cellStyle name="Entrada 3 71" xfId="27620" xr:uid="{63C593B8-C20F-4A3D-8EB2-23A4A9CF2875}"/>
    <cellStyle name="Entrada 3 72" xfId="27688" xr:uid="{8AA48207-20D8-422F-99A9-70A79AB154FE}"/>
    <cellStyle name="Entrada 3 73" xfId="27621" xr:uid="{49A76607-41A0-4AAC-AF2D-4669653EF2A9}"/>
    <cellStyle name="Entrada 3 74" xfId="27444" xr:uid="{D74D6929-DB79-4309-8B95-CEA5909F6FFE}"/>
    <cellStyle name="Entrada 3 75" xfId="27158" xr:uid="{406E1649-F492-438A-BCC5-171BD8A0448F}"/>
    <cellStyle name="Entrada 3 76" xfId="27347" xr:uid="{97BDE433-113B-4E7C-B3C9-1C875A1AD2B8}"/>
    <cellStyle name="Entrada 3 77" xfId="26899" xr:uid="{DB78AA60-4974-49B5-B383-B9AC0D085272}"/>
    <cellStyle name="Entrada 3 78" xfId="27181" xr:uid="{99F4935F-616F-46B1-966B-698C4BCA659E}"/>
    <cellStyle name="Entrada 3 79" xfId="27157" xr:uid="{B3B63332-98D0-429F-86DE-035488AEA236}"/>
    <cellStyle name="Entrada 3 8" xfId="25939" xr:uid="{0C1F6641-8289-4C1C-A323-5D093688DB3D}"/>
    <cellStyle name="Entrada 3 80" xfId="27640" xr:uid="{4BE61DD9-1F77-4C91-B6B7-C82DE2A78CBB}"/>
    <cellStyle name="Entrada 3 81" xfId="27660" xr:uid="{6D67A63B-CEA3-490D-9AEA-F3FBF8E0B88B}"/>
    <cellStyle name="Entrada 3 82" xfId="28297" xr:uid="{7A4A2180-09F6-46DF-9ACB-FC7E87F83C8B}"/>
    <cellStyle name="Entrada 3 83" xfId="27757" xr:uid="{F6FC5171-D070-4B04-BC56-AA4070D8CDF5}"/>
    <cellStyle name="Entrada 3 84" xfId="28162" xr:uid="{5E285EEC-AF21-483C-9A18-C6AD1B1472A6}"/>
    <cellStyle name="Entrada 3 85" xfId="28277" xr:uid="{A9BB8AC2-5435-4B1F-976D-78BCFE64489C}"/>
    <cellStyle name="Entrada 3 86" xfId="28225" xr:uid="{9B222A6E-233D-4BA1-8CE3-60F2621BC0E2}"/>
    <cellStyle name="Entrada 3 87" xfId="28432" xr:uid="{BE33B53B-E940-434D-8601-67CF0C2ED677}"/>
    <cellStyle name="Entrada 3 88" xfId="28335" xr:uid="{966E2ED3-ABBA-4294-8D9E-FD682CAF0AC9}"/>
    <cellStyle name="Entrada 3 89" xfId="39622" xr:uid="{2831A566-CFAA-4992-93CA-C80A8D379D23}"/>
    <cellStyle name="Entrada 3 9" xfId="26153" xr:uid="{5C245228-05E5-49E5-915E-D40238AA69F8}"/>
    <cellStyle name="Euro" xfId="11543" xr:uid="{00000000-0005-0000-0000-00002A000000}"/>
    <cellStyle name="Euro 2" xfId="11607" xr:uid="{F180E580-A6D7-45F6-A96E-D51C5EB5532C}"/>
    <cellStyle name="Euro 3" xfId="12063" xr:uid="{00000000-0005-0000-0000-000034010000}"/>
    <cellStyle name="Excel Built-in Comma" xfId="19" xr:uid="{00000000-0005-0000-0000-000000000000}"/>
    <cellStyle name="Excel Built-in Comma [0]" xfId="165" xr:uid="{00000000-0005-0000-0000-000003000000}"/>
    <cellStyle name="Excel Built-in Comma [0] 1" xfId="12784" xr:uid="{E7B32606-95DB-49CD-ACB7-62301F50D967}"/>
    <cellStyle name="Excel Built-in Comma [0] 2" xfId="12783" xr:uid="{8E7C170A-1E72-4444-90FE-41AF92FB5BD1}"/>
    <cellStyle name="Excel Built-in Comma 1" xfId="12785" xr:uid="{5599EEF1-7070-4AF7-BE58-BD566F6F6CB8}"/>
    <cellStyle name="Excel Built-in Comma 2" xfId="164" xr:uid="{00000000-0005-0000-0000-000002000000}"/>
    <cellStyle name="Excel Built-in Comma 2 2" xfId="12786" xr:uid="{B5C2B295-F713-4AFB-9C15-F36ECE94CA1F}"/>
    <cellStyle name="Excel Built-in Normal" xfId="18" xr:uid="{00000000-0005-0000-0000-000001000000}"/>
    <cellStyle name="Excel Built-in Normal 1" xfId="12788" xr:uid="{1DC43749-2CC9-487E-AF20-217664E5CC12}"/>
    <cellStyle name="Excel Built-in Normal 1 2" xfId="12789" xr:uid="{611D6F62-465D-4E25-9F44-06130C95166E}"/>
    <cellStyle name="Excel Built-in Normal 2" xfId="267" xr:uid="{00000000-0005-0000-0000-000038010000}"/>
    <cellStyle name="Excel Built-in Normal 3" xfId="11955" xr:uid="{00000000-0005-0000-0000-000035010000}"/>
    <cellStyle name="Excel Built-in Normal 4" xfId="12787" xr:uid="{53F78D83-94F8-4B09-B642-5C033C2CF5D9}"/>
    <cellStyle name="Excel_BuiltIn_Comma" xfId="12790" xr:uid="{BA50E3D0-98FC-44AD-8F6E-CEF57BE091F0}"/>
    <cellStyle name="Explanatory Text" xfId="11544" xr:uid="{00000000-0005-0000-0000-00002B000000}"/>
    <cellStyle name="Good 2" xfId="11546" xr:uid="{00000000-0005-0000-0000-00002C000000}"/>
    <cellStyle name="Heading" xfId="166" xr:uid="{00000000-0005-0000-0000-000006000000}"/>
    <cellStyle name="Heading 1" xfId="167" xr:uid="{00000000-0005-0000-0000-000007000000}"/>
    <cellStyle name="Heading 1 2" xfId="11548" xr:uid="{00000000-0005-0000-0000-00002E000000}"/>
    <cellStyle name="Heading 2" xfId="11549" xr:uid="{00000000-0005-0000-0000-00002F000000}"/>
    <cellStyle name="Heading 3" xfId="11550" xr:uid="{00000000-0005-0000-0000-000030000000}"/>
    <cellStyle name="Heading 4" xfId="11547" xr:uid="{00000000-0005-0000-0000-00002D000000}"/>
    <cellStyle name="Heading 4 2" xfId="11552" xr:uid="{00000000-0005-0000-0000-000031000000}"/>
    <cellStyle name="Heading 5" xfId="12791" xr:uid="{12A10103-A2CA-4EB6-B5E1-ACB60B3DE62B}"/>
    <cellStyle name="Heading1" xfId="168" xr:uid="{00000000-0005-0000-0000-000008000000}"/>
    <cellStyle name="Heading1 1" xfId="169" xr:uid="{00000000-0005-0000-0000-000009000000}"/>
    <cellStyle name="Heading1 1 2" xfId="12793" xr:uid="{8F3F4B70-8A26-4BC4-A632-45F5221B65A8}"/>
    <cellStyle name="Heading1 2" xfId="170" xr:uid="{00000000-0005-0000-0000-00000A000000}"/>
    <cellStyle name="Heading1 3" xfId="12792" xr:uid="{282578F1-248F-476E-B73A-A7D608D20388}"/>
    <cellStyle name="Hipervínculo" xfId="75" builtinId="8"/>
    <cellStyle name="Hipervínculo 2" xfId="22" xr:uid="{00000000-0005-0000-0000-000002000000}"/>
    <cellStyle name="Hipervínculo 2 2" xfId="620" xr:uid="{00000000-0005-0000-0000-000004000000}"/>
    <cellStyle name="Hipervínculo 2 3" xfId="697" xr:uid="{931D4E34-55D6-4E77-963D-AB33F18BC16B}"/>
    <cellStyle name="Hipervínculo 3" xfId="268" xr:uid="{00000000-0005-0000-0000-000039010000}"/>
    <cellStyle name="Hipervínculo 4" xfId="715" xr:uid="{00000000-0005-0000-0000-0000A1020000}"/>
    <cellStyle name="Hipervínculo 5" xfId="12160" xr:uid="{00000000-0005-0000-0000-0000C7050000}"/>
    <cellStyle name="Hyperlink 2" xfId="269" xr:uid="{00000000-0005-0000-0000-00003A010000}"/>
    <cellStyle name="Incorrecto" xfId="455" builtinId="27" customBuiltin="1"/>
    <cellStyle name="Incorrecto 2" xfId="621" xr:uid="{00000000-0005-0000-0000-0000A3020000}"/>
    <cellStyle name="Input 2" xfId="11554" xr:uid="{00000000-0005-0000-0000-000032000000}"/>
    <cellStyle name="Input 2 10" xfId="26098" xr:uid="{207AF97D-D1CD-4571-9E07-784879E4AD83}"/>
    <cellStyle name="Input 2 11" xfId="26522" xr:uid="{6A5D649D-1DF1-4DB6-B4DC-70377B9D0469}"/>
    <cellStyle name="Input 2 12" xfId="26526" xr:uid="{A14F45CC-CC74-4F7A-AB97-18F935FFF7BD}"/>
    <cellStyle name="Input 2 13" xfId="26557" xr:uid="{A3828B1E-105A-4472-8F01-DF3D2D68EFE5}"/>
    <cellStyle name="Input 2 14" xfId="26309" xr:uid="{B5B7B8CC-41D4-4719-8FCE-E374B4576459}"/>
    <cellStyle name="Input 2 15" xfId="26040" xr:uid="{91E37308-242F-4E4B-B7D7-5BBA01B7C1EE}"/>
    <cellStyle name="Input 2 16" xfId="26480" xr:uid="{81EB15F7-4970-430C-8D5D-56F6512D89EE}"/>
    <cellStyle name="Input 2 17" xfId="26000" xr:uid="{3DD7A778-E4A4-409F-8829-EDA270A6C3B9}"/>
    <cellStyle name="Input 2 18" xfId="25699" xr:uid="{91349466-CB1E-4872-8145-C695392547D9}"/>
    <cellStyle name="Input 2 19" xfId="26027" xr:uid="{861EBB32-4599-4741-A009-9EC70D74AB3F}"/>
    <cellStyle name="Input 2 2" xfId="12654" xr:uid="{3E57D56D-622C-4AF0-9562-46C721774804}"/>
    <cellStyle name="Input 2 2 2" xfId="24488" xr:uid="{5DE6BA86-E533-4DFB-92EB-40C6985CD54E}"/>
    <cellStyle name="Input 2 2 2 2" xfId="51942" xr:uid="{83D52080-3752-45BE-ABD6-48B542061B75}"/>
    <cellStyle name="Input 2 2 3" xfId="24682" xr:uid="{198F8227-B2C9-4E42-A679-6899721C7744}"/>
    <cellStyle name="Input 2 2 3 2" xfId="52136" xr:uid="{6B872BB7-48DE-4F6F-A7CB-6B19D586FE59}"/>
    <cellStyle name="Input 2 2 4" xfId="24674" xr:uid="{26BBE76B-264D-44C3-8CC7-86257783793A}"/>
    <cellStyle name="Input 2 2 4 2" xfId="52128" xr:uid="{6F8072CD-2B6F-45DB-BB3E-75699B46BDCD}"/>
    <cellStyle name="Input 2 2 5" xfId="40134" xr:uid="{96DE1ECD-0616-447D-8595-11687AA322B2}"/>
    <cellStyle name="Input 2 20" xfId="25848" xr:uid="{75A44D5B-4DF2-4710-9F4F-853835BF4F90}"/>
    <cellStyle name="Input 2 21" xfId="26057" xr:uid="{9DA1D58B-15ED-44C0-B0CE-4579A90F99DF}"/>
    <cellStyle name="Input 2 22" xfId="26590" xr:uid="{62E3EC28-B829-444C-A937-54E985A13C28}"/>
    <cellStyle name="Input 2 23" xfId="26137" xr:uid="{489195C6-E0A0-4E8D-8E69-1352721CA65B}"/>
    <cellStyle name="Input 2 24" xfId="26388" xr:uid="{32D5BEAB-456E-429F-84E6-32726ECAB2D4}"/>
    <cellStyle name="Input 2 25" xfId="26308" xr:uid="{DE402954-64F9-4DA2-829A-9035977DE873}"/>
    <cellStyle name="Input 2 26" xfId="25740" xr:uid="{0DDE4687-7925-4248-B4FD-C326572AB15A}"/>
    <cellStyle name="Input 2 27" xfId="25935" xr:uid="{F746C30D-BF86-466D-BB7A-6046ABB07465}"/>
    <cellStyle name="Input 2 28" xfId="25790" xr:uid="{BA5B70DE-601F-428B-9978-DEB9F00FEC3C}"/>
    <cellStyle name="Input 2 29" xfId="26328" xr:uid="{A7964E13-A145-4CED-9A66-04310D645A37}"/>
    <cellStyle name="Input 2 3" xfId="12680" xr:uid="{D775A066-1B76-4EBD-B0E1-B97D14B6D5C2}"/>
    <cellStyle name="Input 2 3 2" xfId="24514" xr:uid="{92C08805-AAAC-4AE2-9729-4CC9578BBD3E}"/>
    <cellStyle name="Input 2 3 2 2" xfId="51968" xr:uid="{0C6D0BC3-FF27-4742-A1EA-743C0CB4D7F4}"/>
    <cellStyle name="Input 2 3 3" xfId="24703" xr:uid="{A7A95566-1968-46F0-A4A0-0DE3DCE9FBC2}"/>
    <cellStyle name="Input 2 3 3 2" xfId="52157" xr:uid="{C3257427-B62D-4316-BD56-CADC582BFDC0}"/>
    <cellStyle name="Input 2 3 4" xfId="24651" xr:uid="{0A375C06-F542-4C6F-940A-FE3E70DD1F9E}"/>
    <cellStyle name="Input 2 3 4 2" xfId="52105" xr:uid="{A29D9150-E568-4747-9747-E42D464C1D0E}"/>
    <cellStyle name="Input 2 3 5" xfId="40160" xr:uid="{89D693CF-E38A-45C5-9B1F-D8C1EE73BFBA}"/>
    <cellStyle name="Input 2 30" xfId="26632" xr:uid="{9E404004-D728-4CE6-AD7B-1F1681C4A505}"/>
    <cellStyle name="Input 2 31" xfId="26021" xr:uid="{E0D2C68A-EF83-4474-A06A-4C8A7D0894DF}"/>
    <cellStyle name="Input 2 32" xfId="25339" xr:uid="{D1F42E11-3DAF-423C-9AB8-91B2805789FF}"/>
    <cellStyle name="Input 2 33" xfId="26465" xr:uid="{25C69629-D42A-419A-8E67-BF27E387FCE3}"/>
    <cellStyle name="Input 2 34" xfId="26386" xr:uid="{920CDC71-5B56-48C5-A6D9-92C38506E160}"/>
    <cellStyle name="Input 2 35" xfId="26497" xr:uid="{D2DDB81B-932B-4A58-BC8E-E328B469982C}"/>
    <cellStyle name="Input 2 36" xfId="26369" xr:uid="{CF3605B6-E753-46DE-A75C-9D88FD661B40}"/>
    <cellStyle name="Input 2 37" xfId="25795" xr:uid="{2A239A1C-C5B2-4652-B0E6-28883FB9DC19}"/>
    <cellStyle name="Input 2 38" xfId="26029" xr:uid="{DA3D6C63-6887-44DD-A750-3E5EAAF9F0B7}"/>
    <cellStyle name="Input 2 39" xfId="26134" xr:uid="{562A3C02-51C6-48E6-AF15-A7E48610AB9B}"/>
    <cellStyle name="Input 2 4" xfId="23975" xr:uid="{49F80795-743A-422D-8ACA-63AB49DD14C2}"/>
    <cellStyle name="Input 2 4 2" xfId="51429" xr:uid="{85A9E39E-A6EC-437B-BBFF-BF705AD2271D}"/>
    <cellStyle name="Input 2 40" xfId="26669" xr:uid="{F1989304-B41B-4500-9469-FAB9CCBE636C}"/>
    <cellStyle name="Input 2 41" xfId="26458" xr:uid="{AEC37084-C910-4CAA-BC7F-65699C6F1948}"/>
    <cellStyle name="Input 2 42" xfId="26544" xr:uid="{4FD661A1-D3FA-42BB-8361-B2AF8B9CB90B}"/>
    <cellStyle name="Input 2 43" xfId="26447" xr:uid="{00B2299A-0B08-41D2-921F-4688F3B28D50}"/>
    <cellStyle name="Input 2 44" xfId="26665" xr:uid="{E5F1CD44-3BF7-44E8-9392-8311D7DC5B76}"/>
    <cellStyle name="Input 2 45" xfId="26339" xr:uid="{11C3BBAF-38B4-49A9-81C5-66E913500FE1}"/>
    <cellStyle name="Input 2 46" xfId="26317" xr:uid="{4800E191-FA77-4D99-8A91-0F9A548F4D68}"/>
    <cellStyle name="Input 2 47" xfId="25923" xr:uid="{84880F43-559C-4900-8880-3892B0475E9E}"/>
    <cellStyle name="Input 2 48" xfId="26584" xr:uid="{803FD359-D639-4852-A8FC-E5656924A00D}"/>
    <cellStyle name="Input 2 49" xfId="26533" xr:uid="{F8EFADAF-0DD7-4744-877E-8A8E36700A8C}"/>
    <cellStyle name="Input 2 5" xfId="24634" xr:uid="{4948362D-1B0D-4C93-9CEF-E4C17A6E093E}"/>
    <cellStyle name="Input 2 5 2" xfId="52088" xr:uid="{49DC48AD-B464-42A9-8E79-7883AD4FB172}"/>
    <cellStyle name="Input 2 50" xfId="26427" xr:uid="{6079FC26-D253-4651-BCFB-520A46A210DF}"/>
    <cellStyle name="Input 2 51" xfId="26298" xr:uid="{DC368FD7-EF41-4051-8A1F-E5FBFE5B257A}"/>
    <cellStyle name="Input 2 52" xfId="26714" xr:uid="{94382565-DDB9-4A7E-9017-21A4929D6950}"/>
    <cellStyle name="Input 2 53" xfId="25972" xr:uid="{54FF7289-D54A-4A4E-99E2-35536CF15A96}"/>
    <cellStyle name="Input 2 54" xfId="26121" xr:uid="{4F186FA6-B9A4-4366-B4B2-2071B457F543}"/>
    <cellStyle name="Input 2 55" xfId="26202" xr:uid="{9F6D6EC0-AEC1-4C8A-A452-6C49E46F3B79}"/>
    <cellStyle name="Input 2 56" xfId="26715" xr:uid="{EAE41012-A2E6-4B0B-AE5D-4386BFC5617D}"/>
    <cellStyle name="Input 2 57" xfId="26761" xr:uid="{6B2FB9FB-06DC-4AE1-856C-FACE02F11E3A}"/>
    <cellStyle name="Input 2 58" xfId="26747" xr:uid="{98843463-0E6B-4EB1-B644-353F4D2509C9}"/>
    <cellStyle name="Input 2 59" xfId="27378" xr:uid="{6C442260-A20F-4E7B-8229-6456CEC045B5}"/>
    <cellStyle name="Input 2 6" xfId="24615" xr:uid="{A0F395E0-2DA5-4316-A149-C2D04E170D02}"/>
    <cellStyle name="Input 2 6 2" xfId="52069" xr:uid="{79F41CE1-CA2D-4B65-873C-47C161E264BB}"/>
    <cellStyle name="Input 2 60" xfId="27268" xr:uid="{FF478D2A-7D6E-42C2-BDBF-ADDD67F1FCAD}"/>
    <cellStyle name="Input 2 61" xfId="27600" xr:uid="{90DB1D80-DAE1-49E2-9901-6F5000C58C96}"/>
    <cellStyle name="Input 2 62" xfId="27339" xr:uid="{E810B5BF-0A59-4257-856D-C8BD5EFCE8C4}"/>
    <cellStyle name="Input 2 63" xfId="27340" xr:uid="{70633A6B-3D16-4CE2-A1EE-4A125428BE4D}"/>
    <cellStyle name="Input 2 64" xfId="27483" xr:uid="{C00B5578-FA07-407B-A8AC-DB31DFEF1CB7}"/>
    <cellStyle name="Input 2 65" xfId="27324" xr:uid="{EB0F3712-6227-4C33-AD4C-962EE72D3C67}"/>
    <cellStyle name="Input 2 66" xfId="26897" xr:uid="{70C85D7D-A7CB-463E-9D67-4C1151A921C3}"/>
    <cellStyle name="Input 2 67" xfId="26807" xr:uid="{E7B1BF92-4969-44BB-AE5E-FB30734CBBCF}"/>
    <cellStyle name="Input 2 68" xfId="27634" xr:uid="{5BBB6FFD-CC53-446C-BE9A-A2A9F1C118F1}"/>
    <cellStyle name="Input 2 69" xfId="27672" xr:uid="{D914D885-07BC-4B06-85F1-75C5008D1C66}"/>
    <cellStyle name="Input 2 7" xfId="25193" xr:uid="{960353BA-BE0D-419C-9D1E-D6166A4BF94A}"/>
    <cellStyle name="Input 2 7 2" xfId="52647" xr:uid="{7FB20493-0ECA-4246-A38B-CE0DBA3EE12B}"/>
    <cellStyle name="Input 2 70" xfId="27213" xr:uid="{8D165150-B497-4ED0-9A55-A9715773A5FC}"/>
    <cellStyle name="Input 2 71" xfId="26812" xr:uid="{7C234840-6818-48AA-8C5C-80C0AD29DF1F}"/>
    <cellStyle name="Input 2 72" xfId="27723" xr:uid="{0976C0F5-8FCF-4285-AA9A-00028AD028BC}"/>
    <cellStyle name="Input 2 73" xfId="27405" xr:uid="{BF324E9A-C958-4B0F-AB3F-17A6A5FC5257}"/>
    <cellStyle name="Input 2 74" xfId="27728" xr:uid="{432A95C3-EEBA-4477-976F-A231A9C44F3A}"/>
    <cellStyle name="Input 2 75" xfId="27598" xr:uid="{D00F0038-5BC7-40DC-B03E-FF81059A052E}"/>
    <cellStyle name="Input 2 76" xfId="27687" xr:uid="{E1AA7F37-DAA7-4EEC-B32C-5C36B3E41214}"/>
    <cellStyle name="Input 2 77" xfId="27713" xr:uid="{10A593DD-992B-4986-B294-0F6D3E1E021D}"/>
    <cellStyle name="Input 2 78" xfId="27632" xr:uid="{171C05B1-A03B-49EF-9301-29DC031468CA}"/>
    <cellStyle name="Input 2 79" xfId="27419" xr:uid="{A95351A1-F13E-42D0-BF82-504C1C49EC43}"/>
    <cellStyle name="Input 2 8" xfId="25940" xr:uid="{857B3F86-3D23-4EC2-BBDD-A601189EB252}"/>
    <cellStyle name="Input 2 80" xfId="27750" xr:uid="{ABC2D604-E08A-42F1-8B70-09AF9314AFA2}"/>
    <cellStyle name="Input 2 81" xfId="27730" xr:uid="{D58F867F-D9C3-48AB-B283-E97A36171212}"/>
    <cellStyle name="Input 2 82" xfId="28320" xr:uid="{95216226-1F62-4CA9-AC93-5C056D4505EC}"/>
    <cellStyle name="Input 2 83" xfId="28276" xr:uid="{37C0F66F-2C54-4062-8909-7DC0D5A23B05}"/>
    <cellStyle name="Input 2 84" xfId="28449" xr:uid="{BFF9298F-049C-405A-B1FD-5D50F1372F26}"/>
    <cellStyle name="Input 2 85" xfId="28287" xr:uid="{0CC742C9-E272-4EC0-ABB3-5268F088B977}"/>
    <cellStyle name="Input 2 86" xfId="28454" xr:uid="{70484A18-DEE8-436A-AB8F-ED1C1F0AFFA4}"/>
    <cellStyle name="Input 2 87" xfId="28116" xr:uid="{6ED56891-CE74-4CDC-8CF1-A00A04368D74}"/>
    <cellStyle name="Input 2 88" xfId="28322" xr:uid="{5280CBA4-F988-4BD2-B79D-B54B381C413A}"/>
    <cellStyle name="Input 2 89" xfId="39623" xr:uid="{DA875521-6254-4B54-98F3-B2CE98195EE1}"/>
    <cellStyle name="Input 2 9" xfId="26028" xr:uid="{B4712266-B4CD-4010-807F-251AD9A0E91C}"/>
    <cellStyle name="Intermitente" xfId="784" xr:uid="{291B5DD6-96DB-46D5-942F-48552C574993}"/>
    <cellStyle name="Linked Cell 2" xfId="11556" xr:uid="{00000000-0005-0000-0000-000033000000}"/>
    <cellStyle name="Millares" xfId="1" builtinId="3"/>
    <cellStyle name="Millares [0]" xfId="67" builtinId="6"/>
    <cellStyle name="Millares [0] 10" xfId="296" xr:uid="{00000000-0005-0000-0000-00003F010000}"/>
    <cellStyle name="Millares [0] 10 10" xfId="8842" xr:uid="{00000000-0005-0000-0000-00003F010000}"/>
    <cellStyle name="Millares [0] 10 10 2" xfId="21311" xr:uid="{24D9AFD9-CCDF-4172-83F9-2FABD2C89A55}"/>
    <cellStyle name="Millares [0] 10 10 2 2" xfId="48765" xr:uid="{011872E5-9E28-454B-9663-6369F06B3AC0}"/>
    <cellStyle name="Millares [0] 10 10 3" xfId="36959" xr:uid="{60C789C4-AC94-4775-8C0B-6E360E2217D3}"/>
    <cellStyle name="Millares [0] 10 11" xfId="10748" xr:uid="{00000000-0005-0000-0000-00003F010000}"/>
    <cellStyle name="Millares [0] 10 11 2" xfId="23214" xr:uid="{AE522D0B-3E0A-4B1E-BCFD-AFB73F4B4D8F}"/>
    <cellStyle name="Millares [0] 10 11 2 2" xfId="50668" xr:uid="{B1A26DC0-1E4C-441C-A838-711789BCC348}"/>
    <cellStyle name="Millares [0] 10 11 3" xfId="38862" xr:uid="{75B12048-397B-4FD0-BBC7-BDF7733B7FCC}"/>
    <cellStyle name="Millares [0] 10 12" xfId="11228" xr:uid="{00000000-0005-0000-0000-00003F010000}"/>
    <cellStyle name="Millares [0] 10 12 2" xfId="23693" xr:uid="{27BA0B0B-5029-481D-93CF-4F5AB5F5370D}"/>
    <cellStyle name="Millares [0] 10 12 2 2" xfId="51147" xr:uid="{FF87F6A3-E1CD-4D9B-8BD7-66D32DF30E89}"/>
    <cellStyle name="Millares [0] 10 12 3" xfId="39341" xr:uid="{065375EB-95D9-4BA0-9D1E-5AEE7B312A9B}"/>
    <cellStyle name="Millares [0] 10 13" xfId="12369" xr:uid="{8A98EB24-B5A5-4B8D-B900-888B71B278CD}"/>
    <cellStyle name="Millares [0] 10 13 2" xfId="24203" xr:uid="{4CE57EE5-531B-465F-8489-FF8E3592C451}"/>
    <cellStyle name="Millares [0] 10 13 2 2" xfId="51657" xr:uid="{D375DFA5-2FF6-4526-8C23-059D06D9ADB3}"/>
    <cellStyle name="Millares [0] 10 13 3" xfId="39849" xr:uid="{2E2E1214-F4CE-42B9-87F9-F58F4D18A279}"/>
    <cellStyle name="Millares [0] 10 14" xfId="13008" xr:uid="{2876EEA9-5D37-4BD0-8CD7-A2ED0D2A9D44}"/>
    <cellStyle name="Millares [0] 10 14 2" xfId="40462" xr:uid="{A9064892-529B-4984-91B3-30FE32AA600E}"/>
    <cellStyle name="Millares [0] 10 15" xfId="24911" xr:uid="{90BDD22A-6592-450C-8725-CA7318087969}"/>
    <cellStyle name="Millares [0] 10 15 2" xfId="52365" xr:uid="{23376EDF-2318-43FF-B860-5147FDA9DD58}"/>
    <cellStyle name="Millares [0] 10 16" xfId="25539" xr:uid="{001B05F3-4A27-43FC-8BBA-4A1E8584C883}"/>
    <cellStyle name="Millares [0] 10 17" xfId="27002" xr:uid="{B31A7B10-83BD-408A-9BBC-038C9CFB20EB}"/>
    <cellStyle name="Millares [0] 10 18" xfId="27961" xr:uid="{B9D3A234-BB8E-4603-BE59-49D044899EC9}"/>
    <cellStyle name="Millares [0] 10 19" xfId="28658" xr:uid="{2C5B73BC-8DE4-4A22-A527-7F9EE6E8A12A}"/>
    <cellStyle name="Millares [0] 10 2" xfId="589" xr:uid="{00000000-0005-0000-0000-000007000000}"/>
    <cellStyle name="Millares [0] 10 2 10" xfId="10924" xr:uid="{00000000-0005-0000-0000-000007000000}"/>
    <cellStyle name="Millares [0] 10 2 10 2" xfId="23390" xr:uid="{58A0B2C0-86F1-4520-A870-28DBF327353C}"/>
    <cellStyle name="Millares [0] 10 2 10 2 2" xfId="50844" xr:uid="{938204CF-3D0F-4DDE-80E4-18BAC7B96523}"/>
    <cellStyle name="Millares [0] 10 2 10 3" xfId="39038" xr:uid="{4CFFEE0E-F1F3-452B-A252-C55D8B33E873}"/>
    <cellStyle name="Millares [0] 10 2 11" xfId="11404" xr:uid="{00000000-0005-0000-0000-000007000000}"/>
    <cellStyle name="Millares [0] 10 2 11 2" xfId="23869" xr:uid="{E1D69453-8D50-4656-8A80-33FCA22EF278}"/>
    <cellStyle name="Millares [0] 10 2 11 2 2" xfId="51323" xr:uid="{10127DC1-E010-4105-A3D0-C5F3F7EDBA12}"/>
    <cellStyle name="Millares [0] 10 2 11 3" xfId="39517" xr:uid="{9E0A5AF1-4764-460C-9FCA-C5830DDB4FC6}"/>
    <cellStyle name="Millares [0] 10 2 12" xfId="12547" xr:uid="{91CE7C65-7650-490B-BCD3-339ECA0FE0C0}"/>
    <cellStyle name="Millares [0] 10 2 12 2" xfId="24381" xr:uid="{1A0E9E87-53A0-47C6-83A3-F9B8CD98FF21}"/>
    <cellStyle name="Millares [0] 10 2 12 2 2" xfId="51835" xr:uid="{15199B76-AE6B-45E0-AD51-EE96F2A6A479}"/>
    <cellStyle name="Millares [0] 10 2 12 3" xfId="40027" xr:uid="{823F9E0F-C6AF-47BE-B6EC-EF39FF3F5668}"/>
    <cellStyle name="Millares [0] 10 2 13" xfId="13185" xr:uid="{876FC96D-FA27-4CE1-962D-860A8A985E14}"/>
    <cellStyle name="Millares [0] 10 2 13 2" xfId="40639" xr:uid="{18CD146D-3A05-412A-B1EA-52CD13ACA071}"/>
    <cellStyle name="Millares [0] 10 2 14" xfId="25087" xr:uid="{80A68522-F821-4258-B870-354676D7674D}"/>
    <cellStyle name="Millares [0] 10 2 14 2" xfId="52541" xr:uid="{88F6C248-4F6D-451E-8EA6-ABF42CEC45BB}"/>
    <cellStyle name="Millares [0] 10 2 15" xfId="25762" xr:uid="{A75AC340-1A48-4628-9689-3EED0301A9DA}"/>
    <cellStyle name="Millares [0] 10 2 16" xfId="27199" xr:uid="{EF051EFF-8C1B-41AF-B0A6-51BA31C21AEC}"/>
    <cellStyle name="Millares [0] 10 2 17" xfId="28150" xr:uid="{589E8F84-007B-4E2B-8B3C-F149A22D2EA1}"/>
    <cellStyle name="Millares [0] 10 2 18" xfId="28834" xr:uid="{7B66E1D4-79F3-4076-9D24-DB249836259D}"/>
    <cellStyle name="Millares [0] 10 2 2" xfId="1668" xr:uid="{00000000-0005-0000-0000-000007000000}"/>
    <cellStyle name="Millares [0] 10 2 2 2" xfId="3592" xr:uid="{00000000-0005-0000-0000-000007000000}"/>
    <cellStyle name="Millares [0] 10 2 2 2 2" xfId="16066" xr:uid="{0ABADA34-979B-4684-A6B2-A99660A95861}"/>
    <cellStyle name="Millares [0] 10 2 2 2 2 2" xfId="43520" xr:uid="{D07FEC93-F368-42A1-8AEC-BECA455CCE4B}"/>
    <cellStyle name="Millares [0] 10 2 2 2 3" xfId="31714" xr:uid="{A04305E4-4C56-4873-9CB3-B7F80E3E42F3}"/>
    <cellStyle name="Millares [0] 10 2 2 3" xfId="5544" xr:uid="{00000000-0005-0000-0000-000007000000}"/>
    <cellStyle name="Millares [0] 10 2 2 3 2" xfId="18016" xr:uid="{07B1CEB6-0A3E-4F47-9821-9E2CC0A156B0}"/>
    <cellStyle name="Millares [0] 10 2 2 3 2 2" xfId="45470" xr:uid="{D562F909-D095-4148-B3A1-FB6A6799286E}"/>
    <cellStyle name="Millares [0] 10 2 2 3 3" xfId="33664" xr:uid="{53BBC84D-1FB0-492F-8E0D-D9BE3D821930}"/>
    <cellStyle name="Millares [0] 10 2 2 4" xfId="7474" xr:uid="{00000000-0005-0000-0000-000007000000}"/>
    <cellStyle name="Millares [0] 10 2 2 4 2" xfId="19945" xr:uid="{7273CEAF-E059-490D-8EBD-1BE9F346AF8F}"/>
    <cellStyle name="Millares [0] 10 2 2 4 2 2" xfId="47399" xr:uid="{F253703C-2E4D-4871-A8F0-1CB246647609}"/>
    <cellStyle name="Millares [0] 10 2 2 4 3" xfId="35593" xr:uid="{EFBC6BF3-775A-4B0F-BCCE-02063875FC6C}"/>
    <cellStyle name="Millares [0] 10 2 2 5" xfId="9484" xr:uid="{00000000-0005-0000-0000-000007000000}"/>
    <cellStyle name="Millares [0] 10 2 2 5 2" xfId="21953" xr:uid="{414DACE9-E026-4AC6-90DF-49732A57C2EB}"/>
    <cellStyle name="Millares [0] 10 2 2 5 2 2" xfId="49407" xr:uid="{D9F6409B-D127-4B67-9978-1577DF2F792F}"/>
    <cellStyle name="Millares [0] 10 2 2 5 3" xfId="37601" xr:uid="{86AB4338-801E-4B20-A4F1-81E541E5053E}"/>
    <cellStyle name="Millares [0] 10 2 2 6" xfId="14145" xr:uid="{D063F3E0-E8DB-4CAF-891F-CB93120FEDA8}"/>
    <cellStyle name="Millares [0] 10 2 2 6 2" xfId="41599" xr:uid="{C181142F-CEA1-4B14-A78B-CE5664A17768}"/>
    <cellStyle name="Millares [0] 10 2 2 7" xfId="29793" xr:uid="{90975659-3447-4044-9BEA-D7F9F0F916FA}"/>
    <cellStyle name="Millares [0] 10 2 3" xfId="2148" xr:uid="{00000000-0005-0000-0000-000007000000}"/>
    <cellStyle name="Millares [0] 10 2 3 2" xfId="4072" xr:uid="{00000000-0005-0000-0000-000007000000}"/>
    <cellStyle name="Millares [0] 10 2 3 2 2" xfId="16546" xr:uid="{5175FC9C-44EF-4A11-A4CE-C435851F54A3}"/>
    <cellStyle name="Millares [0] 10 2 3 2 2 2" xfId="44000" xr:uid="{D25E2563-4552-4CC0-B060-2A4126A67A0B}"/>
    <cellStyle name="Millares [0] 10 2 3 2 3" xfId="32194" xr:uid="{81F20FC7-0350-4DB9-B2C2-E946E16EA310}"/>
    <cellStyle name="Millares [0] 10 2 3 3" xfId="6024" xr:uid="{00000000-0005-0000-0000-000007000000}"/>
    <cellStyle name="Millares [0] 10 2 3 3 2" xfId="18496" xr:uid="{DB45DC8D-1EE0-4BA7-B1A4-AB7C19772F8A}"/>
    <cellStyle name="Millares [0] 10 2 3 3 2 2" xfId="45950" xr:uid="{879D7A82-D27E-45E0-8007-C717D4F50BCD}"/>
    <cellStyle name="Millares [0] 10 2 3 3 3" xfId="34144" xr:uid="{49621B0F-5CDB-4CA1-A270-680EEA500E52}"/>
    <cellStyle name="Millares [0] 10 2 3 4" xfId="7954" xr:uid="{00000000-0005-0000-0000-000007000000}"/>
    <cellStyle name="Millares [0] 10 2 3 4 2" xfId="20425" xr:uid="{D5938D5C-2D71-4EE8-8DDC-9342EF92D642}"/>
    <cellStyle name="Millares [0] 10 2 3 4 2 2" xfId="47879" xr:uid="{022FFC52-5280-4D03-AC62-0C7F0502ACD3}"/>
    <cellStyle name="Millares [0] 10 2 3 4 3" xfId="36073" xr:uid="{991ADEC8-6ACC-41EB-9909-D14D6E83D6A2}"/>
    <cellStyle name="Millares [0] 10 2 3 5" xfId="9962" xr:uid="{00000000-0005-0000-0000-000007000000}"/>
    <cellStyle name="Millares [0] 10 2 3 5 2" xfId="22431" xr:uid="{28F76648-2C4D-4D69-AA0E-8B974085220E}"/>
    <cellStyle name="Millares [0] 10 2 3 5 2 2" xfId="49885" xr:uid="{AEDF8D34-6316-4674-A782-684075B5DA8D}"/>
    <cellStyle name="Millares [0] 10 2 3 5 3" xfId="38079" xr:uid="{A85E5C29-CC27-4DD1-9B11-17799199E9B0}"/>
    <cellStyle name="Millares [0] 10 2 3 6" xfId="14625" xr:uid="{AAA6EFB3-3F04-4778-BEB5-2D2D56712B39}"/>
    <cellStyle name="Millares [0] 10 2 3 6 2" xfId="42079" xr:uid="{ADCB322B-D7DF-4555-83DF-1118D45F5099}"/>
    <cellStyle name="Millares [0] 10 2 3 7" xfId="30273" xr:uid="{38F558F8-9FCB-4726-8251-131D9347272D}"/>
    <cellStyle name="Millares [0] 10 2 4" xfId="2631" xr:uid="{00000000-0005-0000-0000-000007000000}"/>
    <cellStyle name="Millares [0] 10 2 4 2" xfId="4552" xr:uid="{00000000-0005-0000-0000-000007000000}"/>
    <cellStyle name="Millares [0] 10 2 4 2 2" xfId="17026" xr:uid="{9E1CC705-4990-4DE5-89D7-D7F68D270F4C}"/>
    <cellStyle name="Millares [0] 10 2 4 2 2 2" xfId="44480" xr:uid="{FB0D8DBA-92A5-4142-9749-0C1B66EA68CB}"/>
    <cellStyle name="Millares [0] 10 2 4 2 3" xfId="32674" xr:uid="{C2ED41EC-514C-4BCC-8C74-3908E08A5651}"/>
    <cellStyle name="Millares [0] 10 2 4 3" xfId="6508" xr:uid="{00000000-0005-0000-0000-000007000000}"/>
    <cellStyle name="Millares [0] 10 2 4 3 2" xfId="18980" xr:uid="{CA3CFD25-37C7-4800-A031-EFC1A9BE987A}"/>
    <cellStyle name="Millares [0] 10 2 4 3 2 2" xfId="46434" xr:uid="{C0FB581E-65E4-4773-9BE8-7C84A2DC017D}"/>
    <cellStyle name="Millares [0] 10 2 4 3 3" xfId="34628" xr:uid="{C129D259-3EF5-4F54-A02E-8A3026B676D9}"/>
    <cellStyle name="Millares [0] 10 2 4 4" xfId="8434" xr:uid="{00000000-0005-0000-0000-000007000000}"/>
    <cellStyle name="Millares [0] 10 2 4 4 2" xfId="20905" xr:uid="{B8A59AC6-AE4C-4435-86DA-09A7E70A8AFA}"/>
    <cellStyle name="Millares [0] 10 2 4 4 2 2" xfId="48359" xr:uid="{A7B35F4A-307E-4A05-AD9A-089131EF7E59}"/>
    <cellStyle name="Millares [0] 10 2 4 4 3" xfId="36553" xr:uid="{46D2004D-87FE-499E-AB46-C7216ADF40E1}"/>
    <cellStyle name="Millares [0] 10 2 4 5" xfId="10440" xr:uid="{00000000-0005-0000-0000-000007000000}"/>
    <cellStyle name="Millares [0] 10 2 4 5 2" xfId="22909" xr:uid="{4C19220C-48F2-4756-9FE4-B011F0877B9F}"/>
    <cellStyle name="Millares [0] 10 2 4 5 2 2" xfId="50363" xr:uid="{CF467156-3EC1-4C0C-9D66-AB5246614D67}"/>
    <cellStyle name="Millares [0] 10 2 4 5 3" xfId="38557" xr:uid="{91B0F163-F79F-42F9-9104-4E59E23A68A9}"/>
    <cellStyle name="Millares [0] 10 2 4 6" xfId="15105" xr:uid="{E45D57F5-9504-4537-91CD-17956F23C464}"/>
    <cellStyle name="Millares [0] 10 2 4 6 2" xfId="42559" xr:uid="{83396A1B-2F05-40EE-BF8D-6894844FF94E}"/>
    <cellStyle name="Millares [0] 10 2 4 7" xfId="30753" xr:uid="{C1A6EF39-142B-4835-89FE-B62BED20D16A}"/>
    <cellStyle name="Millares [0] 10 2 5" xfId="1189" xr:uid="{00000000-0005-0000-0000-000007000000}"/>
    <cellStyle name="Millares [0] 10 2 5 2" xfId="13666" xr:uid="{E1B11D56-D0AB-4880-A169-333ADCBB4CBF}"/>
    <cellStyle name="Millares [0] 10 2 5 2 2" xfId="41120" xr:uid="{CE29FB23-0618-4379-B3F9-522BB2026FC2}"/>
    <cellStyle name="Millares [0] 10 2 5 3" xfId="29314" xr:uid="{C09F3563-119E-4566-8E42-EB08F03C665D}"/>
    <cellStyle name="Millares [0] 10 2 6" xfId="3113" xr:uid="{00000000-0005-0000-0000-000007000000}"/>
    <cellStyle name="Millares [0] 10 2 6 2" xfId="15587" xr:uid="{B001E4AB-3654-4972-96E2-AB107EA08257}"/>
    <cellStyle name="Millares [0] 10 2 6 2 2" xfId="43041" xr:uid="{78B05364-1B8D-4897-9119-CF3916428D74}"/>
    <cellStyle name="Millares [0] 10 2 6 3" xfId="31235" xr:uid="{AB1C31CB-DF15-4FB3-AEA6-47B6A6D6C1EE}"/>
    <cellStyle name="Millares [0] 10 2 7" xfId="5056" xr:uid="{00000000-0005-0000-0000-000007000000}"/>
    <cellStyle name="Millares [0] 10 2 7 2" xfId="17528" xr:uid="{46D4279B-8A57-4E27-B614-E3BEDB8BB917}"/>
    <cellStyle name="Millares [0] 10 2 7 2 2" xfId="44982" xr:uid="{7B3D2341-88FB-4C9F-8B95-A81FB91C37BE}"/>
    <cellStyle name="Millares [0] 10 2 7 3" xfId="33176" xr:uid="{D6D0952D-9700-438A-95BB-A8F247AC5F91}"/>
    <cellStyle name="Millares [0] 10 2 8" xfId="6994" xr:uid="{00000000-0005-0000-0000-000007000000}"/>
    <cellStyle name="Millares [0] 10 2 8 2" xfId="19465" xr:uid="{B83AFFD6-7028-4E22-AA4A-50158EAB1B3E}"/>
    <cellStyle name="Millares [0] 10 2 8 2 2" xfId="46919" xr:uid="{825F663A-E6D4-4402-95E3-A064521B074B}"/>
    <cellStyle name="Millares [0] 10 2 8 3" xfId="35113" xr:uid="{A880C1B6-3E1D-4191-AC64-073949A6A8C9}"/>
    <cellStyle name="Millares [0] 10 2 9" xfId="9011" xr:uid="{00000000-0005-0000-0000-000007000000}"/>
    <cellStyle name="Millares [0] 10 2 9 2" xfId="21480" xr:uid="{B5AC203C-0F38-4219-B9D0-4FF87A4C92D7}"/>
    <cellStyle name="Millares [0] 10 2 9 2 2" xfId="48934" xr:uid="{4C708FFF-5CB0-4254-8D0B-4B45C4114A22}"/>
    <cellStyle name="Millares [0] 10 2 9 3" xfId="37128" xr:uid="{76E64825-29E5-47D8-BA2A-BDBC57BB37C5}"/>
    <cellStyle name="Millares [0] 10 3" xfId="1492" xr:uid="{00000000-0005-0000-0000-00003F010000}"/>
    <cellStyle name="Millares [0] 10 3 2" xfId="3416" xr:uid="{00000000-0005-0000-0000-00003F010000}"/>
    <cellStyle name="Millares [0] 10 3 2 2" xfId="15890" xr:uid="{44A16889-F9DD-47F9-8C04-0770F98EC009}"/>
    <cellStyle name="Millares [0] 10 3 2 2 2" xfId="43344" xr:uid="{9CA0C8FC-C58B-406E-9E75-6D1AB9519B64}"/>
    <cellStyle name="Millares [0] 10 3 2 3" xfId="31538" xr:uid="{36E4F837-B58D-40CA-B3C0-42407F5E2E1E}"/>
    <cellStyle name="Millares [0] 10 3 3" xfId="5368" xr:uid="{00000000-0005-0000-0000-00003F010000}"/>
    <cellStyle name="Millares [0] 10 3 3 2" xfId="17840" xr:uid="{A5D3AC72-99DE-475B-A00B-304C73BFFA06}"/>
    <cellStyle name="Millares [0] 10 3 3 2 2" xfId="45294" xr:uid="{6A1347DD-D889-41D0-9277-B2DB9C2D1193}"/>
    <cellStyle name="Millares [0] 10 3 3 3" xfId="33488" xr:uid="{D1336737-9FC1-4586-A0A8-9ABEDC90B8B4}"/>
    <cellStyle name="Millares [0] 10 3 4" xfId="7298" xr:uid="{00000000-0005-0000-0000-00003F010000}"/>
    <cellStyle name="Millares [0] 10 3 4 2" xfId="19769" xr:uid="{31A19AFE-4C18-474B-9C78-37E6749F051C}"/>
    <cellStyle name="Millares [0] 10 3 4 2 2" xfId="47223" xr:uid="{6190F9DF-198C-491D-85BF-2973A283EEF6}"/>
    <cellStyle name="Millares [0] 10 3 4 3" xfId="35417" xr:uid="{8E84B2E6-AE5B-4598-96FC-E89C4FBB8E01}"/>
    <cellStyle name="Millares [0] 10 3 5" xfId="9308" xr:uid="{00000000-0005-0000-0000-00003F010000}"/>
    <cellStyle name="Millares [0] 10 3 5 2" xfId="21777" xr:uid="{8825D9D8-8C3B-4F03-A685-DC3E27EB557A}"/>
    <cellStyle name="Millares [0] 10 3 5 2 2" xfId="49231" xr:uid="{9A7B88F2-9A8D-40E6-80A7-26F7617525CC}"/>
    <cellStyle name="Millares [0] 10 3 5 3" xfId="37425" xr:uid="{E28F206C-8B37-4590-AD7D-3CF82A5EA889}"/>
    <cellStyle name="Millares [0] 10 3 6" xfId="13969" xr:uid="{C92AEC4C-CCCE-4A3D-A1B4-FB239D2C9EA2}"/>
    <cellStyle name="Millares [0] 10 3 6 2" xfId="41423" xr:uid="{6869CA10-5A6C-46A3-9BF6-50D6867F3A5F}"/>
    <cellStyle name="Millares [0] 10 3 7" xfId="29617" xr:uid="{E05F9EE7-5A64-4B1D-9576-E0AE5DB7A267}"/>
    <cellStyle name="Millares [0] 10 4" xfId="1972" xr:uid="{00000000-0005-0000-0000-00003F010000}"/>
    <cellStyle name="Millares [0] 10 4 2" xfId="3896" xr:uid="{00000000-0005-0000-0000-00003F010000}"/>
    <cellStyle name="Millares [0] 10 4 2 2" xfId="16370" xr:uid="{EEEF8E7F-B652-46DA-BC64-27AAACB4260F}"/>
    <cellStyle name="Millares [0] 10 4 2 2 2" xfId="43824" xr:uid="{0A0695F8-C9AD-472A-A4E0-61A267A5F5C3}"/>
    <cellStyle name="Millares [0] 10 4 2 3" xfId="32018" xr:uid="{AC57E614-5362-41CA-ACC8-61CAA55BB9E3}"/>
    <cellStyle name="Millares [0] 10 4 3" xfId="5848" xr:uid="{00000000-0005-0000-0000-00003F010000}"/>
    <cellStyle name="Millares [0] 10 4 3 2" xfId="18320" xr:uid="{3AE49DA4-7FFA-4F98-8DE4-D3CAA389900B}"/>
    <cellStyle name="Millares [0] 10 4 3 2 2" xfId="45774" xr:uid="{3B270770-05EF-442A-840E-C1E20245E80A}"/>
    <cellStyle name="Millares [0] 10 4 3 3" xfId="33968" xr:uid="{5688BD0C-C6D5-4898-A3A7-2A62C98E828B}"/>
    <cellStyle name="Millares [0] 10 4 4" xfId="7778" xr:uid="{00000000-0005-0000-0000-00003F010000}"/>
    <cellStyle name="Millares [0] 10 4 4 2" xfId="20249" xr:uid="{B3B5E279-BB1B-4DB6-ACD4-9A33A03D72D0}"/>
    <cellStyle name="Millares [0] 10 4 4 2 2" xfId="47703" xr:uid="{18365A1F-34B0-4F66-BF7B-EE98C9E894D0}"/>
    <cellStyle name="Millares [0] 10 4 4 3" xfId="35897" xr:uid="{4EDA9C2A-9405-47E3-A3E0-EF434F571CB1}"/>
    <cellStyle name="Millares [0] 10 4 5" xfId="9786" xr:uid="{00000000-0005-0000-0000-00003F010000}"/>
    <cellStyle name="Millares [0] 10 4 5 2" xfId="22255" xr:uid="{50F7E7AD-C64F-4D7D-A3BD-D53EF8AA4860}"/>
    <cellStyle name="Millares [0] 10 4 5 2 2" xfId="49709" xr:uid="{7DF1F4DC-C0CF-4D12-8CD0-86F2ED4EDE8C}"/>
    <cellStyle name="Millares [0] 10 4 5 3" xfId="37903" xr:uid="{74F07A73-4EB3-4E46-A3C2-1F34607C4F53}"/>
    <cellStyle name="Millares [0] 10 4 6" xfId="14449" xr:uid="{66CE5D1A-C4DC-4985-AF5F-A852508311BE}"/>
    <cellStyle name="Millares [0] 10 4 6 2" xfId="41903" xr:uid="{A40CCD9C-E42E-43AF-8684-31E709915413}"/>
    <cellStyle name="Millares [0] 10 4 7" xfId="30097" xr:uid="{4435FEF2-3D6A-481A-9564-E2159B67D4E8}"/>
    <cellStyle name="Millares [0] 10 5" xfId="2454" xr:uid="{00000000-0005-0000-0000-00003F010000}"/>
    <cellStyle name="Millares [0] 10 5 2" xfId="4375" xr:uid="{00000000-0005-0000-0000-00003F010000}"/>
    <cellStyle name="Millares [0] 10 5 2 2" xfId="16849" xr:uid="{7A2ECAF4-FD14-4F38-AC70-7837B7E36894}"/>
    <cellStyle name="Millares [0] 10 5 2 2 2" xfId="44303" xr:uid="{44C5E37F-C249-4D54-92F8-A3EFE5FF42F1}"/>
    <cellStyle name="Millares [0] 10 5 2 3" xfId="32497" xr:uid="{B3E63006-09A1-4F79-BC43-A07B9660BD2A}"/>
    <cellStyle name="Millares [0] 10 5 3" xfId="6331" xr:uid="{00000000-0005-0000-0000-00003F010000}"/>
    <cellStyle name="Millares [0] 10 5 3 2" xfId="18803" xr:uid="{C92326AC-D8A2-44E5-AAC2-8BA6475D31C9}"/>
    <cellStyle name="Millares [0] 10 5 3 2 2" xfId="46257" xr:uid="{0F38940A-0AB8-4B7E-B646-3B0AF8D78FDD}"/>
    <cellStyle name="Millares [0] 10 5 3 3" xfId="34451" xr:uid="{16CA50D3-B3C2-436D-A9D4-6E124EB5A449}"/>
    <cellStyle name="Millares [0] 10 5 4" xfId="8257" xr:uid="{00000000-0005-0000-0000-00003F010000}"/>
    <cellStyle name="Millares [0] 10 5 4 2" xfId="20728" xr:uid="{C159D88E-3E9A-488F-A5EB-57E2BEDAA839}"/>
    <cellStyle name="Millares [0] 10 5 4 2 2" xfId="48182" xr:uid="{CEFEC147-E815-4515-B59A-70911BD657FE}"/>
    <cellStyle name="Millares [0] 10 5 4 3" xfId="36376" xr:uid="{F72B810D-5952-4249-9233-9B96B11F123C}"/>
    <cellStyle name="Millares [0] 10 5 5" xfId="10263" xr:uid="{00000000-0005-0000-0000-00003F010000}"/>
    <cellStyle name="Millares [0] 10 5 5 2" xfId="22732" xr:uid="{DB1BDF48-2580-4581-A0FD-B01807F3B3E7}"/>
    <cellStyle name="Millares [0] 10 5 5 2 2" xfId="50186" xr:uid="{ECD4BAF2-C319-400C-A227-C6E1F33395D2}"/>
    <cellStyle name="Millares [0] 10 5 5 3" xfId="38380" xr:uid="{5941F948-8C2C-45AC-BDE6-036A01926561}"/>
    <cellStyle name="Millares [0] 10 5 6" xfId="14928" xr:uid="{949E1B70-2EF0-4B1D-8FDC-039C37CA86AF}"/>
    <cellStyle name="Millares [0] 10 5 6 2" xfId="42382" xr:uid="{5FA765D3-F584-44B5-BD08-556441F95CBE}"/>
    <cellStyle name="Millares [0] 10 5 7" xfId="30576" xr:uid="{93D7C264-633D-4657-8990-F86150B1A3F5}"/>
    <cellStyle name="Millares [0] 10 6" xfId="1012" xr:uid="{00000000-0005-0000-0000-00003F010000}"/>
    <cellStyle name="Millares [0] 10 6 2" xfId="13489" xr:uid="{79C0C15C-2ED8-42A9-BFF3-C5081B3EFCE2}"/>
    <cellStyle name="Millares [0] 10 6 2 2" xfId="40943" xr:uid="{2C4BB5B1-8ECD-42D4-B2E0-115222CE72A3}"/>
    <cellStyle name="Millares [0] 10 6 3" xfId="29137" xr:uid="{EC427AD2-7A44-4EAA-B446-ECC9EEA4AF9A}"/>
    <cellStyle name="Millares [0] 10 7" xfId="2936" xr:uid="{00000000-0005-0000-0000-00003F010000}"/>
    <cellStyle name="Millares [0] 10 7 2" xfId="15410" xr:uid="{E04F3B10-9A24-4282-B422-AF7FB6C3D439}"/>
    <cellStyle name="Millares [0] 10 7 2 2" xfId="42864" xr:uid="{998D00DB-28E9-40D5-B2D6-0751E15E9E78}"/>
    <cellStyle name="Millares [0] 10 7 3" xfId="31058" xr:uid="{5B3C912C-5525-4E1C-AEE8-383701755601}"/>
    <cellStyle name="Millares [0] 10 8" xfId="4874" xr:uid="{00000000-0005-0000-0000-00003F010000}"/>
    <cellStyle name="Millares [0] 10 8 2" xfId="17347" xr:uid="{CBB3A581-3E08-4D6D-801F-1663A5B9F530}"/>
    <cellStyle name="Millares [0] 10 8 2 2" xfId="44801" xr:uid="{1C194639-2792-4984-B996-2057CED9314C}"/>
    <cellStyle name="Millares [0] 10 8 3" xfId="32995" xr:uid="{4F876471-DCC1-41EE-867D-915FE0378DB9}"/>
    <cellStyle name="Millares [0] 10 9" xfId="6815" xr:uid="{00000000-0005-0000-0000-00003F010000}"/>
    <cellStyle name="Millares [0] 10 9 2" xfId="19286" xr:uid="{8D3EC34D-EAC8-4BBA-92D6-C23C3F2C7D73}"/>
    <cellStyle name="Millares [0] 10 9 2 2" xfId="46740" xr:uid="{7172898E-F057-46E7-9FE9-E38C26A91DD1}"/>
    <cellStyle name="Millares [0] 10 9 3" xfId="34934" xr:uid="{179DCFF7-0403-49C5-8087-1A8B9CFDD096}"/>
    <cellStyle name="Millares [0] 11" xfId="592" xr:uid="{00000000-0005-0000-0000-000008000000}"/>
    <cellStyle name="Millares [0] 11 10" xfId="9014" xr:uid="{00000000-0005-0000-0000-000008000000}"/>
    <cellStyle name="Millares [0] 11 10 2" xfId="21483" xr:uid="{DD8AEDA1-64D0-47DF-B396-C730382EE865}"/>
    <cellStyle name="Millares [0] 11 10 2 2" xfId="48937" xr:uid="{B735F443-0A3C-4087-981E-9F31CEE89F95}"/>
    <cellStyle name="Millares [0] 11 10 3" xfId="37131" xr:uid="{D563E053-2093-49AD-9155-F2BDCA8706D3}"/>
    <cellStyle name="Millares [0] 11 11" xfId="10927" xr:uid="{00000000-0005-0000-0000-000008000000}"/>
    <cellStyle name="Millares [0] 11 11 2" xfId="23393" xr:uid="{590A31E8-4422-441A-B72D-4A7197C3EB33}"/>
    <cellStyle name="Millares [0] 11 11 2 2" xfId="50847" xr:uid="{D7BEC39B-CE58-4CF6-9804-270E0B678D8A}"/>
    <cellStyle name="Millares [0] 11 11 3" xfId="39041" xr:uid="{7DE06906-D349-4313-8493-C6D974516B84}"/>
    <cellStyle name="Millares [0] 11 12" xfId="11407" xr:uid="{00000000-0005-0000-0000-000008000000}"/>
    <cellStyle name="Millares [0] 11 12 2" xfId="23872" xr:uid="{C505CFC1-2579-4CDB-B739-64B0198B91E7}"/>
    <cellStyle name="Millares [0] 11 12 2 2" xfId="51326" xr:uid="{1C7F06C6-0725-42F4-9B69-ECBAFFA214FE}"/>
    <cellStyle name="Millares [0] 11 12 3" xfId="39520" xr:uid="{2EB0E519-05F7-4E2F-B86E-AEF05FD59024}"/>
    <cellStyle name="Millares [0] 11 13" xfId="12550" xr:uid="{854FCD84-6801-490D-8086-5B9B2BAC1165}"/>
    <cellStyle name="Millares [0] 11 13 2" xfId="24384" xr:uid="{52780FA7-3CA6-4DA7-BE13-0264541719E4}"/>
    <cellStyle name="Millares [0] 11 13 2 2" xfId="51838" xr:uid="{A1B8DBD2-DF7F-4B34-99B4-5E01375C81BA}"/>
    <cellStyle name="Millares [0] 11 13 3" xfId="40030" xr:uid="{42F8E71C-660C-4B84-A467-7F929164F9E5}"/>
    <cellStyle name="Millares [0] 11 14" xfId="13188" xr:uid="{37BECA69-E8CF-403C-986A-AE8DCD46C9EA}"/>
    <cellStyle name="Millares [0] 11 14 2" xfId="40642" xr:uid="{3373010F-E0B2-4A25-99E9-57FA93D89E6E}"/>
    <cellStyle name="Millares [0] 11 15" xfId="25090" xr:uid="{1F008CFB-A8C9-48F8-87D0-365EFDCD6810}"/>
    <cellStyle name="Millares [0] 11 15 2" xfId="52544" xr:uid="{875A7EA8-0984-4411-AA33-6340A05B7D15}"/>
    <cellStyle name="Millares [0] 11 16" xfId="25765" xr:uid="{92805147-395C-4984-82EF-3852AD89AD57}"/>
    <cellStyle name="Millares [0] 11 17" xfId="27202" xr:uid="{CC497F55-268C-4D73-B124-36B19D3E1E0D}"/>
    <cellStyle name="Millares [0] 11 18" xfId="28153" xr:uid="{25C98CB6-AA38-4CAE-9A4D-E3F0DE7FF201}"/>
    <cellStyle name="Millares [0] 11 19" xfId="28837" xr:uid="{0CB34FC1-BD6D-4A51-9EED-1EAB8AC33A70}"/>
    <cellStyle name="Millares [0] 11 2" xfId="619" xr:uid="{00000000-0005-0000-0000-000009000000}"/>
    <cellStyle name="Millares [0] 11 2 10" xfId="10940" xr:uid="{00000000-0005-0000-0000-000009000000}"/>
    <cellStyle name="Millares [0] 11 2 10 2" xfId="23406" xr:uid="{3C111B82-4639-4BF3-B93E-47CED87784F9}"/>
    <cellStyle name="Millares [0] 11 2 10 2 2" xfId="50860" xr:uid="{DB4954FE-F573-452A-B796-D892B8BB93E4}"/>
    <cellStyle name="Millares [0] 11 2 10 3" xfId="39054" xr:uid="{9EBF9167-4923-4D27-9FBE-39636F5DF216}"/>
    <cellStyle name="Millares [0] 11 2 11" xfId="11420" xr:uid="{00000000-0005-0000-0000-000009000000}"/>
    <cellStyle name="Millares [0] 11 2 11 2" xfId="23885" xr:uid="{6DBCFE80-D8E2-4E15-BC29-4D7C377FF5B6}"/>
    <cellStyle name="Millares [0] 11 2 11 2 2" xfId="51339" xr:uid="{02C0D1AD-BE81-4269-94B2-197E7DEF488C}"/>
    <cellStyle name="Millares [0] 11 2 11 3" xfId="39533" xr:uid="{1C1F5784-7F70-4EC3-87C9-485C3EACD758}"/>
    <cellStyle name="Millares [0] 11 2 12" xfId="12563" xr:uid="{3CC3B7EA-D5DC-40C0-A30E-0C0C5148AAA5}"/>
    <cellStyle name="Millares [0] 11 2 12 2" xfId="24397" xr:uid="{22948EBE-89D0-48B0-AA79-C305DA289661}"/>
    <cellStyle name="Millares [0] 11 2 12 2 2" xfId="51851" xr:uid="{FD181593-90D3-408C-BE91-FF89CA3C3FB5}"/>
    <cellStyle name="Millares [0] 11 2 12 3" xfId="40043" xr:uid="{CFD37FD1-1D7B-463C-8F76-D6AAE6438136}"/>
    <cellStyle name="Millares [0] 11 2 13" xfId="13201" xr:uid="{970C6250-200A-4A45-9B85-71989CCCB6FF}"/>
    <cellStyle name="Millares [0] 11 2 13 2" xfId="40655" xr:uid="{F0D89FD7-1FCF-44FC-A71F-F19F22C3222B}"/>
    <cellStyle name="Millares [0] 11 2 14" xfId="25103" xr:uid="{21B2143F-0EA5-46F5-BDF3-CFA6A33D9984}"/>
    <cellStyle name="Millares [0] 11 2 14 2" xfId="52557" xr:uid="{5D939A7C-5F13-4C1F-BA8C-1936D03B0A0D}"/>
    <cellStyle name="Millares [0] 11 2 15" xfId="25784" xr:uid="{518985B9-54EA-407C-9F3A-9F3AE2561A04}"/>
    <cellStyle name="Millares [0] 11 2 16" xfId="27217" xr:uid="{890B8892-9F84-41E9-A07A-F2A69B94DB79}"/>
    <cellStyle name="Millares [0] 11 2 17" xfId="28168" xr:uid="{66B087DD-166C-4782-8978-F5442439B74E}"/>
    <cellStyle name="Millares [0] 11 2 18" xfId="28850" xr:uid="{D4E59214-5763-4EC7-A4B3-DDFF9FB6AE25}"/>
    <cellStyle name="Millares [0] 11 2 2" xfId="1684" xr:uid="{00000000-0005-0000-0000-000009000000}"/>
    <cellStyle name="Millares [0] 11 2 2 2" xfId="3608" xr:uid="{00000000-0005-0000-0000-000009000000}"/>
    <cellStyle name="Millares [0] 11 2 2 2 2" xfId="16082" xr:uid="{E3F600D1-A921-4EAD-92C7-8AB5390BC376}"/>
    <cellStyle name="Millares [0] 11 2 2 2 2 2" xfId="43536" xr:uid="{A3790B1F-4F3D-48D6-B778-B0D0E42153BB}"/>
    <cellStyle name="Millares [0] 11 2 2 2 3" xfId="31730" xr:uid="{C838EF2D-46E6-40AC-8CCA-B572EB7D9699}"/>
    <cellStyle name="Millares [0] 11 2 2 3" xfId="5560" xr:uid="{00000000-0005-0000-0000-000009000000}"/>
    <cellStyle name="Millares [0] 11 2 2 3 2" xfId="18032" xr:uid="{7A052ECF-8D04-4F2D-858F-3D58FC4B5634}"/>
    <cellStyle name="Millares [0] 11 2 2 3 2 2" xfId="45486" xr:uid="{538ADE21-F806-4CFD-B71D-9BEACF0B31BF}"/>
    <cellStyle name="Millares [0] 11 2 2 3 3" xfId="33680" xr:uid="{161D1538-288C-49DB-8227-C92553A1E1C6}"/>
    <cellStyle name="Millares [0] 11 2 2 4" xfId="7490" xr:uid="{00000000-0005-0000-0000-000009000000}"/>
    <cellStyle name="Millares [0] 11 2 2 4 2" xfId="19961" xr:uid="{371E7CA3-12ED-4A16-8DB1-03AB4553F645}"/>
    <cellStyle name="Millares [0] 11 2 2 4 2 2" xfId="47415" xr:uid="{857EAEFE-FB5C-467F-A143-11DE4320CD82}"/>
    <cellStyle name="Millares [0] 11 2 2 4 3" xfId="35609" xr:uid="{D64337FF-EEF7-433B-894A-4173E9343289}"/>
    <cellStyle name="Millares [0] 11 2 2 5" xfId="9500" xr:uid="{00000000-0005-0000-0000-000009000000}"/>
    <cellStyle name="Millares [0] 11 2 2 5 2" xfId="21969" xr:uid="{10378CED-BF9E-4E3B-88DB-EBCD378FD1AF}"/>
    <cellStyle name="Millares [0] 11 2 2 5 2 2" xfId="49423" xr:uid="{7E752924-5040-4F7D-9404-551DF833E2F3}"/>
    <cellStyle name="Millares [0] 11 2 2 5 3" xfId="37617" xr:uid="{EB5F6EF1-8BD0-411A-AA76-A46EF78D9848}"/>
    <cellStyle name="Millares [0] 11 2 2 6" xfId="14161" xr:uid="{93B855AB-8800-48EA-B853-B1A365113FC3}"/>
    <cellStyle name="Millares [0] 11 2 2 6 2" xfId="41615" xr:uid="{DD64C24D-D9FC-4EFF-ACE4-7FF1746F9CB4}"/>
    <cellStyle name="Millares [0] 11 2 2 7" xfId="29809" xr:uid="{96D3602A-B0C8-46F8-8EA7-0A24B7FED2D0}"/>
    <cellStyle name="Millares [0] 11 2 3" xfId="2164" xr:uid="{00000000-0005-0000-0000-000009000000}"/>
    <cellStyle name="Millares [0] 11 2 3 2" xfId="4088" xr:uid="{00000000-0005-0000-0000-000009000000}"/>
    <cellStyle name="Millares [0] 11 2 3 2 2" xfId="16562" xr:uid="{3B2758CD-91B8-48A4-B940-954A02DCD6A3}"/>
    <cellStyle name="Millares [0] 11 2 3 2 2 2" xfId="44016" xr:uid="{4E554EE1-138D-4327-8880-248AF51598C1}"/>
    <cellStyle name="Millares [0] 11 2 3 2 3" xfId="32210" xr:uid="{2CFF0050-4A87-4C8C-8E5B-20448F8E1958}"/>
    <cellStyle name="Millares [0] 11 2 3 3" xfId="6040" xr:uid="{00000000-0005-0000-0000-000009000000}"/>
    <cellStyle name="Millares [0] 11 2 3 3 2" xfId="18512" xr:uid="{BA6467A2-AC1D-40B0-9C34-4325BACFC767}"/>
    <cellStyle name="Millares [0] 11 2 3 3 2 2" xfId="45966" xr:uid="{C7481EE2-399A-4C5B-871A-3A3BF59D23EF}"/>
    <cellStyle name="Millares [0] 11 2 3 3 3" xfId="34160" xr:uid="{DBB5F19B-2B78-4933-B65C-31458756CFB7}"/>
    <cellStyle name="Millares [0] 11 2 3 4" xfId="7970" xr:uid="{00000000-0005-0000-0000-000009000000}"/>
    <cellStyle name="Millares [0] 11 2 3 4 2" xfId="20441" xr:uid="{D0B2D270-D9D8-47B1-8CF1-E94267A09F01}"/>
    <cellStyle name="Millares [0] 11 2 3 4 2 2" xfId="47895" xr:uid="{553412D9-4AB6-41B9-832D-4934F68BCED4}"/>
    <cellStyle name="Millares [0] 11 2 3 4 3" xfId="36089" xr:uid="{A78B0B51-6683-4E71-AB1D-729E833724AC}"/>
    <cellStyle name="Millares [0] 11 2 3 5" xfId="9978" xr:uid="{00000000-0005-0000-0000-000009000000}"/>
    <cellStyle name="Millares [0] 11 2 3 5 2" xfId="22447" xr:uid="{9B42DDFA-7158-4A44-BD00-C7858BA2CC73}"/>
    <cellStyle name="Millares [0] 11 2 3 5 2 2" xfId="49901" xr:uid="{37AF3A2B-897B-4A09-86CE-715A80596855}"/>
    <cellStyle name="Millares [0] 11 2 3 5 3" xfId="38095" xr:uid="{2EE1626C-B085-4C70-AC97-7B966221E457}"/>
    <cellStyle name="Millares [0] 11 2 3 6" xfId="14641" xr:uid="{670FE823-B589-4AA8-9B68-173FDD81860F}"/>
    <cellStyle name="Millares [0] 11 2 3 6 2" xfId="42095" xr:uid="{B93953AF-B515-4625-8F75-5FA710C2A777}"/>
    <cellStyle name="Millares [0] 11 2 3 7" xfId="30289" xr:uid="{625D405D-5001-4452-B31A-322E126AAE47}"/>
    <cellStyle name="Millares [0] 11 2 4" xfId="2647" xr:uid="{00000000-0005-0000-0000-000009000000}"/>
    <cellStyle name="Millares [0] 11 2 4 2" xfId="4568" xr:uid="{00000000-0005-0000-0000-000009000000}"/>
    <cellStyle name="Millares [0] 11 2 4 2 2" xfId="17042" xr:uid="{305A2FFA-7488-4E64-82A1-CAC6D94FB8BC}"/>
    <cellStyle name="Millares [0] 11 2 4 2 2 2" xfId="44496" xr:uid="{82D02380-8FC0-4A5F-B424-E574ACA937E7}"/>
    <cellStyle name="Millares [0] 11 2 4 2 3" xfId="32690" xr:uid="{A3E5CF7B-D246-483A-887E-EC646744F713}"/>
    <cellStyle name="Millares [0] 11 2 4 3" xfId="6524" xr:uid="{00000000-0005-0000-0000-000009000000}"/>
    <cellStyle name="Millares [0] 11 2 4 3 2" xfId="18996" xr:uid="{BB1C54F2-2BCC-40DC-A14F-9D92172ADF3A}"/>
    <cellStyle name="Millares [0] 11 2 4 3 2 2" xfId="46450" xr:uid="{365CAC20-91D6-43ED-A959-A796780AE080}"/>
    <cellStyle name="Millares [0] 11 2 4 3 3" xfId="34644" xr:uid="{57ACAC13-F19E-4CCE-AF23-EEF6356C258D}"/>
    <cellStyle name="Millares [0] 11 2 4 4" xfId="8450" xr:uid="{00000000-0005-0000-0000-000009000000}"/>
    <cellStyle name="Millares [0] 11 2 4 4 2" xfId="20921" xr:uid="{5831FE60-A027-4F9A-A566-90ABAF97E2EB}"/>
    <cellStyle name="Millares [0] 11 2 4 4 2 2" xfId="48375" xr:uid="{F4EE9518-6966-42DA-BD18-5F3381B680E9}"/>
    <cellStyle name="Millares [0] 11 2 4 4 3" xfId="36569" xr:uid="{98F69214-588D-4AEF-A153-7E6308422511}"/>
    <cellStyle name="Millares [0] 11 2 4 5" xfId="10456" xr:uid="{00000000-0005-0000-0000-000009000000}"/>
    <cellStyle name="Millares [0] 11 2 4 5 2" xfId="22925" xr:uid="{5DE4217E-F625-452B-8170-1562CAF6F225}"/>
    <cellStyle name="Millares [0] 11 2 4 5 2 2" xfId="50379" xr:uid="{8A5B7663-367F-46A6-818C-D3353B020C16}"/>
    <cellStyle name="Millares [0] 11 2 4 5 3" xfId="38573" xr:uid="{36226AB6-6EF7-4D6B-B5A7-8F9415F2F82E}"/>
    <cellStyle name="Millares [0] 11 2 4 6" xfId="15121" xr:uid="{B8372595-AFE9-445D-BB15-198E7D140553}"/>
    <cellStyle name="Millares [0] 11 2 4 6 2" xfId="42575" xr:uid="{358BFB76-22AF-44F8-9A7E-C3862AE5EAA5}"/>
    <cellStyle name="Millares [0] 11 2 4 7" xfId="30769" xr:uid="{4DA0F3BF-548C-4C9E-9E77-D2C007044A65}"/>
    <cellStyle name="Millares [0] 11 2 5" xfId="1205" xr:uid="{00000000-0005-0000-0000-000009000000}"/>
    <cellStyle name="Millares [0] 11 2 5 2" xfId="13682" xr:uid="{2BE8974B-D5C4-431F-8A44-F73C85A5D909}"/>
    <cellStyle name="Millares [0] 11 2 5 2 2" xfId="41136" xr:uid="{EB57B297-561D-4EB3-9D60-0F96AA019909}"/>
    <cellStyle name="Millares [0] 11 2 5 3" xfId="29330" xr:uid="{6C29D037-75D3-45E0-A55D-777B2654BB80}"/>
    <cellStyle name="Millares [0] 11 2 6" xfId="3129" xr:uid="{00000000-0005-0000-0000-000009000000}"/>
    <cellStyle name="Millares [0] 11 2 6 2" xfId="15603" xr:uid="{AFF04CC5-D4D3-426D-8359-A11119CECDB7}"/>
    <cellStyle name="Millares [0] 11 2 6 2 2" xfId="43057" xr:uid="{E92D8958-28BF-4D18-A211-CA7A1B90134F}"/>
    <cellStyle name="Millares [0] 11 2 6 3" xfId="31251" xr:uid="{E40FEE65-A5DC-49E3-BDEC-FECAA1F6BCC3}"/>
    <cellStyle name="Millares [0] 11 2 7" xfId="5073" xr:uid="{00000000-0005-0000-0000-000009000000}"/>
    <cellStyle name="Millares [0] 11 2 7 2" xfId="17545" xr:uid="{D4B2F122-7E4C-42C2-82E6-7CC2F649D90B}"/>
    <cellStyle name="Millares [0] 11 2 7 2 2" xfId="44999" xr:uid="{74C5D02C-9168-459A-99C3-6D0A07B6A8CD}"/>
    <cellStyle name="Millares [0] 11 2 7 3" xfId="33193" xr:uid="{2C3BE156-C6B4-40FE-AEE8-4B7DB0AEB263}"/>
    <cellStyle name="Millares [0] 11 2 8" xfId="7010" xr:uid="{00000000-0005-0000-0000-000009000000}"/>
    <cellStyle name="Millares [0] 11 2 8 2" xfId="19481" xr:uid="{27AAEFAD-F1F6-4D9D-983F-8FE845B71F55}"/>
    <cellStyle name="Millares [0] 11 2 8 2 2" xfId="46935" xr:uid="{EE8B814F-7FFE-4421-8004-ABB2AB0DF435}"/>
    <cellStyle name="Millares [0] 11 2 8 3" xfId="35129" xr:uid="{4AD0C55B-06EE-4446-AC3E-3E930A230D14}"/>
    <cellStyle name="Millares [0] 11 2 9" xfId="9027" xr:uid="{00000000-0005-0000-0000-000009000000}"/>
    <cellStyle name="Millares [0] 11 2 9 2" xfId="21496" xr:uid="{EA023E9D-AC51-411D-9F78-CAAF1623717C}"/>
    <cellStyle name="Millares [0] 11 2 9 2 2" xfId="48950" xr:uid="{98371C0A-D20B-46B9-971A-F498CB02201E}"/>
    <cellStyle name="Millares [0] 11 2 9 3" xfId="37144" xr:uid="{A14C84DE-C95F-4F30-ACC2-1C6186BA5B64}"/>
    <cellStyle name="Millares [0] 11 3" xfId="1671" xr:uid="{00000000-0005-0000-0000-000008000000}"/>
    <cellStyle name="Millares [0] 11 3 2" xfId="3595" xr:uid="{00000000-0005-0000-0000-000008000000}"/>
    <cellStyle name="Millares [0] 11 3 2 2" xfId="16069" xr:uid="{28DFE1D8-5A80-41DF-9C5D-42BE3CAD7FC3}"/>
    <cellStyle name="Millares [0] 11 3 2 2 2" xfId="43523" xr:uid="{6D05451D-5371-48CE-856E-A91504FA32EC}"/>
    <cellStyle name="Millares [0] 11 3 2 3" xfId="31717" xr:uid="{7A6B8D75-6768-4201-B067-E217D09B1B4D}"/>
    <cellStyle name="Millares [0] 11 3 3" xfId="5547" xr:uid="{00000000-0005-0000-0000-000008000000}"/>
    <cellStyle name="Millares [0] 11 3 3 2" xfId="18019" xr:uid="{6BD79499-E1EE-4CA4-839A-C26FC566CAE5}"/>
    <cellStyle name="Millares [0] 11 3 3 2 2" xfId="45473" xr:uid="{D4438EC0-40A7-49D8-B8D4-1386D279A6E4}"/>
    <cellStyle name="Millares [0] 11 3 3 3" xfId="33667" xr:uid="{E34C26BC-3C71-4CDD-9CEB-3E347C939629}"/>
    <cellStyle name="Millares [0] 11 3 4" xfId="7477" xr:uid="{00000000-0005-0000-0000-000008000000}"/>
    <cellStyle name="Millares [0] 11 3 4 2" xfId="19948" xr:uid="{9AF9E8E3-A673-4BF2-A49F-81D03CB5AA0B}"/>
    <cellStyle name="Millares [0] 11 3 4 2 2" xfId="47402" xr:uid="{C699CDDE-8947-48B8-B8D4-09704ABBCA65}"/>
    <cellStyle name="Millares [0] 11 3 4 3" xfId="35596" xr:uid="{F538BB90-421D-4453-9621-1B7F7F6B5196}"/>
    <cellStyle name="Millares [0] 11 3 5" xfId="9487" xr:uid="{00000000-0005-0000-0000-000008000000}"/>
    <cellStyle name="Millares [0] 11 3 5 2" xfId="21956" xr:uid="{BB986620-A8AC-4A88-BF8E-95E23A6FFB9E}"/>
    <cellStyle name="Millares [0] 11 3 5 2 2" xfId="49410" xr:uid="{28047F2F-B301-4E44-AF19-EA54F65095CE}"/>
    <cellStyle name="Millares [0] 11 3 5 3" xfId="37604" xr:uid="{AD5C20E3-7F22-4C6C-AB08-D009B7F022C1}"/>
    <cellStyle name="Millares [0] 11 3 6" xfId="14148" xr:uid="{ED57BE47-94FD-4FB8-A315-7DE238B71756}"/>
    <cellStyle name="Millares [0] 11 3 6 2" xfId="41602" xr:uid="{39CA042E-0B62-4103-AB85-C5CCEC0D59F7}"/>
    <cellStyle name="Millares [0] 11 3 7" xfId="29796" xr:uid="{9FBB858E-6B62-46F3-8F7C-7C8597841FCF}"/>
    <cellStyle name="Millares [0] 11 4" xfId="2151" xr:uid="{00000000-0005-0000-0000-000008000000}"/>
    <cellStyle name="Millares [0] 11 4 2" xfId="4075" xr:uid="{00000000-0005-0000-0000-000008000000}"/>
    <cellStyle name="Millares [0] 11 4 2 2" xfId="16549" xr:uid="{690B0625-5DD4-47F0-B446-A3C5295C10B9}"/>
    <cellStyle name="Millares [0] 11 4 2 2 2" xfId="44003" xr:uid="{5793B2B0-8EB5-4980-9BD7-036448355DD0}"/>
    <cellStyle name="Millares [0] 11 4 2 3" xfId="32197" xr:uid="{F228C140-812C-48DD-A824-F50D19576C67}"/>
    <cellStyle name="Millares [0] 11 4 3" xfId="6027" xr:uid="{00000000-0005-0000-0000-000008000000}"/>
    <cellStyle name="Millares [0] 11 4 3 2" xfId="18499" xr:uid="{AD791AE8-35F2-455D-B319-40255DB4A9FC}"/>
    <cellStyle name="Millares [0] 11 4 3 2 2" xfId="45953" xr:uid="{E37F5337-8C25-4722-9F80-12A8DD94B4F2}"/>
    <cellStyle name="Millares [0] 11 4 3 3" xfId="34147" xr:uid="{319CBB35-C022-407D-AAC1-B798B1F68ECC}"/>
    <cellStyle name="Millares [0] 11 4 4" xfId="7957" xr:uid="{00000000-0005-0000-0000-000008000000}"/>
    <cellStyle name="Millares [0] 11 4 4 2" xfId="20428" xr:uid="{FC9A4338-2CA9-4F4D-A168-9A31C4BFDF4A}"/>
    <cellStyle name="Millares [0] 11 4 4 2 2" xfId="47882" xr:uid="{341FA565-B305-4FF5-AF99-0C0A1AFF2BEB}"/>
    <cellStyle name="Millares [0] 11 4 4 3" xfId="36076" xr:uid="{859BA278-D70D-4169-82FF-B02F8352482F}"/>
    <cellStyle name="Millares [0] 11 4 5" xfId="9965" xr:uid="{00000000-0005-0000-0000-000008000000}"/>
    <cellStyle name="Millares [0] 11 4 5 2" xfId="22434" xr:uid="{F28A98C6-0E25-40F3-9703-B7647E5E4130}"/>
    <cellStyle name="Millares [0] 11 4 5 2 2" xfId="49888" xr:uid="{371582E4-1CFA-465F-A7D9-A7F69768047B}"/>
    <cellStyle name="Millares [0] 11 4 5 3" xfId="38082" xr:uid="{057AA51C-4DC5-48E9-8C8C-C8A51B9CD097}"/>
    <cellStyle name="Millares [0] 11 4 6" xfId="14628" xr:uid="{9A96174A-7710-4FE2-966A-DCE6997AAC40}"/>
    <cellStyle name="Millares [0] 11 4 6 2" xfId="42082" xr:uid="{E2E197C5-2412-4EC6-81BD-E1F1ADB0D3A0}"/>
    <cellStyle name="Millares [0] 11 4 7" xfId="30276" xr:uid="{F3CD8210-D06A-4AED-A2A8-20B7647BD3A5}"/>
    <cellStyle name="Millares [0] 11 5" xfId="2634" xr:uid="{00000000-0005-0000-0000-000008000000}"/>
    <cellStyle name="Millares [0] 11 5 2" xfId="4555" xr:uid="{00000000-0005-0000-0000-000008000000}"/>
    <cellStyle name="Millares [0] 11 5 2 2" xfId="17029" xr:uid="{DFF022D1-1E36-485C-BB84-AD27AEC0476D}"/>
    <cellStyle name="Millares [0] 11 5 2 2 2" xfId="44483" xr:uid="{37DE2903-3D08-413E-B5D9-B53B325AD65A}"/>
    <cellStyle name="Millares [0] 11 5 2 3" xfId="32677" xr:uid="{6B020EEC-50EA-4279-BA01-F951FF3C491E}"/>
    <cellStyle name="Millares [0] 11 5 3" xfId="6511" xr:uid="{00000000-0005-0000-0000-000008000000}"/>
    <cellStyle name="Millares [0] 11 5 3 2" xfId="18983" xr:uid="{7969F568-EE43-4E56-AE49-EA8D88F1ADA4}"/>
    <cellStyle name="Millares [0] 11 5 3 2 2" xfId="46437" xr:uid="{C992BD02-515C-47B0-B842-298F0F1538B0}"/>
    <cellStyle name="Millares [0] 11 5 3 3" xfId="34631" xr:uid="{BBF44DDC-09B8-4141-AEA6-8CBD2F90B249}"/>
    <cellStyle name="Millares [0] 11 5 4" xfId="8437" xr:uid="{00000000-0005-0000-0000-000008000000}"/>
    <cellStyle name="Millares [0] 11 5 4 2" xfId="20908" xr:uid="{EF50943A-BD18-4CB8-8620-2C9F514B2A96}"/>
    <cellStyle name="Millares [0] 11 5 4 2 2" xfId="48362" xr:uid="{C5EBA3C6-0927-4920-9DCD-E024E62A2398}"/>
    <cellStyle name="Millares [0] 11 5 4 3" xfId="36556" xr:uid="{0D153E60-E826-40D0-B5FA-128CD740DA8A}"/>
    <cellStyle name="Millares [0] 11 5 5" xfId="10443" xr:uid="{00000000-0005-0000-0000-000008000000}"/>
    <cellStyle name="Millares [0] 11 5 5 2" xfId="22912" xr:uid="{3DF66A53-3A1A-40C8-81AE-161788360DCF}"/>
    <cellStyle name="Millares [0] 11 5 5 2 2" xfId="50366" xr:uid="{ADB6EAF1-7990-4524-B565-4267C6677CAA}"/>
    <cellStyle name="Millares [0] 11 5 5 3" xfId="38560" xr:uid="{D355C9BD-FA63-4CB0-9DFD-4ED08A039AC6}"/>
    <cellStyle name="Millares [0] 11 5 6" xfId="15108" xr:uid="{73DF12D3-1597-42C1-AAF4-991525823C51}"/>
    <cellStyle name="Millares [0] 11 5 6 2" xfId="42562" xr:uid="{72128F8E-F3FD-4EE3-8607-1E9553A1489D}"/>
    <cellStyle name="Millares [0] 11 5 7" xfId="30756" xr:uid="{70F77372-633A-4897-893C-1732C401A2CB}"/>
    <cellStyle name="Millares [0] 11 6" xfId="1192" xr:uid="{00000000-0005-0000-0000-000008000000}"/>
    <cellStyle name="Millares [0] 11 6 2" xfId="13669" xr:uid="{ADE2DB8E-E2AE-45C0-8913-ED8EC4598AF6}"/>
    <cellStyle name="Millares [0] 11 6 2 2" xfId="41123" xr:uid="{FA93577E-5717-4092-BF94-581578631FF6}"/>
    <cellStyle name="Millares [0] 11 6 3" xfId="29317" xr:uid="{C0313E69-7447-4C66-81BB-C3BB26A1D7C6}"/>
    <cellStyle name="Millares [0] 11 7" xfId="3116" xr:uid="{00000000-0005-0000-0000-000008000000}"/>
    <cellStyle name="Millares [0] 11 7 2" xfId="15590" xr:uid="{A569A21B-DC6F-4324-A8D1-C0DB8CDA8101}"/>
    <cellStyle name="Millares [0] 11 7 2 2" xfId="43044" xr:uid="{4755A2D0-A7EE-440E-BDD5-8B65965B6192}"/>
    <cellStyle name="Millares [0] 11 7 3" xfId="31238" xr:uid="{C530CE95-78B1-4893-A531-534CF7D2F2DA}"/>
    <cellStyle name="Millares [0] 11 8" xfId="5059" xr:uid="{00000000-0005-0000-0000-000008000000}"/>
    <cellStyle name="Millares [0] 11 8 2" xfId="17531" xr:uid="{65D9A207-0FFC-45F0-A275-8C67B1707720}"/>
    <cellStyle name="Millares [0] 11 8 2 2" xfId="44985" xr:uid="{FB941344-A516-469D-847E-093A0B1669AD}"/>
    <cellStyle name="Millares [0] 11 8 3" xfId="33179" xr:uid="{00D5B56F-B46B-4375-971A-89E83FE9A392}"/>
    <cellStyle name="Millares [0] 11 9" xfId="6997" xr:uid="{00000000-0005-0000-0000-000008000000}"/>
    <cellStyle name="Millares [0] 11 9 2" xfId="19468" xr:uid="{455D39BE-0636-492D-BE4B-9F9995F20A88}"/>
    <cellStyle name="Millares [0] 11 9 2 2" xfId="46922" xr:uid="{BC2C5912-3799-4E19-A700-99FCCC7C1ECE}"/>
    <cellStyle name="Millares [0] 11 9 3" xfId="35116" xr:uid="{35B8C026-D027-4DC9-B836-57CA510EBD9E}"/>
    <cellStyle name="Millares [0] 12" xfId="485" xr:uid="{00000000-0005-0000-0000-0000F4010000}"/>
    <cellStyle name="Millares [0] 12 10" xfId="10903" xr:uid="{00000000-0005-0000-0000-0000F4010000}"/>
    <cellStyle name="Millares [0] 12 10 2" xfId="23369" xr:uid="{C2A8F0F6-F7D7-41FB-A5F3-B3D01405BD68}"/>
    <cellStyle name="Millares [0] 12 10 2 2" xfId="50823" xr:uid="{D676A1B2-4EFB-4D32-851A-D261923B4797}"/>
    <cellStyle name="Millares [0] 12 10 3" xfId="39017" xr:uid="{3715D089-4AA3-490B-A9E7-2787CA7911B2}"/>
    <cellStyle name="Millares [0] 12 11" xfId="11383" xr:uid="{00000000-0005-0000-0000-0000F4010000}"/>
    <cellStyle name="Millares [0] 12 11 2" xfId="23848" xr:uid="{3B87BCEB-5F3D-4BD3-A156-07DAE146E663}"/>
    <cellStyle name="Millares [0] 12 11 2 2" xfId="51302" xr:uid="{B3A93763-3250-46C9-A1B1-FDD968BD6637}"/>
    <cellStyle name="Millares [0] 12 11 3" xfId="39496" xr:uid="{E144B8BC-120C-40DE-90B1-A99B5B1FEFFC}"/>
    <cellStyle name="Millares [0] 12 12" xfId="12526" xr:uid="{16E037A2-2665-4840-82C4-0EE80EF7FC19}"/>
    <cellStyle name="Millares [0] 12 12 2" xfId="24360" xr:uid="{C43D8D42-508F-4853-9362-DC3092EEC821}"/>
    <cellStyle name="Millares [0] 12 12 2 2" xfId="51814" xr:uid="{97CA40CD-A64A-47E1-B082-C325E7A7B418}"/>
    <cellStyle name="Millares [0] 12 12 3" xfId="40006" xr:uid="{3F804070-F70C-44CE-A233-58761F294E95}"/>
    <cellStyle name="Millares [0] 12 13" xfId="13164" xr:uid="{1F6792A0-1AE9-48F2-9BF8-E0BA8EB02912}"/>
    <cellStyle name="Millares [0] 12 13 2" xfId="40618" xr:uid="{001356DB-6CD9-4C36-85B4-1053B658CF15}"/>
    <cellStyle name="Millares [0] 12 14" xfId="25066" xr:uid="{8A267DCB-59EA-4466-B212-898E915E99A6}"/>
    <cellStyle name="Millares [0] 12 14 2" xfId="52520" xr:uid="{DE3C2D54-B74C-4D34-B3AB-237E6666D002}"/>
    <cellStyle name="Millares [0] 12 15" xfId="25710" xr:uid="{BECD8724-4D48-4080-823A-8C618D9ED2E7}"/>
    <cellStyle name="Millares [0] 12 16" xfId="27163" xr:uid="{48A3F4FC-A08D-4109-B3CE-E8EDA50D5807}"/>
    <cellStyle name="Millares [0] 12 17" xfId="28119" xr:uid="{BD0DBF0B-B52E-42C6-8D52-05C916BBEE1C}"/>
    <cellStyle name="Millares [0] 12 18" xfId="28813" xr:uid="{F96A4366-5038-4432-8023-2C481F70C02C}"/>
    <cellStyle name="Millares [0] 12 2" xfId="1647" xr:uid="{00000000-0005-0000-0000-0000F4010000}"/>
    <cellStyle name="Millares [0] 12 2 2" xfId="3571" xr:uid="{00000000-0005-0000-0000-0000F4010000}"/>
    <cellStyle name="Millares [0] 12 2 2 2" xfId="16045" xr:uid="{D3467276-1C8D-42BC-9E6D-17D41516D0D8}"/>
    <cellStyle name="Millares [0] 12 2 2 2 2" xfId="43499" xr:uid="{E85BD060-2171-4D59-8202-0457C2C31AF7}"/>
    <cellStyle name="Millares [0] 12 2 2 3" xfId="31693" xr:uid="{09F510C5-198B-495A-B464-AF0490E74123}"/>
    <cellStyle name="Millares [0] 12 2 3" xfId="5523" xr:uid="{00000000-0005-0000-0000-0000F4010000}"/>
    <cellStyle name="Millares [0] 12 2 3 2" xfId="17995" xr:uid="{F4E2DFF2-098B-49F6-8A4E-69C52BFBAA75}"/>
    <cellStyle name="Millares [0] 12 2 3 2 2" xfId="45449" xr:uid="{6209E6B6-F09C-4C2F-A9D9-8D714F353AA1}"/>
    <cellStyle name="Millares [0] 12 2 3 3" xfId="33643" xr:uid="{5CABF06A-B92B-40D5-BF9E-9B7577BAFD83}"/>
    <cellStyle name="Millares [0] 12 2 4" xfId="7453" xr:uid="{00000000-0005-0000-0000-0000F4010000}"/>
    <cellStyle name="Millares [0] 12 2 4 2" xfId="19924" xr:uid="{C77C622A-869E-4C38-AFD7-71A1A2714753}"/>
    <cellStyle name="Millares [0] 12 2 4 2 2" xfId="47378" xr:uid="{4B7E36BC-2FDA-46AB-8539-0A84C3E25103}"/>
    <cellStyle name="Millares [0] 12 2 4 3" xfId="35572" xr:uid="{485BDAC8-2F08-4B6B-93F2-1066B6165863}"/>
    <cellStyle name="Millares [0] 12 2 5" xfId="9463" xr:uid="{00000000-0005-0000-0000-0000F4010000}"/>
    <cellStyle name="Millares [0] 12 2 5 2" xfId="21932" xr:uid="{C8C62FF0-8D32-47FC-BE52-80E022F24A01}"/>
    <cellStyle name="Millares [0] 12 2 5 2 2" xfId="49386" xr:uid="{A7E9D28D-ADED-4C4E-B8F3-851532DB3A6B}"/>
    <cellStyle name="Millares [0] 12 2 5 3" xfId="37580" xr:uid="{78767AAA-C8E9-491B-BE1B-62E42E8342D8}"/>
    <cellStyle name="Millares [0] 12 2 6" xfId="14124" xr:uid="{20A30CE9-7D52-4918-877E-BB30F3ABBD89}"/>
    <cellStyle name="Millares [0] 12 2 6 2" xfId="41578" xr:uid="{3CA02478-3EEC-46FB-AEDA-72AD28657B5F}"/>
    <cellStyle name="Millares [0] 12 2 7" xfId="29772" xr:uid="{BBC4EBFD-3F04-4E73-8BBE-BCBF0BBB9634}"/>
    <cellStyle name="Millares [0] 12 3" xfId="2127" xr:uid="{00000000-0005-0000-0000-0000F4010000}"/>
    <cellStyle name="Millares [0] 12 3 2" xfId="4051" xr:uid="{00000000-0005-0000-0000-0000F4010000}"/>
    <cellStyle name="Millares [0] 12 3 2 2" xfId="16525" xr:uid="{F4EC58CF-1BCC-415E-A464-5BC9A28998E7}"/>
    <cellStyle name="Millares [0] 12 3 2 2 2" xfId="43979" xr:uid="{32D772F6-F6DC-44C6-87B4-21D8422ED3E7}"/>
    <cellStyle name="Millares [0] 12 3 2 3" xfId="32173" xr:uid="{53829D05-426B-440A-BCFC-98180D362BD0}"/>
    <cellStyle name="Millares [0] 12 3 3" xfId="6003" xr:uid="{00000000-0005-0000-0000-0000F4010000}"/>
    <cellStyle name="Millares [0] 12 3 3 2" xfId="18475" xr:uid="{60DF8593-5142-417F-8A20-1BDFEECF0E44}"/>
    <cellStyle name="Millares [0] 12 3 3 2 2" xfId="45929" xr:uid="{7464407A-CB33-4D2C-A832-A604FC42AA6A}"/>
    <cellStyle name="Millares [0] 12 3 3 3" xfId="34123" xr:uid="{9BB9A988-5C91-481A-BA9E-2E9231513398}"/>
    <cellStyle name="Millares [0] 12 3 4" xfId="7933" xr:uid="{00000000-0005-0000-0000-0000F4010000}"/>
    <cellStyle name="Millares [0] 12 3 4 2" xfId="20404" xr:uid="{C33A5981-E050-40B9-939B-E6A4EF64AAD9}"/>
    <cellStyle name="Millares [0] 12 3 4 2 2" xfId="47858" xr:uid="{14C36C56-A7AE-4D13-BEE2-24A7DD9A8C07}"/>
    <cellStyle name="Millares [0] 12 3 4 3" xfId="36052" xr:uid="{01B110A5-82A9-4950-B081-166CBF4FCF91}"/>
    <cellStyle name="Millares [0] 12 3 5" xfId="9941" xr:uid="{00000000-0005-0000-0000-0000F4010000}"/>
    <cellStyle name="Millares [0] 12 3 5 2" xfId="22410" xr:uid="{16DE87EF-7B1E-4A44-A9E1-FF1AD1615542}"/>
    <cellStyle name="Millares [0] 12 3 5 2 2" xfId="49864" xr:uid="{70603BC2-8252-4A91-A789-99649A1B7543}"/>
    <cellStyle name="Millares [0] 12 3 5 3" xfId="38058" xr:uid="{A5F3B68B-B139-4F63-808D-E38869C2D48A}"/>
    <cellStyle name="Millares [0] 12 3 6" xfId="14604" xr:uid="{CBE651FF-F8AB-4EE5-8D40-3738CD0BE4D3}"/>
    <cellStyle name="Millares [0] 12 3 6 2" xfId="42058" xr:uid="{EB8526CC-0293-40E3-A26C-30101FDF39A2}"/>
    <cellStyle name="Millares [0] 12 3 7" xfId="30252" xr:uid="{360F6B41-EAB0-4E7C-82A5-7445860FA91D}"/>
    <cellStyle name="Millares [0] 12 4" xfId="2610" xr:uid="{00000000-0005-0000-0000-0000F4010000}"/>
    <cellStyle name="Millares [0] 12 4 2" xfId="4531" xr:uid="{00000000-0005-0000-0000-0000F4010000}"/>
    <cellStyle name="Millares [0] 12 4 2 2" xfId="17005" xr:uid="{CB659CEC-37ED-49ED-870A-539E58E6C3D3}"/>
    <cellStyle name="Millares [0] 12 4 2 2 2" xfId="44459" xr:uid="{C7C5E3D1-0250-4738-A980-6817A06E7272}"/>
    <cellStyle name="Millares [0] 12 4 2 3" xfId="32653" xr:uid="{5AAADE1E-9B10-4F4A-B2E5-9F7796D4A73B}"/>
    <cellStyle name="Millares [0] 12 4 3" xfId="6487" xr:uid="{00000000-0005-0000-0000-0000F4010000}"/>
    <cellStyle name="Millares [0] 12 4 3 2" xfId="18959" xr:uid="{21053E52-607C-4C67-87EA-2EDF6E59405A}"/>
    <cellStyle name="Millares [0] 12 4 3 2 2" xfId="46413" xr:uid="{0CCE34E4-AD2D-4E9F-A70C-E607078B49EC}"/>
    <cellStyle name="Millares [0] 12 4 3 3" xfId="34607" xr:uid="{8A0EA360-9A55-4C69-9B17-2228EFBB6974}"/>
    <cellStyle name="Millares [0] 12 4 4" xfId="8413" xr:uid="{00000000-0005-0000-0000-0000F4010000}"/>
    <cellStyle name="Millares [0] 12 4 4 2" xfId="20884" xr:uid="{D2CBA3DB-0CC5-4199-9880-A05666A4DF08}"/>
    <cellStyle name="Millares [0] 12 4 4 2 2" xfId="48338" xr:uid="{FA684385-0B61-49FA-9EC4-A63D0D907DFD}"/>
    <cellStyle name="Millares [0] 12 4 4 3" xfId="36532" xr:uid="{17B50B7B-80F4-4D5E-B757-F3E0D9CCF44E}"/>
    <cellStyle name="Millares [0] 12 4 5" xfId="10419" xr:uid="{00000000-0005-0000-0000-0000F4010000}"/>
    <cellStyle name="Millares [0] 12 4 5 2" xfId="22888" xr:uid="{1F689666-1879-4397-AA54-9E2D3F837BEC}"/>
    <cellStyle name="Millares [0] 12 4 5 2 2" xfId="50342" xr:uid="{80578CE6-E993-471B-A24A-23D4C7966A66}"/>
    <cellStyle name="Millares [0] 12 4 5 3" xfId="38536" xr:uid="{7FF17901-9416-4180-8698-B3936BC7B718}"/>
    <cellStyle name="Millares [0] 12 4 6" xfId="15084" xr:uid="{FB00E642-2811-443A-89D6-859FCD382209}"/>
    <cellStyle name="Millares [0] 12 4 6 2" xfId="42538" xr:uid="{5F9B6C78-7FEC-4071-9359-F465F27C9D7D}"/>
    <cellStyle name="Millares [0] 12 4 7" xfId="30732" xr:uid="{340B1B7F-79A4-41BA-80D8-746E6C57AFE0}"/>
    <cellStyle name="Millares [0] 12 5" xfId="1168" xr:uid="{00000000-0005-0000-0000-0000F4010000}"/>
    <cellStyle name="Millares [0] 12 5 2" xfId="13645" xr:uid="{FA9CA214-F114-49C3-A054-0776870534A0}"/>
    <cellStyle name="Millares [0] 12 5 2 2" xfId="41099" xr:uid="{0905D527-E557-448D-9F64-F803EB60BC14}"/>
    <cellStyle name="Millares [0] 12 5 3" xfId="29293" xr:uid="{28212335-B546-492F-A1EC-FBBD7DBB1C5D}"/>
    <cellStyle name="Millares [0] 12 6" xfId="3092" xr:uid="{00000000-0005-0000-0000-0000F4010000}"/>
    <cellStyle name="Millares [0] 12 6 2" xfId="15566" xr:uid="{87A9021F-F7E1-4DFB-A0C7-198C10E50030}"/>
    <cellStyle name="Millares [0] 12 6 2 2" xfId="43020" xr:uid="{E9B5093E-C336-4206-ABD1-A5974B872656}"/>
    <cellStyle name="Millares [0] 12 6 3" xfId="31214" xr:uid="{0D327F0A-74CD-4764-9B42-87F648BC7992}"/>
    <cellStyle name="Millares [0] 12 7" xfId="5030" xr:uid="{00000000-0005-0000-0000-0000F4010000}"/>
    <cellStyle name="Millares [0] 12 7 2" xfId="17502" xr:uid="{36B93E3A-17D8-41E1-B845-396D318516E3}"/>
    <cellStyle name="Millares [0] 12 7 2 2" xfId="44956" xr:uid="{20F8CF8B-25AA-4063-80E9-338FD5A0D99A}"/>
    <cellStyle name="Millares [0] 12 7 3" xfId="33150" xr:uid="{4C85178B-3F9B-4A59-B085-1E06BD5CD509}"/>
    <cellStyle name="Millares [0] 12 8" xfId="6971" xr:uid="{00000000-0005-0000-0000-0000F4010000}"/>
    <cellStyle name="Millares [0] 12 8 2" xfId="19442" xr:uid="{6A7684BD-9FCC-4504-8F40-8906057E821D}"/>
    <cellStyle name="Millares [0] 12 8 2 2" xfId="46896" xr:uid="{8BCB9E7C-1038-405C-8A26-4361780C8F3B}"/>
    <cellStyle name="Millares [0] 12 8 3" xfId="35090" xr:uid="{E884AE9F-6F22-4F56-9914-28BE3070BB9A}"/>
    <cellStyle name="Millares [0] 12 9" xfId="8989" xr:uid="{00000000-0005-0000-0000-0000F4010000}"/>
    <cellStyle name="Millares [0] 12 9 2" xfId="21458" xr:uid="{E3381590-6000-4EEA-9FBC-E36BA8F39EBD}"/>
    <cellStyle name="Millares [0] 12 9 2 2" xfId="48912" xr:uid="{C9588DF9-5A6F-4A01-8EDC-25A8429CF6B7}"/>
    <cellStyle name="Millares [0] 12 9 3" xfId="37106" xr:uid="{4C502936-C09F-481B-9404-1397A001CF0A}"/>
    <cellStyle name="Millares [0] 13" xfId="673" xr:uid="{00000000-0005-0000-0000-0000A5020000}"/>
    <cellStyle name="Millares [0] 13 10" xfId="10954" xr:uid="{00000000-0005-0000-0000-0000A5020000}"/>
    <cellStyle name="Millares [0] 13 10 2" xfId="23420" xr:uid="{C360BF85-D524-4905-9D6C-31B1F2354AD1}"/>
    <cellStyle name="Millares [0] 13 10 2 2" xfId="50874" xr:uid="{7E385E70-38A5-4902-AC18-7245AAE8777C}"/>
    <cellStyle name="Millares [0] 13 10 3" xfId="39068" xr:uid="{CA85AE24-C3D0-47AC-A6AE-A5F5AB42E07C}"/>
    <cellStyle name="Millares [0] 13 11" xfId="11434" xr:uid="{00000000-0005-0000-0000-0000A5020000}"/>
    <cellStyle name="Millares [0] 13 11 2" xfId="23899" xr:uid="{F5060C33-3061-4E0E-9490-33055574D934}"/>
    <cellStyle name="Millares [0] 13 11 2 2" xfId="51353" xr:uid="{30A41482-2ABB-4EB2-A0EE-3C15377EA275}"/>
    <cellStyle name="Millares [0] 13 11 3" xfId="39547" xr:uid="{BEF708C9-F58D-4794-842F-2578669027B0}"/>
    <cellStyle name="Millares [0] 13 12" xfId="12578" xr:uid="{A638BBED-E093-4858-AD11-DB827B3A35AD}"/>
    <cellStyle name="Millares [0] 13 12 2" xfId="24412" xr:uid="{7679F1EE-339D-4599-8E88-5F3F186BCDCD}"/>
    <cellStyle name="Millares [0] 13 12 2 2" xfId="51866" xr:uid="{55848D91-8D09-42EE-AB3E-03E72CC1E2BF}"/>
    <cellStyle name="Millares [0] 13 12 3" xfId="40058" xr:uid="{78F805A0-3CB0-41A9-B8C3-F1290281D971}"/>
    <cellStyle name="Millares [0] 13 13" xfId="13215" xr:uid="{DC8FB824-9393-496E-9CB5-3BA50BE91F06}"/>
    <cellStyle name="Millares [0] 13 13 2" xfId="40669" xr:uid="{6D579C87-37C2-4515-AFD3-981D0569333F}"/>
    <cellStyle name="Millares [0] 13 14" xfId="25117" xr:uid="{EAED735B-7CE5-4689-93D4-9C48791C75BF}"/>
    <cellStyle name="Millares [0] 13 14 2" xfId="52571" xr:uid="{0707BB36-8FDD-4712-8479-CB4633492F45}"/>
    <cellStyle name="Millares [0] 13 15" xfId="25812" xr:uid="{0FDC3906-73D9-4126-809D-6724C10EA426}"/>
    <cellStyle name="Millares [0] 13 16" xfId="27242" xr:uid="{3002AEB0-01C1-468D-8616-B50043905EA1}"/>
    <cellStyle name="Millares [0] 13 17" xfId="28185" xr:uid="{84D2A40B-8A78-442C-9C0A-B1321368EADE}"/>
    <cellStyle name="Millares [0] 13 18" xfId="28864" xr:uid="{A2227036-6BBB-4F9B-806C-3B3743BFC580}"/>
    <cellStyle name="Millares [0] 13 2" xfId="1698" xr:uid="{00000000-0005-0000-0000-0000A5020000}"/>
    <cellStyle name="Millares [0] 13 2 2" xfId="3622" xr:uid="{00000000-0005-0000-0000-0000A5020000}"/>
    <cellStyle name="Millares [0] 13 2 2 2" xfId="16096" xr:uid="{F8CC0049-3908-41D3-AA9C-D0D8A1143D30}"/>
    <cellStyle name="Millares [0] 13 2 2 2 2" xfId="43550" xr:uid="{87C9F83C-9086-4C83-9020-CDEACEBBBC8B}"/>
    <cellStyle name="Millares [0] 13 2 2 3" xfId="31744" xr:uid="{CDBBFEE2-BF88-4DBA-BB34-8098F3355A4E}"/>
    <cellStyle name="Millares [0] 13 2 3" xfId="5574" xr:uid="{00000000-0005-0000-0000-0000A5020000}"/>
    <cellStyle name="Millares [0] 13 2 3 2" xfId="18046" xr:uid="{7004B0CD-1660-48A2-949A-CAC9FB820D0B}"/>
    <cellStyle name="Millares [0] 13 2 3 2 2" xfId="45500" xr:uid="{5746ACEF-5E52-491D-8ABB-8D9D1065A683}"/>
    <cellStyle name="Millares [0] 13 2 3 3" xfId="33694" xr:uid="{BD61E852-C14F-4840-8F36-1DEFF3489F0E}"/>
    <cellStyle name="Millares [0] 13 2 4" xfId="7504" xr:uid="{00000000-0005-0000-0000-0000A5020000}"/>
    <cellStyle name="Millares [0] 13 2 4 2" xfId="19975" xr:uid="{E3357C28-B594-494F-B636-17E1F408AA49}"/>
    <cellStyle name="Millares [0] 13 2 4 2 2" xfId="47429" xr:uid="{C8EAF839-C27B-4853-A5EB-69E6DDFD1890}"/>
    <cellStyle name="Millares [0] 13 2 4 3" xfId="35623" xr:uid="{A4AA8327-E559-473D-9960-83C7B6D652BD}"/>
    <cellStyle name="Millares [0] 13 2 5" xfId="9513" xr:uid="{00000000-0005-0000-0000-0000A5020000}"/>
    <cellStyle name="Millares [0] 13 2 5 2" xfId="21982" xr:uid="{537901A0-D389-41F0-8F9E-7A60542D34FC}"/>
    <cellStyle name="Millares [0] 13 2 5 2 2" xfId="49436" xr:uid="{9A6390BA-4FD5-4611-8036-3E9EE87587A5}"/>
    <cellStyle name="Millares [0] 13 2 5 3" xfId="37630" xr:uid="{630FF02F-F04D-4E6F-80A6-DFC19D42E595}"/>
    <cellStyle name="Millares [0] 13 2 6" xfId="14175" xr:uid="{05A26092-37A7-42E5-A207-4065301A8C14}"/>
    <cellStyle name="Millares [0] 13 2 6 2" xfId="41629" xr:uid="{269174E8-C130-4E4F-8C35-DA8FE968F33C}"/>
    <cellStyle name="Millares [0] 13 2 7" xfId="29823" xr:uid="{0359FF15-7B3A-4BA8-BAFE-B30DC7C2EC65}"/>
    <cellStyle name="Millares [0] 13 3" xfId="2178" xr:uid="{00000000-0005-0000-0000-0000A5020000}"/>
    <cellStyle name="Millares [0] 13 3 2" xfId="4102" xr:uid="{00000000-0005-0000-0000-0000A5020000}"/>
    <cellStyle name="Millares [0] 13 3 2 2" xfId="16576" xr:uid="{BB817A1D-6F2D-49C0-8F99-347778DCD54C}"/>
    <cellStyle name="Millares [0] 13 3 2 2 2" xfId="44030" xr:uid="{30EEDF85-0486-478B-8C09-28DD52E93835}"/>
    <cellStyle name="Millares [0] 13 3 2 3" xfId="32224" xr:uid="{3357A76C-C144-4C35-9C49-90B4D24BAEE0}"/>
    <cellStyle name="Millares [0] 13 3 3" xfId="6054" xr:uid="{00000000-0005-0000-0000-0000A5020000}"/>
    <cellStyle name="Millares [0] 13 3 3 2" xfId="18526" xr:uid="{0776B31B-A6DF-435A-8BC3-AE18124FEECA}"/>
    <cellStyle name="Millares [0] 13 3 3 2 2" xfId="45980" xr:uid="{E1ACC4B7-88E8-4873-87A7-72D28F4B8378}"/>
    <cellStyle name="Millares [0] 13 3 3 3" xfId="34174" xr:uid="{9DE33A0C-D915-4F80-B19C-A1068E1AF2ED}"/>
    <cellStyle name="Millares [0] 13 3 4" xfId="7984" xr:uid="{00000000-0005-0000-0000-0000A5020000}"/>
    <cellStyle name="Millares [0] 13 3 4 2" xfId="20455" xr:uid="{18C0E83C-F9D3-4A91-8C59-0F6886B4B8E7}"/>
    <cellStyle name="Millares [0] 13 3 4 2 2" xfId="47909" xr:uid="{E6981682-E72F-4B7F-BCE5-AD1B572E927E}"/>
    <cellStyle name="Millares [0] 13 3 4 3" xfId="36103" xr:uid="{D95D892F-5843-420A-BC45-50F91848CA41}"/>
    <cellStyle name="Millares [0] 13 3 5" xfId="9991" xr:uid="{00000000-0005-0000-0000-0000A5020000}"/>
    <cellStyle name="Millares [0] 13 3 5 2" xfId="22460" xr:uid="{FBF53F9A-E618-49EA-9746-20DFE9CC1B76}"/>
    <cellStyle name="Millares [0] 13 3 5 2 2" xfId="49914" xr:uid="{A83F3E35-EACE-4ECA-A720-199CBDE4495A}"/>
    <cellStyle name="Millares [0] 13 3 5 3" xfId="38108" xr:uid="{4D900375-9FED-4F00-BF28-D7A9DADC3345}"/>
    <cellStyle name="Millares [0] 13 3 6" xfId="14655" xr:uid="{0726AA1B-962C-4130-BB3E-7884A2A1DE3B}"/>
    <cellStyle name="Millares [0] 13 3 6 2" xfId="42109" xr:uid="{77F3B2D5-FF82-4F00-A130-8B7605CF5CE6}"/>
    <cellStyle name="Millares [0] 13 3 7" xfId="30303" xr:uid="{3457A3B8-8A58-4F9C-92C7-605E7470912C}"/>
    <cellStyle name="Millares [0] 13 4" xfId="2661" xr:uid="{00000000-0005-0000-0000-0000A5020000}"/>
    <cellStyle name="Millares [0] 13 4 2" xfId="4582" xr:uid="{00000000-0005-0000-0000-0000A5020000}"/>
    <cellStyle name="Millares [0] 13 4 2 2" xfId="17056" xr:uid="{F1BEE57E-CEC1-4AA3-B852-6C941BF89DFA}"/>
    <cellStyle name="Millares [0] 13 4 2 2 2" xfId="44510" xr:uid="{31944E9E-89F6-407F-93CE-BD7DCE06BC4B}"/>
    <cellStyle name="Millares [0] 13 4 2 3" xfId="32704" xr:uid="{E256D923-7D0B-4E25-83AE-211AA023E4ED}"/>
    <cellStyle name="Millares [0] 13 4 3" xfId="6538" xr:uid="{00000000-0005-0000-0000-0000A5020000}"/>
    <cellStyle name="Millares [0] 13 4 3 2" xfId="19010" xr:uid="{53D65996-26C7-4770-A2A1-8707A7FE9F75}"/>
    <cellStyle name="Millares [0] 13 4 3 2 2" xfId="46464" xr:uid="{5CA8CBDD-7B46-45FD-845C-F4BF66764913}"/>
    <cellStyle name="Millares [0] 13 4 3 3" xfId="34658" xr:uid="{AA0E79F4-CB53-4119-900D-1970DE422A6D}"/>
    <cellStyle name="Millares [0] 13 4 4" xfId="8464" xr:uid="{00000000-0005-0000-0000-0000A5020000}"/>
    <cellStyle name="Millares [0] 13 4 4 2" xfId="20935" xr:uid="{1EAEE9C5-7C9D-47B3-BEDC-1538F7583CBC}"/>
    <cellStyle name="Millares [0] 13 4 4 2 2" xfId="48389" xr:uid="{F511E3A4-00C2-44A8-A802-3F14203F4C0B}"/>
    <cellStyle name="Millares [0] 13 4 4 3" xfId="36583" xr:uid="{15A13922-35D0-4901-8583-B1398C17A720}"/>
    <cellStyle name="Millares [0] 13 4 5" xfId="10469" xr:uid="{00000000-0005-0000-0000-0000A5020000}"/>
    <cellStyle name="Millares [0] 13 4 5 2" xfId="22938" xr:uid="{7AD0AD71-5061-4B9B-BBDF-A6D3DE76B537}"/>
    <cellStyle name="Millares [0] 13 4 5 2 2" xfId="50392" xr:uid="{A7FCC447-147B-4FBF-83B2-03CE546209BD}"/>
    <cellStyle name="Millares [0] 13 4 5 3" xfId="38586" xr:uid="{4997A2B5-F361-427C-9811-B829C17A6582}"/>
    <cellStyle name="Millares [0] 13 4 6" xfId="15135" xr:uid="{356C0C4B-F9E7-4327-A291-8999169D2FC2}"/>
    <cellStyle name="Millares [0] 13 4 6 2" xfId="42589" xr:uid="{42680425-D509-4AA5-8A3D-4F55AB2DD437}"/>
    <cellStyle name="Millares [0] 13 4 7" xfId="30783" xr:uid="{80D26144-7B79-4513-985B-9EEAC9BD481D}"/>
    <cellStyle name="Millares [0] 13 5" xfId="1219" xr:uid="{00000000-0005-0000-0000-0000A5020000}"/>
    <cellStyle name="Millares [0] 13 5 2" xfId="13696" xr:uid="{09B8CAEC-1115-4BE3-B2E0-C3B4BB7FB2C7}"/>
    <cellStyle name="Millares [0] 13 5 2 2" xfId="41150" xr:uid="{98101696-2816-4B32-BD1D-464F427A64B2}"/>
    <cellStyle name="Millares [0] 13 5 3" xfId="29344" xr:uid="{15A86DC1-9F84-4FA4-B58E-C78DFB21CA53}"/>
    <cellStyle name="Millares [0] 13 6" xfId="3143" xr:uid="{00000000-0005-0000-0000-0000A5020000}"/>
    <cellStyle name="Millares [0] 13 6 2" xfId="15617" xr:uid="{A912C273-4A55-4069-8A62-C0FC4FF3FA40}"/>
    <cellStyle name="Millares [0] 13 6 2 2" xfId="43071" xr:uid="{6535BA14-319B-4527-B19F-EB64FFD80C40}"/>
    <cellStyle name="Millares [0] 13 6 3" xfId="31265" xr:uid="{24E8965B-EB76-4FA5-B78D-C73F4A359F38}"/>
    <cellStyle name="Millares [0] 13 7" xfId="5088" xr:uid="{00000000-0005-0000-0000-0000A5020000}"/>
    <cellStyle name="Millares [0] 13 7 2" xfId="17560" xr:uid="{8507B0DF-2A11-4DAD-AC40-649CE602F012}"/>
    <cellStyle name="Millares [0] 13 7 2 2" xfId="45014" xr:uid="{7D0BD52D-7D24-4E21-814F-57496045B1B0}"/>
    <cellStyle name="Millares [0] 13 7 3" xfId="33208" xr:uid="{873DED5C-0523-45E1-820F-4859ECD312BC}"/>
    <cellStyle name="Millares [0] 13 8" xfId="7025" xr:uid="{00000000-0005-0000-0000-0000A5020000}"/>
    <cellStyle name="Millares [0] 13 8 2" xfId="19496" xr:uid="{B91ADC65-98F2-4771-A35B-FE4BEA35389C}"/>
    <cellStyle name="Millares [0] 13 8 2 2" xfId="46950" xr:uid="{D242A127-0169-4652-9CC2-368FAC15EE3C}"/>
    <cellStyle name="Millares [0] 13 8 3" xfId="35144" xr:uid="{87322943-5155-4217-948E-F14626A35FA7}"/>
    <cellStyle name="Millares [0] 13 9" xfId="9040" xr:uid="{00000000-0005-0000-0000-0000A5020000}"/>
    <cellStyle name="Millares [0] 13 9 2" xfId="21509" xr:uid="{BDEF5671-B7D3-4F3B-8451-88191888952A}"/>
    <cellStyle name="Millares [0] 13 9 2 2" xfId="48963" xr:uid="{9B37A65E-5206-48F7-8941-4060790A0045}"/>
    <cellStyle name="Millares [0] 13 9 3" xfId="37157" xr:uid="{C1E48227-3F20-4F75-89A8-E5AE3F4B2C06}"/>
    <cellStyle name="Millares [0] 14" xfId="800" xr:uid="{00000000-0005-0000-0000-00002C030000}"/>
    <cellStyle name="Millares [0] 14 10" xfId="11024" xr:uid="{00000000-0005-0000-0000-00002C030000}"/>
    <cellStyle name="Millares [0] 14 10 2" xfId="23490" xr:uid="{8691B072-00F3-4F33-815A-51E7B3ABECC1}"/>
    <cellStyle name="Millares [0] 14 10 2 2" xfId="50944" xr:uid="{76489E47-0050-479B-9E90-8AEFD9966F8B}"/>
    <cellStyle name="Millares [0] 14 10 3" xfId="39138" xr:uid="{B0561A05-8F86-4774-959A-1B9F2804DD9A}"/>
    <cellStyle name="Millares [0] 14 11" xfId="11504" xr:uid="{00000000-0005-0000-0000-00002C030000}"/>
    <cellStyle name="Millares [0] 14 11 2" xfId="23969" xr:uid="{B037BF32-8179-4CA8-8D37-2C212436108C}"/>
    <cellStyle name="Millares [0] 14 11 2 2" xfId="51423" xr:uid="{AA462528-41E9-4339-B4C5-430C274ABA39}"/>
    <cellStyle name="Millares [0] 14 11 3" xfId="39617" xr:uid="{2CF33424-E619-4DA9-AA9E-A45767EC387A}"/>
    <cellStyle name="Millares [0] 14 12" xfId="12648" xr:uid="{D7299C18-7598-4E95-894C-66BA6981A129}"/>
    <cellStyle name="Millares [0] 14 12 2" xfId="24482" xr:uid="{0F2B9641-033A-4652-87B5-F07CA534E841}"/>
    <cellStyle name="Millares [0] 14 12 2 2" xfId="51936" xr:uid="{6BD61A15-FDD1-4BBE-B3A3-4EED8CADB041}"/>
    <cellStyle name="Millares [0] 14 12 3" xfId="40128" xr:uid="{4AF7DEAF-F883-463C-AF09-650DE0E63EBC}"/>
    <cellStyle name="Millares [0] 14 13" xfId="13286" xr:uid="{05A7EE18-E54A-4823-A97D-A057A5F3103F}"/>
    <cellStyle name="Millares [0] 14 13 2" xfId="40740" xr:uid="{6E4D0ECC-4C7A-4425-9727-1C282EC09743}"/>
    <cellStyle name="Millares [0] 14 14" xfId="25187" xr:uid="{D994FED5-DDAA-4F90-AF2E-66146A851763}"/>
    <cellStyle name="Millares [0] 14 14 2" xfId="52641" xr:uid="{E6851354-A6F7-491F-A669-F8B9A612ED52}"/>
    <cellStyle name="Millares [0] 14 15" xfId="25910" xr:uid="{2A5F7528-15AF-40C7-83E1-76B21E3CFACC}"/>
    <cellStyle name="Millares [0] 14 16" xfId="27322" xr:uid="{15358D51-913D-4BC8-A35B-97E13FF82837}"/>
    <cellStyle name="Millares [0] 14 17" xfId="28260" xr:uid="{DB18F7ED-CDB2-4960-9CE0-BA522C852BE6}"/>
    <cellStyle name="Millares [0] 14 18" xfId="28934" xr:uid="{BC7EE18B-5E84-4C79-A655-F0AB67B2C715}"/>
    <cellStyle name="Millares [0] 14 2" xfId="1768" xr:uid="{00000000-0005-0000-0000-00002C030000}"/>
    <cellStyle name="Millares [0] 14 2 2" xfId="3692" xr:uid="{00000000-0005-0000-0000-00002C030000}"/>
    <cellStyle name="Millares [0] 14 2 2 2" xfId="16166" xr:uid="{F9BF82F0-2800-4F7C-A19A-698CCF3FB9CE}"/>
    <cellStyle name="Millares [0] 14 2 2 2 2" xfId="43620" xr:uid="{526A841A-DDEA-4ABA-9D49-EE6BA58455E8}"/>
    <cellStyle name="Millares [0] 14 2 2 3" xfId="31814" xr:uid="{C0344BE5-48BD-48A1-A69C-1250774494E1}"/>
    <cellStyle name="Millares [0] 14 2 3" xfId="5644" xr:uid="{00000000-0005-0000-0000-00002C030000}"/>
    <cellStyle name="Millares [0] 14 2 3 2" xfId="18116" xr:uid="{5A4F8518-113E-43FD-89C9-9C79DB68B8C3}"/>
    <cellStyle name="Millares [0] 14 2 3 2 2" xfId="45570" xr:uid="{1D099037-0A5F-4A92-A83F-DC9714625F4B}"/>
    <cellStyle name="Millares [0] 14 2 3 3" xfId="33764" xr:uid="{ACE5B3EB-ECA6-443C-BFA0-5BE181370B4A}"/>
    <cellStyle name="Millares [0] 14 2 4" xfId="7574" xr:uid="{00000000-0005-0000-0000-00002C030000}"/>
    <cellStyle name="Millares [0] 14 2 4 2" xfId="20045" xr:uid="{B55EA6BE-2200-4B55-99EF-6BEFCAC7ABCF}"/>
    <cellStyle name="Millares [0] 14 2 4 2 2" xfId="47499" xr:uid="{744FFD6E-684C-4A3C-B5C1-207B995BE37C}"/>
    <cellStyle name="Millares [0] 14 2 4 3" xfId="35693" xr:uid="{AA793EA4-7093-4AB5-9987-E8824CC057A3}"/>
    <cellStyle name="Millares [0] 14 2 5" xfId="9582" xr:uid="{00000000-0005-0000-0000-00002C030000}"/>
    <cellStyle name="Millares [0] 14 2 5 2" xfId="22051" xr:uid="{0AFA418E-5EEF-4AD3-92E5-EBAE07E117F9}"/>
    <cellStyle name="Millares [0] 14 2 5 2 2" xfId="49505" xr:uid="{D479D133-23DA-4E3B-BB2A-2CD908974AB0}"/>
    <cellStyle name="Millares [0] 14 2 5 3" xfId="37699" xr:uid="{59F8C112-816A-4851-8C39-4DB06D2769A8}"/>
    <cellStyle name="Millares [0] 14 2 6" xfId="14245" xr:uid="{89780D19-05D6-4A34-9EEC-3A04B41B738C}"/>
    <cellStyle name="Millares [0] 14 2 6 2" xfId="41699" xr:uid="{7E560F1C-009F-4F36-8F79-D438AEC3A1DD}"/>
    <cellStyle name="Millares [0] 14 2 7" xfId="29893" xr:uid="{7DDC6194-3F00-433E-9553-2D48CB84FFBA}"/>
    <cellStyle name="Millares [0] 14 3" xfId="2248" xr:uid="{00000000-0005-0000-0000-00002C030000}"/>
    <cellStyle name="Millares [0] 14 3 2" xfId="4172" xr:uid="{00000000-0005-0000-0000-00002C030000}"/>
    <cellStyle name="Millares [0] 14 3 2 2" xfId="16646" xr:uid="{8F394984-45B9-4026-92CA-433B93E23B08}"/>
    <cellStyle name="Millares [0] 14 3 2 2 2" xfId="44100" xr:uid="{D753E022-A327-4E8D-AF27-3DCA95116CF8}"/>
    <cellStyle name="Millares [0] 14 3 2 3" xfId="32294" xr:uid="{9CE0164C-0169-4C7D-B470-3CF675C4884F}"/>
    <cellStyle name="Millares [0] 14 3 3" xfId="6124" xr:uid="{00000000-0005-0000-0000-00002C030000}"/>
    <cellStyle name="Millares [0] 14 3 3 2" xfId="18596" xr:uid="{542D688F-EAC8-4369-B222-29F23923532D}"/>
    <cellStyle name="Millares [0] 14 3 3 2 2" xfId="46050" xr:uid="{B99E9D79-B462-4F75-B752-C774346C72B0}"/>
    <cellStyle name="Millares [0] 14 3 3 3" xfId="34244" xr:uid="{E7F66C40-D894-493A-9017-35EA9C3C9FB0}"/>
    <cellStyle name="Millares [0] 14 3 4" xfId="8054" xr:uid="{00000000-0005-0000-0000-00002C030000}"/>
    <cellStyle name="Millares [0] 14 3 4 2" xfId="20525" xr:uid="{04696E77-E57A-4EF5-9504-8FF3799B53D9}"/>
    <cellStyle name="Millares [0] 14 3 4 2 2" xfId="47979" xr:uid="{0DD1158E-891A-4BBA-B785-6796343D3628}"/>
    <cellStyle name="Millares [0] 14 3 4 3" xfId="36173" xr:uid="{FB38854B-ADCC-4DC1-9F48-512ABC1F8319}"/>
    <cellStyle name="Millares [0] 14 3 5" xfId="10060" xr:uid="{00000000-0005-0000-0000-00002C030000}"/>
    <cellStyle name="Millares [0] 14 3 5 2" xfId="22529" xr:uid="{A71F3B7B-F5AC-41FC-99CF-42549EAB29DF}"/>
    <cellStyle name="Millares [0] 14 3 5 2 2" xfId="49983" xr:uid="{D40D91AD-E542-45DD-BA23-77B622B76489}"/>
    <cellStyle name="Millares [0] 14 3 5 3" xfId="38177" xr:uid="{C75E0F1A-0C19-4E61-8433-3A2DAD8C83F8}"/>
    <cellStyle name="Millares [0] 14 3 6" xfId="14725" xr:uid="{2587FA1E-4270-482B-8DAD-29AC6A34EA69}"/>
    <cellStyle name="Millares [0] 14 3 6 2" xfId="42179" xr:uid="{C442AEA1-4101-42F4-88FF-5EB176EA9524}"/>
    <cellStyle name="Millares [0] 14 3 7" xfId="30373" xr:uid="{CF9EA85B-801D-4FD8-B7E3-EFBCAD3E977D}"/>
    <cellStyle name="Millares [0] 14 4" xfId="2731" xr:uid="{00000000-0005-0000-0000-00002C030000}"/>
    <cellStyle name="Millares [0] 14 4 2" xfId="4652" xr:uid="{00000000-0005-0000-0000-00002C030000}"/>
    <cellStyle name="Millares [0] 14 4 2 2" xfId="17126" xr:uid="{0055F138-C1F1-490B-8B5D-AEB692B1BF3C}"/>
    <cellStyle name="Millares [0] 14 4 2 2 2" xfId="44580" xr:uid="{D578FF85-2922-4BD9-81B8-EEEC27D8C50D}"/>
    <cellStyle name="Millares [0] 14 4 2 3" xfId="32774" xr:uid="{15F1CFF8-6026-49E6-861B-095DD1F2E030}"/>
    <cellStyle name="Millares [0] 14 4 3" xfId="6608" xr:uid="{00000000-0005-0000-0000-00002C030000}"/>
    <cellStyle name="Millares [0] 14 4 3 2" xfId="19080" xr:uid="{3B244170-AF50-4868-A0C4-410E50E5B7F6}"/>
    <cellStyle name="Millares [0] 14 4 3 2 2" xfId="46534" xr:uid="{81BFA046-A47B-4736-A401-4D06006A6FBC}"/>
    <cellStyle name="Millares [0] 14 4 3 3" xfId="34728" xr:uid="{D796EEFC-501B-4C35-B9A0-5FC54353B08B}"/>
    <cellStyle name="Millares [0] 14 4 4" xfId="8534" xr:uid="{00000000-0005-0000-0000-00002C030000}"/>
    <cellStyle name="Millares [0] 14 4 4 2" xfId="21005" xr:uid="{4A360D65-02D5-42F2-92CD-FF7A9A373B08}"/>
    <cellStyle name="Millares [0] 14 4 4 2 2" xfId="48459" xr:uid="{69ED11BA-43B1-4215-8168-B09FBE2EC060}"/>
    <cellStyle name="Millares [0] 14 4 4 3" xfId="36653" xr:uid="{215066E9-CCED-40FD-A88F-9E3D2500B790}"/>
    <cellStyle name="Millares [0] 14 4 5" xfId="10539" xr:uid="{00000000-0005-0000-0000-00002C030000}"/>
    <cellStyle name="Millares [0] 14 4 5 2" xfId="23008" xr:uid="{2F0C4702-FCDC-4293-8C2A-D026EBB22355}"/>
    <cellStyle name="Millares [0] 14 4 5 2 2" xfId="50462" xr:uid="{886714A6-6167-4C20-B50F-466C78A6EFD5}"/>
    <cellStyle name="Millares [0] 14 4 5 3" xfId="38656" xr:uid="{19E40ACA-AF49-4788-9854-48B207C6FCA0}"/>
    <cellStyle name="Millares [0] 14 4 6" xfId="15205" xr:uid="{AAA01111-2DB1-4535-809F-F122296B3084}"/>
    <cellStyle name="Millares [0] 14 4 6 2" xfId="42659" xr:uid="{5471C45E-FD73-48EC-B93F-C118F40145BA}"/>
    <cellStyle name="Millares [0] 14 4 7" xfId="30853" xr:uid="{1933498C-4F43-46AE-A9F7-597749DD914D}"/>
    <cellStyle name="Millares [0] 14 5" xfId="1289" xr:uid="{00000000-0005-0000-0000-00002C030000}"/>
    <cellStyle name="Millares [0] 14 5 2" xfId="13766" xr:uid="{FF014A9E-3B9A-4B96-9188-D41646F11556}"/>
    <cellStyle name="Millares [0] 14 5 2 2" xfId="41220" xr:uid="{6F8C4286-9661-4BCA-A00C-2892BEDD32B7}"/>
    <cellStyle name="Millares [0] 14 5 3" xfId="29414" xr:uid="{3571BFBB-B86C-4956-ABC6-6EA55F25009E}"/>
    <cellStyle name="Millares [0] 14 6" xfId="3213" xr:uid="{00000000-0005-0000-0000-00002C030000}"/>
    <cellStyle name="Millares [0] 14 6 2" xfId="15687" xr:uid="{86D0FF42-2B12-4B2B-8C5A-0220723BB40B}"/>
    <cellStyle name="Millares [0] 14 6 2 2" xfId="43141" xr:uid="{644B8434-9BAD-4380-ADC6-657C873CE5D5}"/>
    <cellStyle name="Millares [0] 14 6 3" xfId="31335" xr:uid="{D6226AD0-C337-40B8-B595-6468E56A0B08}"/>
    <cellStyle name="Millares [0] 14 7" xfId="5165" xr:uid="{00000000-0005-0000-0000-00002C030000}"/>
    <cellStyle name="Millares [0] 14 7 2" xfId="17637" xr:uid="{2D9AFB38-043E-479D-9A3C-5841455CE04E}"/>
    <cellStyle name="Millares [0] 14 7 2 2" xfId="45091" xr:uid="{C9480F7D-4DFE-4C9C-8891-CACB1406069C}"/>
    <cellStyle name="Millares [0] 14 7 3" xfId="33285" xr:uid="{0B8A2EDD-EF07-4ADF-A385-EAD45FF13B4A}"/>
    <cellStyle name="Millares [0] 14 8" xfId="7095" xr:uid="{00000000-0005-0000-0000-00002C030000}"/>
    <cellStyle name="Millares [0] 14 8 2" xfId="19566" xr:uid="{6B9ED538-4DA6-4318-A69D-38B0FCC04A89}"/>
    <cellStyle name="Millares [0] 14 8 2 2" xfId="47020" xr:uid="{245F50A8-A234-420F-9B42-5155199FD2E6}"/>
    <cellStyle name="Millares [0] 14 8 3" xfId="35214" xr:uid="{89A3A20D-7AE7-4BB0-BE05-71336E29D8C4}"/>
    <cellStyle name="Millares [0] 14 9" xfId="9105" xr:uid="{00000000-0005-0000-0000-00002C030000}"/>
    <cellStyle name="Millares [0] 14 9 2" xfId="21574" xr:uid="{C0F7BF1D-E816-40F7-85E6-F1DC122EF082}"/>
    <cellStyle name="Millares [0] 14 9 2 2" xfId="49028" xr:uid="{7820DBC5-E865-4E40-866A-89B22D3E3E6D}"/>
    <cellStyle name="Millares [0] 14 9 3" xfId="37222" xr:uid="{304CB51B-92F5-4F20-B2F6-02BC34708CC3}"/>
    <cellStyle name="Millares [0] 15" xfId="804" xr:uid="{00000000-0005-0000-0000-00002F030000}"/>
    <cellStyle name="Millares [0] 15 2" xfId="2250" xr:uid="{00000000-0005-0000-0000-00002F030000}"/>
    <cellStyle name="Millares [0] 15 3" xfId="1314" xr:uid="{00000000-0005-0000-0000-00003F030000}"/>
    <cellStyle name="Millares [0] 15 3 2" xfId="13791" xr:uid="{F2859DE9-1633-4E93-A89F-5FD77E1D27E7}"/>
    <cellStyle name="Millares [0] 15 3 2 2" xfId="41245" xr:uid="{5301F597-B08F-4BC1-BA96-2030C1AFF1D0}"/>
    <cellStyle name="Millares [0] 15 3 3" xfId="29439" xr:uid="{C5774BE9-9FD6-46FC-9E0D-EED4C0A385E0}"/>
    <cellStyle name="Millares [0] 15 4" xfId="3238" xr:uid="{00000000-0005-0000-0000-00003F030000}"/>
    <cellStyle name="Millares [0] 15 4 2" xfId="15712" xr:uid="{4D082E41-0564-4D87-B1AF-22C0A5A5EAC1}"/>
    <cellStyle name="Millares [0] 15 4 2 2" xfId="43166" xr:uid="{395BC1E6-CF79-4D29-9D13-9AD263CA294A}"/>
    <cellStyle name="Millares [0] 15 4 3" xfId="31360" xr:uid="{39D8A552-E32F-4135-A818-FAB76B1DB44A}"/>
    <cellStyle name="Millares [0] 15 5" xfId="5190" xr:uid="{00000000-0005-0000-0000-00003F030000}"/>
    <cellStyle name="Millares [0] 15 5 2" xfId="17662" xr:uid="{5FA587A5-B9F0-4ECA-9C86-9A135EA6F1B1}"/>
    <cellStyle name="Millares [0] 15 5 2 2" xfId="45116" xr:uid="{1CC3EAD3-34AE-422F-AB5E-AC56D22C5769}"/>
    <cellStyle name="Millares [0] 15 5 3" xfId="33310" xr:uid="{B7B5BD28-C57F-42B2-85AA-F67E53DAD14D}"/>
    <cellStyle name="Millares [0] 15 6" xfId="7120" xr:uid="{00000000-0005-0000-0000-00003F030000}"/>
    <cellStyle name="Millares [0] 15 6 2" xfId="19591" xr:uid="{E51C1B21-8A2E-4020-BD31-939C1B412B42}"/>
    <cellStyle name="Millares [0] 15 6 2 2" xfId="47045" xr:uid="{E36A0FFC-3BBE-4C70-A175-DA6CF218B443}"/>
    <cellStyle name="Millares [0] 15 6 3" xfId="35239" xr:uid="{53686F74-1565-4719-A4BC-04D9E1C7BB65}"/>
    <cellStyle name="Millares [0] 15 7" xfId="9130" xr:uid="{00000000-0005-0000-0000-00003F030000}"/>
    <cellStyle name="Millares [0] 15 7 2" xfId="21599" xr:uid="{369B522D-7EDB-437A-AF6B-78342F54AC11}"/>
    <cellStyle name="Millares [0] 15 7 2 2" xfId="49053" xr:uid="{658F311F-13D6-497B-A18C-B185E37129A0}"/>
    <cellStyle name="Millares [0] 15 7 3" xfId="37247" xr:uid="{66FBBBB8-866F-4052-ACEC-A693F265347C}"/>
    <cellStyle name="Millares [0] 16" xfId="1794" xr:uid="{00000000-0005-0000-0000-00001F050000}"/>
    <cellStyle name="Millares [0] 16 2" xfId="3718" xr:uid="{00000000-0005-0000-0000-00001F050000}"/>
    <cellStyle name="Millares [0] 16 2 2" xfId="16192" xr:uid="{26167720-58FF-4D1C-AFDC-69D2352E2899}"/>
    <cellStyle name="Millares [0] 16 2 2 2" xfId="43646" xr:uid="{7F505BBA-838F-49CB-92BF-FDF8AB26C24C}"/>
    <cellStyle name="Millares [0] 16 2 3" xfId="31840" xr:uid="{70B374E4-C0D2-474A-BB41-D40A055611F7}"/>
    <cellStyle name="Millares [0] 16 3" xfId="5670" xr:uid="{00000000-0005-0000-0000-00001F050000}"/>
    <cellStyle name="Millares [0] 16 3 2" xfId="18142" xr:uid="{38523076-D5B7-4C08-A4FD-5CE155DD39C4}"/>
    <cellStyle name="Millares [0] 16 3 2 2" xfId="45596" xr:uid="{20683E32-C778-40B0-8EC2-6FBE1D4D68DC}"/>
    <cellStyle name="Millares [0] 16 3 3" xfId="33790" xr:uid="{D2C54953-D32C-4EC8-906F-1625907C01D9}"/>
    <cellStyle name="Millares [0] 16 4" xfId="7600" xr:uid="{00000000-0005-0000-0000-00001F050000}"/>
    <cellStyle name="Millares [0] 16 4 2" xfId="20071" xr:uid="{1187DE59-6191-4EDC-AEE5-080413F20576}"/>
    <cellStyle name="Millares [0] 16 4 2 2" xfId="47525" xr:uid="{F83FE0B9-03F8-48DD-B60F-765BFC736F5D}"/>
    <cellStyle name="Millares [0] 16 4 3" xfId="35719" xr:uid="{4E82D779-AD9F-436C-AC74-01EA09404B62}"/>
    <cellStyle name="Millares [0] 16 5" xfId="9608" xr:uid="{00000000-0005-0000-0000-00001F050000}"/>
    <cellStyle name="Millares [0] 16 5 2" xfId="22077" xr:uid="{AAA84F02-4AB1-44D8-B9C3-00671CC79429}"/>
    <cellStyle name="Millares [0] 16 5 2 2" xfId="49531" xr:uid="{ED2FA706-7793-4870-BF4E-36D002336001}"/>
    <cellStyle name="Millares [0] 16 5 3" xfId="37725" xr:uid="{1BB54FFC-DF64-4718-BB6A-CDFB594F1A57}"/>
    <cellStyle name="Millares [0] 16 6" xfId="11577" xr:uid="{00000000-0005-0000-0000-000039010000}"/>
    <cellStyle name="Millares [0] 16 7" xfId="14271" xr:uid="{183648C2-BE17-4238-9B1D-04F28C3A7C1B}"/>
    <cellStyle name="Millares [0] 16 7 2" xfId="41725" xr:uid="{9C28BBCB-386F-461C-AF78-2787CA1AEAE2}"/>
    <cellStyle name="Millares [0] 16 8" xfId="29919" xr:uid="{435C20BB-3AFB-4F28-AA93-0CC256DD6510}"/>
    <cellStyle name="Millares [0] 17" xfId="2276" xr:uid="{00000000-0005-0000-0000-000007070000}"/>
    <cellStyle name="Millares [0] 17 2" xfId="4197" xr:uid="{00000000-0005-0000-0000-000007070000}"/>
    <cellStyle name="Millares [0] 17 2 2" xfId="16671" xr:uid="{5DF2D1ED-504E-4986-9343-5169ACCC5D75}"/>
    <cellStyle name="Millares [0] 17 2 2 2" xfId="44125" xr:uid="{6755D415-FDE6-489C-BD98-B3EFB3A6C157}"/>
    <cellStyle name="Millares [0] 17 2 3" xfId="32319" xr:uid="{3F73E287-B182-4C7A-B1CE-A1228C4CD946}"/>
    <cellStyle name="Millares [0] 17 3" xfId="6153" xr:uid="{00000000-0005-0000-0000-000007070000}"/>
    <cellStyle name="Millares [0] 17 3 2" xfId="18625" xr:uid="{D7EC6402-F24C-4623-95BD-1B5412FA98AE}"/>
    <cellStyle name="Millares [0] 17 3 2 2" xfId="46079" xr:uid="{A0978988-943E-44CF-B368-F8B8A027BDFD}"/>
    <cellStyle name="Millares [0] 17 3 3" xfId="34273" xr:uid="{28E77885-5ED3-47EF-A43F-739CD025F4CA}"/>
    <cellStyle name="Millares [0] 17 4" xfId="8079" xr:uid="{00000000-0005-0000-0000-000007070000}"/>
    <cellStyle name="Millares [0] 17 4 2" xfId="20550" xr:uid="{02920C5A-EF80-457C-A540-70AA634CCA16}"/>
    <cellStyle name="Millares [0] 17 4 2 2" xfId="48004" xr:uid="{14B1E2B6-042A-46AF-99F7-101826AB274C}"/>
    <cellStyle name="Millares [0] 17 4 3" xfId="36198" xr:uid="{FA53553B-77BA-4267-9572-BDF8A238DB25}"/>
    <cellStyle name="Millares [0] 17 5" xfId="10085" xr:uid="{00000000-0005-0000-0000-000007070000}"/>
    <cellStyle name="Millares [0] 17 5 2" xfId="22554" xr:uid="{B52D0D9D-1BF2-4C6B-96DC-F387BE7033C6}"/>
    <cellStyle name="Millares [0] 17 5 2 2" xfId="50008" xr:uid="{53CA36FF-83C3-44EA-A159-887E7C4956C2}"/>
    <cellStyle name="Millares [0] 17 5 3" xfId="38202" xr:uid="{11016712-2399-473A-9D8D-7DFBC1FC6E1E}"/>
    <cellStyle name="Millares [0] 17 6" xfId="12158" xr:uid="{00000000-0005-0000-0000-0000C5050000}"/>
    <cellStyle name="Millares [0] 17 7" xfId="14750" xr:uid="{A05D57E1-E0AE-4CF7-9512-6959090DEDA3}"/>
    <cellStyle name="Millares [0] 17 7 2" xfId="42204" xr:uid="{CD9621E1-2D10-4B68-BE2D-CFFCA715249C}"/>
    <cellStyle name="Millares [0] 17 8" xfId="30398" xr:uid="{3086C6A9-2B07-4E68-B560-E280514E2D28}"/>
    <cellStyle name="Millares [0] 18" xfId="834" xr:uid="{00000000-0005-0000-0000-000078030000}"/>
    <cellStyle name="Millares [0] 18 2" xfId="12693" xr:uid="{B30BA391-0C20-45CB-8DBA-BFEC969FB94B}"/>
    <cellStyle name="Millares [0] 18 2 2" xfId="24526" xr:uid="{4F07137C-CB9A-4C26-A47D-8D82451151F9}"/>
    <cellStyle name="Millares [0] 18 2 2 2" xfId="51980" xr:uid="{9FF0FDF9-2A31-4D96-885D-32D9CB57E086}"/>
    <cellStyle name="Millares [0] 18 2 3" xfId="40172" xr:uid="{79C399B8-9793-4143-B1B8-284668543AEF}"/>
    <cellStyle name="Millares [0] 18 3" xfId="13311" xr:uid="{6038F6F5-219F-4D42-987C-8622B3A901E1}"/>
    <cellStyle name="Millares [0] 18 3 2" xfId="40765" xr:uid="{4B533BA3-9B57-46FD-A8B3-360DAEB0ED93}"/>
    <cellStyle name="Millares [0] 18 4" xfId="25217" xr:uid="{E4AD11EA-C3A5-4ABD-9B19-7DD122618F21}"/>
    <cellStyle name="Millares [0] 18 4 2" xfId="52671" xr:uid="{9AD69A7A-6711-47FF-9260-BE3CD2B5D867}"/>
    <cellStyle name="Millares [0] 18 5" xfId="26203" xr:uid="{17D67E61-616E-49D5-BA43-3C7C3EE9C8BC}"/>
    <cellStyle name="Millares [0] 18 6" xfId="27501" xr:uid="{B5E7CE68-B6A8-40EA-B190-2B211E5851FD}"/>
    <cellStyle name="Millares [0] 18 7" xfId="28336" xr:uid="{D4E3C24C-8557-4A30-828A-4988A4BF04AD}"/>
    <cellStyle name="Millares [0] 18 8" xfId="28959" xr:uid="{249AC09F-6724-4D69-AE92-A751BA63C42E}"/>
    <cellStyle name="Millares [0] 19" xfId="2758" xr:uid="{00000000-0005-0000-0000-0000FC0A0000}"/>
    <cellStyle name="Millares [0] 19 2" xfId="15232" xr:uid="{365875E0-7F6D-461D-AE73-D012785C5D5F}"/>
    <cellStyle name="Millares [0] 19 2 2" xfId="42686" xr:uid="{629633A8-0F4E-448B-BD14-560B75C77A56}"/>
    <cellStyle name="Millares [0] 19 3" xfId="26291" xr:uid="{F8A83022-B5E3-42A7-819D-27C43DE53685}"/>
    <cellStyle name="Millares [0] 19 4" xfId="30880" xr:uid="{946FCAF8-AA6D-4F1C-9FFE-86B849C01C9A}"/>
    <cellStyle name="Millares [0] 2" xfId="23" xr:uid="{00000000-0005-0000-0000-000005000000}"/>
    <cellStyle name="Millares [0] 2 10" xfId="729" xr:uid="{00000000-0005-0000-0000-000028000000}"/>
    <cellStyle name="Millares [0] 2 10 10" xfId="10982" xr:uid="{00000000-0005-0000-0000-000028000000}"/>
    <cellStyle name="Millares [0] 2 10 10 2" xfId="23448" xr:uid="{387BACD7-FB73-4599-8C64-1F2215C3B6E9}"/>
    <cellStyle name="Millares [0] 2 10 10 2 2" xfId="50902" xr:uid="{8C024845-AB9C-46FA-917F-67BC584DAAB2}"/>
    <cellStyle name="Millares [0] 2 10 10 3" xfId="39096" xr:uid="{85D16E38-E1EE-4A7F-B8A1-2E679EE99781}"/>
    <cellStyle name="Millares [0] 2 10 11" xfId="11462" xr:uid="{00000000-0005-0000-0000-000028000000}"/>
    <cellStyle name="Millares [0] 2 10 11 2" xfId="23927" xr:uid="{3A38587D-E032-434D-827A-6A4580ECF156}"/>
    <cellStyle name="Millares [0] 2 10 11 2 2" xfId="51381" xr:uid="{5C4CB7E6-CC39-4532-A2A6-34BF5650A4F6}"/>
    <cellStyle name="Millares [0] 2 10 11 3" xfId="39575" xr:uid="{78DF20FC-E6E1-4918-A049-A08B6772FCC6}"/>
    <cellStyle name="Millares [0] 2 10 12" xfId="12606" xr:uid="{BD0D6463-AD7E-4496-864D-5487B379E06A}"/>
    <cellStyle name="Millares [0] 2 10 12 2" xfId="24440" xr:uid="{40BEA520-A2D5-43F1-87EE-F924B17ECA76}"/>
    <cellStyle name="Millares [0] 2 10 12 2 2" xfId="51894" xr:uid="{32B8EAAA-7A0D-4CBA-B13B-C4C4530287FA}"/>
    <cellStyle name="Millares [0] 2 10 12 3" xfId="40086" xr:uid="{C38141A5-BC46-4217-9B64-38723D82F289}"/>
    <cellStyle name="Millares [0] 2 10 13" xfId="13243" xr:uid="{6FC41852-48B1-4959-8B5E-B0A5EC2B88FF}"/>
    <cellStyle name="Millares [0] 2 10 13 2" xfId="40697" xr:uid="{8DEA2086-14D1-4F25-84E3-D9B5C322DF1C}"/>
    <cellStyle name="Millares [0] 2 10 14" xfId="25145" xr:uid="{FF94A2AE-3E57-4560-9CF7-ED03807E9711}"/>
    <cellStyle name="Millares [0] 2 10 14 2" xfId="52599" xr:uid="{2AE8CA3B-ABB1-4D13-B3FB-85E3543E5A84}"/>
    <cellStyle name="Millares [0] 2 10 15" xfId="25855" xr:uid="{EB68771C-58CF-4A20-ADD1-6E9901BB23A7}"/>
    <cellStyle name="Millares [0] 2 10 16" xfId="27275" xr:uid="{DB053823-CCEE-4964-A934-F5DBEA0594E8}"/>
    <cellStyle name="Millares [0] 2 10 17" xfId="28215" xr:uid="{2C0DAE00-0CFD-4CEA-874E-425E3B6811FD}"/>
    <cellStyle name="Millares [0] 2 10 18" xfId="28892" xr:uid="{E7A6E848-60B8-4708-B488-2E10A47AF807}"/>
    <cellStyle name="Millares [0] 2 10 2" xfId="1726" xr:uid="{00000000-0005-0000-0000-000028000000}"/>
    <cellStyle name="Millares [0] 2 10 2 2" xfId="3650" xr:uid="{00000000-0005-0000-0000-000028000000}"/>
    <cellStyle name="Millares [0] 2 10 2 2 2" xfId="16124" xr:uid="{E99CA582-122A-4D6B-B343-8E2323EE7533}"/>
    <cellStyle name="Millares [0] 2 10 2 2 2 2" xfId="43578" xr:uid="{7727582F-3C0A-4CF8-9DDC-520A10E184A2}"/>
    <cellStyle name="Millares [0] 2 10 2 2 3" xfId="31772" xr:uid="{223FD260-D53F-4C90-BA4D-4249DC83FA79}"/>
    <cellStyle name="Millares [0] 2 10 2 3" xfId="5602" xr:uid="{00000000-0005-0000-0000-000028000000}"/>
    <cellStyle name="Millares [0] 2 10 2 3 2" xfId="18074" xr:uid="{734E09D4-6B2A-4C9C-958F-85165F08D404}"/>
    <cellStyle name="Millares [0] 2 10 2 3 2 2" xfId="45528" xr:uid="{31044FB3-12EF-407E-BD78-4D9BA7E1B5B4}"/>
    <cellStyle name="Millares [0] 2 10 2 3 3" xfId="33722" xr:uid="{F1C9F01F-ECBB-45B3-94A5-B93E5D6DA6F4}"/>
    <cellStyle name="Millares [0] 2 10 2 4" xfId="7532" xr:uid="{00000000-0005-0000-0000-000028000000}"/>
    <cellStyle name="Millares [0] 2 10 2 4 2" xfId="20003" xr:uid="{2D2EB7AD-FA38-48C0-8D51-75A88B5DD3C8}"/>
    <cellStyle name="Millares [0] 2 10 2 4 2 2" xfId="47457" xr:uid="{0B123A32-7BE7-46EB-9296-6004A18C243D}"/>
    <cellStyle name="Millares [0] 2 10 2 4 3" xfId="35651" xr:uid="{C2627C70-E15D-4A57-A8A9-792EE78CC37F}"/>
    <cellStyle name="Millares [0] 2 10 2 5" xfId="9540" xr:uid="{00000000-0005-0000-0000-000028000000}"/>
    <cellStyle name="Millares [0] 2 10 2 5 2" xfId="22009" xr:uid="{FF91D33E-A230-401F-A18A-47AE34E0DCE3}"/>
    <cellStyle name="Millares [0] 2 10 2 5 2 2" xfId="49463" xr:uid="{144D5C1F-8191-47F8-A5CE-89628061FF08}"/>
    <cellStyle name="Millares [0] 2 10 2 5 3" xfId="37657" xr:uid="{1515F961-3FC4-44AE-94D2-E9644383DF81}"/>
    <cellStyle name="Millares [0] 2 10 2 6" xfId="14203" xr:uid="{5EA304E5-7E25-4C2A-A470-F22B71F98C3F}"/>
    <cellStyle name="Millares [0] 2 10 2 6 2" xfId="41657" xr:uid="{3F90E967-F723-4204-A6E8-609178A24DB2}"/>
    <cellStyle name="Millares [0] 2 10 2 7" xfId="29851" xr:uid="{EA7555CE-DF65-4DF2-93E4-77654A34A794}"/>
    <cellStyle name="Millares [0] 2 10 3" xfId="2206" xr:uid="{00000000-0005-0000-0000-000028000000}"/>
    <cellStyle name="Millares [0] 2 10 3 2" xfId="4130" xr:uid="{00000000-0005-0000-0000-000028000000}"/>
    <cellStyle name="Millares [0] 2 10 3 2 2" xfId="16604" xr:uid="{5B6FB883-79BA-477F-95BD-27ECB692F127}"/>
    <cellStyle name="Millares [0] 2 10 3 2 2 2" xfId="44058" xr:uid="{04398191-F7D2-4BDA-A6F8-FB3FED68A485}"/>
    <cellStyle name="Millares [0] 2 10 3 2 3" xfId="32252" xr:uid="{2F1FD4DB-5744-4C30-A252-4B87A163B402}"/>
    <cellStyle name="Millares [0] 2 10 3 3" xfId="6082" xr:uid="{00000000-0005-0000-0000-000028000000}"/>
    <cellStyle name="Millares [0] 2 10 3 3 2" xfId="18554" xr:uid="{E83B9988-D63D-4FC0-917A-3678434B4C71}"/>
    <cellStyle name="Millares [0] 2 10 3 3 2 2" xfId="46008" xr:uid="{B66E5C97-C887-4285-A71C-ED83158F06B7}"/>
    <cellStyle name="Millares [0] 2 10 3 3 3" xfId="34202" xr:uid="{E16DE037-805B-4FA0-A238-56AF4666A022}"/>
    <cellStyle name="Millares [0] 2 10 3 4" xfId="8012" xr:uid="{00000000-0005-0000-0000-000028000000}"/>
    <cellStyle name="Millares [0] 2 10 3 4 2" xfId="20483" xr:uid="{E74137D8-812C-4EB5-B66F-D9CA021F66C9}"/>
    <cellStyle name="Millares [0] 2 10 3 4 2 2" xfId="47937" xr:uid="{E2F9FAF7-5A9F-41C5-BA6B-15843FC86B73}"/>
    <cellStyle name="Millares [0] 2 10 3 4 3" xfId="36131" xr:uid="{92B2BA96-56B5-4904-9BD2-55AB05E597FD}"/>
    <cellStyle name="Millares [0] 2 10 3 5" xfId="10018" xr:uid="{00000000-0005-0000-0000-000028000000}"/>
    <cellStyle name="Millares [0] 2 10 3 5 2" xfId="22487" xr:uid="{9A837107-A7A0-4A25-AC0E-F81C80126048}"/>
    <cellStyle name="Millares [0] 2 10 3 5 2 2" xfId="49941" xr:uid="{B263709E-15D0-43F2-85F1-986759E702EE}"/>
    <cellStyle name="Millares [0] 2 10 3 5 3" xfId="38135" xr:uid="{93021CE9-F37F-49F3-84A5-075BAC5CC237}"/>
    <cellStyle name="Millares [0] 2 10 3 6" xfId="14683" xr:uid="{C4BE8673-CD51-4F4D-975E-5A0780870B65}"/>
    <cellStyle name="Millares [0] 2 10 3 6 2" xfId="42137" xr:uid="{D1C4E08D-215C-49EB-B889-2F347C1026A3}"/>
    <cellStyle name="Millares [0] 2 10 3 7" xfId="30331" xr:uid="{89CF30DA-E101-4C28-896D-DF3421999296}"/>
    <cellStyle name="Millares [0] 2 10 4" xfId="2689" xr:uid="{00000000-0005-0000-0000-000028000000}"/>
    <cellStyle name="Millares [0] 2 10 4 2" xfId="4610" xr:uid="{00000000-0005-0000-0000-000028000000}"/>
    <cellStyle name="Millares [0] 2 10 4 2 2" xfId="17084" xr:uid="{7B35FD0D-125B-4F9D-8BC9-B6FD7ECD68A1}"/>
    <cellStyle name="Millares [0] 2 10 4 2 2 2" xfId="44538" xr:uid="{D331B69F-5EB3-4469-BDCD-E1BF8744F685}"/>
    <cellStyle name="Millares [0] 2 10 4 2 3" xfId="32732" xr:uid="{22870EFC-BA4E-42AC-A055-46A60D341113}"/>
    <cellStyle name="Millares [0] 2 10 4 3" xfId="6566" xr:uid="{00000000-0005-0000-0000-000028000000}"/>
    <cellStyle name="Millares [0] 2 10 4 3 2" xfId="19038" xr:uid="{D143FC75-D77C-4A8D-B237-9E2911B5BE82}"/>
    <cellStyle name="Millares [0] 2 10 4 3 2 2" xfId="46492" xr:uid="{F282B569-746D-4611-AB59-8210A6B2E49D}"/>
    <cellStyle name="Millares [0] 2 10 4 3 3" xfId="34686" xr:uid="{CE68D802-CA6E-46CA-867E-28E5F3536946}"/>
    <cellStyle name="Millares [0] 2 10 4 4" xfId="8492" xr:uid="{00000000-0005-0000-0000-000028000000}"/>
    <cellStyle name="Millares [0] 2 10 4 4 2" xfId="20963" xr:uid="{784B1976-3919-46DF-93C5-CFA6556F6E2F}"/>
    <cellStyle name="Millares [0] 2 10 4 4 2 2" xfId="48417" xr:uid="{5125357B-489B-47F8-83C8-624CAAEFDD97}"/>
    <cellStyle name="Millares [0] 2 10 4 4 3" xfId="36611" xr:uid="{18BA127B-A16D-4DA1-806A-DBE55B42EDD4}"/>
    <cellStyle name="Millares [0] 2 10 4 5" xfId="10497" xr:uid="{00000000-0005-0000-0000-000028000000}"/>
    <cellStyle name="Millares [0] 2 10 4 5 2" xfId="22966" xr:uid="{6FDD03AC-F706-48CC-8502-3DC72FD8B082}"/>
    <cellStyle name="Millares [0] 2 10 4 5 2 2" xfId="50420" xr:uid="{07B7733A-FF85-481F-8B08-611431745F06}"/>
    <cellStyle name="Millares [0] 2 10 4 5 3" xfId="38614" xr:uid="{57671FC8-C1AA-46BA-9FCC-3D5D003C82E1}"/>
    <cellStyle name="Millares [0] 2 10 4 6" xfId="15163" xr:uid="{2E7A6A9C-C1EE-47E1-9778-C56AC6BDC45E}"/>
    <cellStyle name="Millares [0] 2 10 4 6 2" xfId="42617" xr:uid="{72D83728-6F99-4F0A-BC75-EDBE7C117E00}"/>
    <cellStyle name="Millares [0] 2 10 4 7" xfId="30811" xr:uid="{E89EB207-47EE-4353-A9CB-123F0DD84F1C}"/>
    <cellStyle name="Millares [0] 2 10 5" xfId="1247" xr:uid="{00000000-0005-0000-0000-000028000000}"/>
    <cellStyle name="Millares [0] 2 10 5 2" xfId="13724" xr:uid="{9E1AF0D4-F102-4858-9B17-4E430580DB4C}"/>
    <cellStyle name="Millares [0] 2 10 5 2 2" xfId="41178" xr:uid="{A3F9C710-55BC-4070-831D-964E595F2029}"/>
    <cellStyle name="Millares [0] 2 10 5 3" xfId="29372" xr:uid="{6682126B-8CE1-4371-BD66-EE92F3394789}"/>
    <cellStyle name="Millares [0] 2 10 6" xfId="3171" xr:uid="{00000000-0005-0000-0000-000028000000}"/>
    <cellStyle name="Millares [0] 2 10 6 2" xfId="15645" xr:uid="{BD75E516-4458-4CEC-BAB5-3FDECB358299}"/>
    <cellStyle name="Millares [0] 2 10 6 2 2" xfId="43099" xr:uid="{3F95D2B3-3384-4B3C-9891-F3E203C97123}"/>
    <cellStyle name="Millares [0] 2 10 6 3" xfId="31293" xr:uid="{13E4A6A1-C30C-4CFD-BFE8-77293A17E270}"/>
    <cellStyle name="Millares [0] 2 10 7" xfId="5120" xr:uid="{00000000-0005-0000-0000-000028000000}"/>
    <cellStyle name="Millares [0] 2 10 7 2" xfId="17592" xr:uid="{7371CC5D-0EBA-4163-B277-E3939793D12D}"/>
    <cellStyle name="Millares [0] 2 10 7 2 2" xfId="45046" xr:uid="{9AC2870A-FE49-4389-ADA0-50E698DDE54D}"/>
    <cellStyle name="Millares [0] 2 10 7 3" xfId="33240" xr:uid="{85270F74-A5F7-4758-B110-26A187F11556}"/>
    <cellStyle name="Millares [0] 2 10 8" xfId="7053" xr:uid="{00000000-0005-0000-0000-000028000000}"/>
    <cellStyle name="Millares [0] 2 10 8 2" xfId="19524" xr:uid="{9C7B675A-3BF1-4C2E-9A33-FE728DDD2437}"/>
    <cellStyle name="Millares [0] 2 10 8 2 2" xfId="46978" xr:uid="{9FA048B5-8C32-4ED9-A646-536A3C5EC82B}"/>
    <cellStyle name="Millares [0] 2 10 8 3" xfId="35172" xr:uid="{1BDE4FFA-A3E3-4854-A493-BCDE727BA837}"/>
    <cellStyle name="Millares [0] 2 10 9" xfId="9065" xr:uid="{00000000-0005-0000-0000-000028000000}"/>
    <cellStyle name="Millares [0] 2 10 9 2" xfId="21534" xr:uid="{9BA25D36-FDD7-48F7-9B20-7AE44DE73A6B}"/>
    <cellStyle name="Millares [0] 2 10 9 2 2" xfId="48988" xr:uid="{40DDA5BB-3331-4EFF-9253-FF94EE85DDDC}"/>
    <cellStyle name="Millares [0] 2 10 9 3" xfId="37182" xr:uid="{899A3A7E-5C4C-402C-AAC5-D96185AD18F9}"/>
    <cellStyle name="Millares [0] 2 11" xfId="1295" xr:uid="{00000000-0005-0000-0000-000005000000}"/>
    <cellStyle name="Millares [0] 2 11 2" xfId="3219" xr:uid="{00000000-0005-0000-0000-000005000000}"/>
    <cellStyle name="Millares [0] 2 11 2 2" xfId="15693" xr:uid="{7D351522-280A-467F-88E1-1C693BCBAA84}"/>
    <cellStyle name="Millares [0] 2 11 2 2 2" xfId="43147" xr:uid="{FCCDFB2E-AD9E-415A-BBAC-F9E43F3A5A36}"/>
    <cellStyle name="Millares [0] 2 11 2 3" xfId="31341" xr:uid="{F866A1C0-5222-48F0-A491-A01E054630D1}"/>
    <cellStyle name="Millares [0] 2 11 3" xfId="5171" xr:uid="{00000000-0005-0000-0000-000005000000}"/>
    <cellStyle name="Millares [0] 2 11 3 2" xfId="17643" xr:uid="{DF8784E8-8D3F-4721-B43F-CE2C202CE76F}"/>
    <cellStyle name="Millares [0] 2 11 3 2 2" xfId="45097" xr:uid="{9DA6B948-7BBD-45FA-8D45-5893FCADD790}"/>
    <cellStyle name="Millares [0] 2 11 3 3" xfId="33291" xr:uid="{16174327-1B99-45F5-AA8F-3C195A50D62D}"/>
    <cellStyle name="Millares [0] 2 11 4" xfId="7101" xr:uid="{00000000-0005-0000-0000-000005000000}"/>
    <cellStyle name="Millares [0] 2 11 4 2" xfId="19572" xr:uid="{1BAD80EA-C49D-4505-96F3-57C9125CD599}"/>
    <cellStyle name="Millares [0] 2 11 4 2 2" xfId="47026" xr:uid="{49411C03-3177-4ED0-A888-351F35824086}"/>
    <cellStyle name="Millares [0] 2 11 4 3" xfId="35220" xr:uid="{4A35FDAF-0AF7-47DF-B99C-EB65D2221653}"/>
    <cellStyle name="Millares [0] 2 11 5" xfId="9111" xr:uid="{00000000-0005-0000-0000-000005000000}"/>
    <cellStyle name="Millares [0] 2 11 5 2" xfId="21580" xr:uid="{3E663045-FB56-4049-A075-325C0969519E}"/>
    <cellStyle name="Millares [0] 2 11 5 2 2" xfId="49034" xr:uid="{733F81DC-9681-4A64-A47A-1C455E6AC84B}"/>
    <cellStyle name="Millares [0] 2 11 5 3" xfId="37228" xr:uid="{654E5FFA-495A-42BB-87F1-F042C7FDF96D}"/>
    <cellStyle name="Millares [0] 2 11 6" xfId="11755" xr:uid="{00000000-0005-0000-0000-00003A010000}"/>
    <cellStyle name="Millares [0] 2 11 7" xfId="13772" xr:uid="{77B7B243-CFCF-4655-B985-911E4CC4831C}"/>
    <cellStyle name="Millares [0] 2 11 7 2" xfId="41226" xr:uid="{FFD2664E-0E5A-407B-BBA5-75CAC676C24F}"/>
    <cellStyle name="Millares [0] 2 11 8" xfId="29420" xr:uid="{C060058A-E861-4475-815A-8D2E4B2C34F4}"/>
    <cellStyle name="Millares [0] 2 12" xfId="1775" xr:uid="{00000000-0005-0000-0000-000005000000}"/>
    <cellStyle name="Millares [0] 2 12 2" xfId="3699" xr:uid="{00000000-0005-0000-0000-000005000000}"/>
    <cellStyle name="Millares [0] 2 12 2 2" xfId="16173" xr:uid="{48A34B56-FF2E-40BE-9A36-1A42A9CAD6BA}"/>
    <cellStyle name="Millares [0] 2 12 2 2 2" xfId="43627" xr:uid="{3F632AF7-3C6C-42EC-868A-4602C1449797}"/>
    <cellStyle name="Millares [0] 2 12 2 3" xfId="31821" xr:uid="{A04487AF-37B9-4D99-ACBC-9F41CFEDE33E}"/>
    <cellStyle name="Millares [0] 2 12 3" xfId="5651" xr:uid="{00000000-0005-0000-0000-000005000000}"/>
    <cellStyle name="Millares [0] 2 12 3 2" xfId="18123" xr:uid="{068DA41B-C4DD-4759-BE24-D202688D19FD}"/>
    <cellStyle name="Millares [0] 2 12 3 2 2" xfId="45577" xr:uid="{F7EEB6CE-6D90-41EF-8A77-1C482B1AEC23}"/>
    <cellStyle name="Millares [0] 2 12 3 3" xfId="33771" xr:uid="{7FBC362D-B238-4996-AA31-CE6616C64DDB}"/>
    <cellStyle name="Millares [0] 2 12 4" xfId="7581" xr:uid="{00000000-0005-0000-0000-000005000000}"/>
    <cellStyle name="Millares [0] 2 12 4 2" xfId="20052" xr:uid="{7AA36CB4-2359-4265-B3CA-CE6CBFE5D076}"/>
    <cellStyle name="Millares [0] 2 12 4 2 2" xfId="47506" xr:uid="{BD36125E-6F1A-4EE6-9821-D29BDDAA1B3F}"/>
    <cellStyle name="Millares [0] 2 12 4 3" xfId="35700" xr:uid="{A021A221-31AA-4356-9067-097B2FF418DB}"/>
    <cellStyle name="Millares [0] 2 12 5" xfId="9589" xr:uid="{00000000-0005-0000-0000-000005000000}"/>
    <cellStyle name="Millares [0] 2 12 5 2" xfId="22058" xr:uid="{40096F13-03F6-426C-B639-2B35024008D9}"/>
    <cellStyle name="Millares [0] 2 12 5 2 2" xfId="49512" xr:uid="{33974417-3D4F-4457-A428-73ED49E5BA4D}"/>
    <cellStyle name="Millares [0] 2 12 5 3" xfId="37706" xr:uid="{06DEAA6E-E5B6-4CB9-974F-ED41530891D2}"/>
    <cellStyle name="Millares [0] 2 12 6" xfId="14252" xr:uid="{2A617CAF-DB04-4C16-80BF-8056C38B386C}"/>
    <cellStyle name="Millares [0] 2 12 6 2" xfId="41706" xr:uid="{88205968-0DB9-4A5B-9D85-EB51632E83C9}"/>
    <cellStyle name="Millares [0] 2 12 7" xfId="29900" xr:uid="{E82F2802-7A40-4CCB-9B7D-0CB0A8CDD865}"/>
    <cellStyle name="Millares [0] 2 13" xfId="2257" xr:uid="{00000000-0005-0000-0000-000005000000}"/>
    <cellStyle name="Millares [0] 2 13 2" xfId="4178" xr:uid="{00000000-0005-0000-0000-000005000000}"/>
    <cellStyle name="Millares [0] 2 13 2 2" xfId="16652" xr:uid="{6F078984-BC4F-4DE8-ADB6-D64CBF6E92A4}"/>
    <cellStyle name="Millares [0] 2 13 2 2 2" xfId="44106" xr:uid="{78A4FD21-A0F8-4185-9F04-620FF3C485BC}"/>
    <cellStyle name="Millares [0] 2 13 2 3" xfId="32300" xr:uid="{BB577FA2-1723-4A60-8B80-DA07884009C5}"/>
    <cellStyle name="Millares [0] 2 13 3" xfId="6134" xr:uid="{00000000-0005-0000-0000-000005000000}"/>
    <cellStyle name="Millares [0] 2 13 3 2" xfId="18606" xr:uid="{5C881DC4-B6D6-4C9D-93D2-1212DD600EE1}"/>
    <cellStyle name="Millares [0] 2 13 3 2 2" xfId="46060" xr:uid="{D4FA04AF-16C7-4250-98FD-7E81FD9BC684}"/>
    <cellStyle name="Millares [0] 2 13 3 3" xfId="34254" xr:uid="{86CA14C0-923D-4307-A6E9-7149601FEBBA}"/>
    <cellStyle name="Millares [0] 2 13 4" xfId="8060" xr:uid="{00000000-0005-0000-0000-000005000000}"/>
    <cellStyle name="Millares [0] 2 13 4 2" xfId="20531" xr:uid="{5E2A5404-1630-46B3-BBE7-78AECE0A78F5}"/>
    <cellStyle name="Millares [0] 2 13 4 2 2" xfId="47985" xr:uid="{BAED6109-F2B6-427F-92CE-EAFC6A8E9324}"/>
    <cellStyle name="Millares [0] 2 13 4 3" xfId="36179" xr:uid="{6E5C233A-41C7-49C9-A52A-ECCC73E74C46}"/>
    <cellStyle name="Millares [0] 2 13 5" xfId="10066" xr:uid="{00000000-0005-0000-0000-000005000000}"/>
    <cellStyle name="Millares [0] 2 13 5 2" xfId="22535" xr:uid="{8971CA46-891D-4FB0-B7F5-07CE0DF58A3A}"/>
    <cellStyle name="Millares [0] 2 13 5 2 2" xfId="49989" xr:uid="{50364797-7D48-4484-8895-36E52D24366A}"/>
    <cellStyle name="Millares [0] 2 13 5 3" xfId="38183" xr:uid="{CAB5CC91-8FC9-4B3C-B6F3-1350C0CFC4F7}"/>
    <cellStyle name="Millares [0] 2 13 6" xfId="14731" xr:uid="{A8BD3E57-8D48-42BD-84A2-9F3A5166F099}"/>
    <cellStyle name="Millares [0] 2 13 6 2" xfId="42185" xr:uid="{09D447BA-9C9F-410E-9122-BE8B26D842FF}"/>
    <cellStyle name="Millares [0] 2 13 7" xfId="30379" xr:uid="{6439978A-54A0-4AE6-9037-BD0005E3A9AE}"/>
    <cellStyle name="Millares [0] 2 14" xfId="815" xr:uid="{00000000-0005-0000-0000-000005000000}"/>
    <cellStyle name="Millares [0] 2 14 2" xfId="13292" xr:uid="{B46612FE-21BD-4920-9CA5-9136F27326C7}"/>
    <cellStyle name="Millares [0] 2 14 2 2" xfId="40746" xr:uid="{570A57E9-93C3-4B93-8997-3912A96BEBF4}"/>
    <cellStyle name="Millares [0] 2 14 3" xfId="28940" xr:uid="{ED2A0D8A-0A10-4F37-833C-AE24180E78EC}"/>
    <cellStyle name="Millares [0] 2 15" xfId="2739" xr:uid="{00000000-0005-0000-0000-000005000000}"/>
    <cellStyle name="Millares [0] 2 15 2" xfId="15213" xr:uid="{44EB890E-5A39-4CB6-BA64-6968941C8A80}"/>
    <cellStyle name="Millares [0] 2 15 2 2" xfId="42667" xr:uid="{302CB866-1F8C-4229-8190-E3B49FB1ED29}"/>
    <cellStyle name="Millares [0] 2 15 3" xfId="30861" xr:uid="{0C218666-12C8-4660-909D-1BF506EE2448}"/>
    <cellStyle name="Millares [0] 2 16" xfId="4668" xr:uid="{00000000-0005-0000-0000-000005000000}"/>
    <cellStyle name="Millares [0] 2 16 2" xfId="17141" xr:uid="{904043BC-E5E0-46D7-89D0-97B6F2F146B4}"/>
    <cellStyle name="Millares [0] 2 16 2 2" xfId="44595" xr:uid="{2BEEB483-DA6A-495B-8D36-37AA3A324126}"/>
    <cellStyle name="Millares [0] 2 16 3" xfId="32789" xr:uid="{637F87B9-F6F5-4957-B95E-97FD21E5A3AC}"/>
    <cellStyle name="Millares [0] 2 17" xfId="6617" xr:uid="{00000000-0005-0000-0000-000005000000}"/>
    <cellStyle name="Millares [0] 2 17 2" xfId="19088" xr:uid="{F5B9FE6D-0426-4FB3-9744-63A51FE70D77}"/>
    <cellStyle name="Millares [0] 2 17 2 2" xfId="46542" xr:uid="{E3E1D7DF-D3A2-4269-B76D-7DE3BBD2E8A2}"/>
    <cellStyle name="Millares [0] 2 17 3" xfId="34736" xr:uid="{C4412720-4A85-4EB7-AD37-BE5C1393F180}"/>
    <cellStyle name="Millares [0] 2 18" xfId="8566" xr:uid="{00000000-0005-0000-0000-000005000000}"/>
    <cellStyle name="Millares [0] 2 18 2" xfId="21035" xr:uid="{0342A338-BB09-4B63-9B66-98C364988A82}"/>
    <cellStyle name="Millares [0] 2 18 2 2" xfId="48489" xr:uid="{DCA98FEA-9FF0-4997-A3A3-BD32CBB7FB3C}"/>
    <cellStyle name="Millares [0] 2 18 3" xfId="36683" xr:uid="{F93A730C-0837-45B8-B911-7011DEE7EEE4}"/>
    <cellStyle name="Millares [0] 2 19" xfId="10551" xr:uid="{00000000-0005-0000-0000-000005000000}"/>
    <cellStyle name="Millares [0] 2 19 2" xfId="23017" xr:uid="{BDD2F4A4-C30E-46E5-AA86-085BA0D5B881}"/>
    <cellStyle name="Millares [0] 2 19 2 2" xfId="50471" xr:uid="{2C3B330E-CD81-40F6-8C29-13D4735C1666}"/>
    <cellStyle name="Millares [0] 2 19 3" xfId="38665" xr:uid="{1FAE6D69-6A4B-4EE4-BB49-EC07EA2D04D5}"/>
    <cellStyle name="Millares [0] 2 2" xfId="81" xr:uid="{00000000-0005-0000-0000-000005000000}"/>
    <cellStyle name="Millares [0] 2 2 10" xfId="2284" xr:uid="{00000000-0005-0000-0000-000005000000}"/>
    <cellStyle name="Millares [0] 2 2 10 10" xfId="27502" xr:uid="{692E928F-B1E2-4437-B93D-7F1B3FE5B05D}"/>
    <cellStyle name="Millares [0] 2 2 10 11" xfId="28337" xr:uid="{E04E87E2-3F2F-4099-981D-3B012DA5A82E}"/>
    <cellStyle name="Millares [0] 2 2 10 12" xfId="30406" xr:uid="{E94C3A37-C452-453F-866E-1E2173EAF046}"/>
    <cellStyle name="Millares [0] 2 2 10 2" xfId="4205" xr:uid="{00000000-0005-0000-0000-000005000000}"/>
    <cellStyle name="Millares [0] 2 2 10 2 2" xfId="16679" xr:uid="{D5A65BCB-A5EC-428B-89D5-E09EEB179935}"/>
    <cellStyle name="Millares [0] 2 2 10 2 2 2" xfId="44133" xr:uid="{F562C3B0-38E0-41DD-884C-F3DD3D9CEDFB}"/>
    <cellStyle name="Millares [0] 2 2 10 2 3" xfId="32327" xr:uid="{EAE6B239-FBCF-46F3-B2EE-677B6E9F326F}"/>
    <cellStyle name="Millares [0] 2 2 10 3" xfId="6161" xr:uid="{00000000-0005-0000-0000-000005000000}"/>
    <cellStyle name="Millares [0] 2 2 10 3 2" xfId="18633" xr:uid="{73647143-CB5B-4AEA-9694-D1404E182DFB}"/>
    <cellStyle name="Millares [0] 2 2 10 3 2 2" xfId="46087" xr:uid="{54DF00DF-D2BB-4D02-B1F1-F016674FEA5E}"/>
    <cellStyle name="Millares [0] 2 2 10 3 3" xfId="34281" xr:uid="{A53DF755-48D5-4C77-A38E-C528C93B49B4}"/>
    <cellStyle name="Millares [0] 2 2 10 4" xfId="8087" xr:uid="{00000000-0005-0000-0000-000005000000}"/>
    <cellStyle name="Millares [0] 2 2 10 4 2" xfId="20558" xr:uid="{34A431BC-C02A-41CE-A6C0-6DB26C09D853}"/>
    <cellStyle name="Millares [0] 2 2 10 4 2 2" xfId="48012" xr:uid="{ABE26C05-83B4-4C54-9FF0-237D0D8C197E}"/>
    <cellStyle name="Millares [0] 2 2 10 4 3" xfId="36206" xr:uid="{AB27CC82-2DA2-430B-81E7-098AACBA1749}"/>
    <cellStyle name="Millares [0] 2 2 10 5" xfId="10093" xr:uid="{00000000-0005-0000-0000-000005000000}"/>
    <cellStyle name="Millares [0] 2 2 10 5 2" xfId="22562" xr:uid="{240E3494-93E1-450E-BF97-C2030B62CE14}"/>
    <cellStyle name="Millares [0] 2 2 10 5 2 2" xfId="50016" xr:uid="{F7B36375-9164-45AF-A302-C203DF2E978B}"/>
    <cellStyle name="Millares [0] 2 2 10 5 3" xfId="38210" xr:uid="{DD4A8E1E-1DC9-4F2E-AC33-A91A515538C9}"/>
    <cellStyle name="Millares [0] 2 2 10 6" xfId="12694" xr:uid="{8A05A68B-A9D5-4A81-B6F2-7A5041521174}"/>
    <cellStyle name="Millares [0] 2 2 10 6 2" xfId="24527" xr:uid="{E8E29287-57F0-4DF1-B909-B5C677019B9D}"/>
    <cellStyle name="Millares [0] 2 2 10 6 2 2" xfId="51981" xr:uid="{CF044603-E8C8-4551-946F-24F305B193F1}"/>
    <cellStyle name="Millares [0] 2 2 10 6 3" xfId="40173" xr:uid="{8ACDB221-516C-4034-B026-F117ED15682F}"/>
    <cellStyle name="Millares [0] 2 2 10 7" xfId="14758" xr:uid="{FD69CE59-7815-43EC-BF59-FAA3BE3D4E29}"/>
    <cellStyle name="Millares [0] 2 2 10 7 2" xfId="42212" xr:uid="{9963BE43-77DD-4899-B840-53E510A5F2D4}"/>
    <cellStyle name="Millares [0] 2 2 10 8" xfId="25218" xr:uid="{A8E05CE3-5CC5-4FB8-89C3-FA598C2A4E58}"/>
    <cellStyle name="Millares [0] 2 2 10 8 2" xfId="52672" xr:uid="{B6664954-2B73-4FBA-B70E-0AA880D505C1}"/>
    <cellStyle name="Millares [0] 2 2 10 9" xfId="26204" xr:uid="{5CF8513F-137F-4443-81A1-7503FD408A81}"/>
    <cellStyle name="Millares [0] 2 2 11" xfId="842" xr:uid="{00000000-0005-0000-0000-000005000000}"/>
    <cellStyle name="Millares [0] 2 2 11 2" xfId="13319" xr:uid="{C0D09F3E-4856-4771-A5E8-B67514DA6B01}"/>
    <cellStyle name="Millares [0] 2 2 11 2 2" xfId="40773" xr:uid="{9268E7B9-3B93-4495-80C6-257A763F6C51}"/>
    <cellStyle name="Millares [0] 2 2 11 3" xfId="28967" xr:uid="{0415FE91-F11C-4631-819B-104E4C63170F}"/>
    <cellStyle name="Millares [0] 2 2 12" xfId="2766" xr:uid="{00000000-0005-0000-0000-000005000000}"/>
    <cellStyle name="Millares [0] 2 2 12 2" xfId="15240" xr:uid="{F5158204-C7E4-4E1D-AAD5-3273F98511F9}"/>
    <cellStyle name="Millares [0] 2 2 12 2 2" xfId="42694" xr:uid="{2BE2B474-4B2A-4D38-ADAA-38033492E432}"/>
    <cellStyle name="Millares [0] 2 2 12 3" xfId="30888" xr:uid="{A73A1324-76BA-4CDF-B973-E94B586EF852}"/>
    <cellStyle name="Millares [0] 2 2 13" xfId="4699" xr:uid="{00000000-0005-0000-0000-000005000000}"/>
    <cellStyle name="Millares [0] 2 2 13 2" xfId="17172" xr:uid="{1393CDFD-2235-4DD7-B97C-3A9243A7BADE}"/>
    <cellStyle name="Millares [0] 2 2 13 2 2" xfId="44626" xr:uid="{520FA428-FE18-4503-BE5C-FD9FA8E7E650}"/>
    <cellStyle name="Millares [0] 2 2 13 3" xfId="32820" xr:uid="{F36B69F8-6EE0-4B76-9CC3-5615513B0D88}"/>
    <cellStyle name="Millares [0] 2 2 14" xfId="6645" xr:uid="{00000000-0005-0000-0000-000005000000}"/>
    <cellStyle name="Millares [0] 2 2 14 2" xfId="19116" xr:uid="{5DBA8474-A3B6-4AD5-8F17-FD44958E46B8}"/>
    <cellStyle name="Millares [0] 2 2 14 2 2" xfId="46570" xr:uid="{C70D06CD-0D73-4A75-A988-A48DF5BD8253}"/>
    <cellStyle name="Millares [0] 2 2 14 3" xfId="34764" xr:uid="{7853AC54-10C0-4832-B191-B7777C013DF8}"/>
    <cellStyle name="Millares [0] 2 2 15" xfId="8581" xr:uid="{00000000-0005-0000-0000-000029000000}"/>
    <cellStyle name="Millares [0] 2 2 15 2" xfId="21050" xr:uid="{24641B4F-32BC-4911-86DE-53DFD16E5D12}"/>
    <cellStyle name="Millares [0] 2 2 15 2 2" xfId="48504" xr:uid="{A7F79B53-E01B-45CA-8169-84F5D628A593}"/>
    <cellStyle name="Millares [0] 2 2 15 3" xfId="36698" xr:uid="{53462E18-7ECD-4E9E-B534-603E74491172}"/>
    <cellStyle name="Millares [0] 2 2 16" xfId="8680" xr:uid="{00000000-0005-0000-0000-000005000000}"/>
    <cellStyle name="Millares [0] 2 2 16 2" xfId="21149" xr:uid="{271F7858-EA33-4AB9-8446-D590BF81E21F}"/>
    <cellStyle name="Millares [0] 2 2 16 2 2" xfId="48603" xr:uid="{3D7C0B63-475B-45BC-9B4F-64438B0FC459}"/>
    <cellStyle name="Millares [0] 2 2 16 3" xfId="36797" xr:uid="{A3CEBBE9-8EAE-42D5-B80F-34F2436E73C7}"/>
    <cellStyle name="Millares [0] 2 2 17" xfId="10578" xr:uid="{00000000-0005-0000-0000-000005000000}"/>
    <cellStyle name="Millares [0] 2 2 17 2" xfId="23044" xr:uid="{427D7870-FFEC-449E-8354-07F41AF7C444}"/>
    <cellStyle name="Millares [0] 2 2 17 2 2" xfId="50498" xr:uid="{BE2752DE-EFD8-4998-B737-9C7005A50599}"/>
    <cellStyle name="Millares [0] 2 2 17 3" xfId="38692" xr:uid="{BA2EA856-180D-4106-9E97-59D6623BFF7E}"/>
    <cellStyle name="Millares [0] 2 2 18" xfId="11058" xr:uid="{00000000-0005-0000-0000-000005000000}"/>
    <cellStyle name="Millares [0] 2 2 18 2" xfId="23523" xr:uid="{D59D8E56-7C28-4C1C-8982-32D507F3B12C}"/>
    <cellStyle name="Millares [0] 2 2 18 2 2" xfId="50977" xr:uid="{E213E519-C1CC-447C-92E3-EAAEF0EF8057}"/>
    <cellStyle name="Millares [0] 2 2 18 3" xfId="39171" xr:uid="{E448E8D8-2FF3-463A-AD49-3FC12A0C8279}"/>
    <cellStyle name="Millares [0] 2 2 19" xfId="12199" xr:uid="{2B96660B-EA42-4C49-9FDB-763F2DEB000E}"/>
    <cellStyle name="Millares [0] 2 2 19 2" xfId="24033" xr:uid="{92859118-F416-4470-91DD-D73866A46BB1}"/>
    <cellStyle name="Millares [0] 2 2 19 2 2" xfId="51487" xr:uid="{5F4FDAEC-BF54-4E20-91EA-69A236A497C2}"/>
    <cellStyle name="Millares [0] 2 2 19 3" xfId="39679" xr:uid="{6C9D9C4B-8C25-4378-9AFE-19DB9C58659C}"/>
    <cellStyle name="Millares [0] 2 2 2" xfId="139" xr:uid="{00000000-0005-0000-0000-000005000000}"/>
    <cellStyle name="Millares [0] 2 2 2 10" xfId="4751" xr:uid="{00000000-0005-0000-0000-000005000000}"/>
    <cellStyle name="Millares [0] 2 2 2 10 2" xfId="17224" xr:uid="{9FA63AFE-C024-4994-AB59-175E1920FD9F}"/>
    <cellStyle name="Millares [0] 2 2 2 10 2 2" xfId="44678" xr:uid="{D95D03AF-EE00-4CB4-B42F-5F9319F6C91B}"/>
    <cellStyle name="Millares [0] 2 2 2 10 3" xfId="32872" xr:uid="{4B4A38FA-00FD-4C35-ACA4-D2C5D90FB430}"/>
    <cellStyle name="Millares [0] 2 2 2 11" xfId="6697" xr:uid="{00000000-0005-0000-0000-000005000000}"/>
    <cellStyle name="Millares [0] 2 2 2 11 2" xfId="19168" xr:uid="{4B15F134-905E-4D64-AC80-37973AB75090}"/>
    <cellStyle name="Millares [0] 2 2 2 11 2 2" xfId="46622" xr:uid="{67B1830A-870B-43BD-A039-9ACF152370F2}"/>
    <cellStyle name="Millares [0] 2 2 2 11 3" xfId="34816" xr:uid="{66D7D946-53CB-48DE-A90F-64FB9F306886}"/>
    <cellStyle name="Millares [0] 2 2 2 12" xfId="8587" xr:uid="{01A3EA54-97F3-44B5-8FE8-D9DB95B74A1F}"/>
    <cellStyle name="Millares [0] 2 2 2 12 2" xfId="21056" xr:uid="{5A2324AA-3CB0-42B2-975D-14EB8043D25E}"/>
    <cellStyle name="Millares [0] 2 2 2 12 2 2" xfId="48510" xr:uid="{427305BB-14E4-4952-AC17-5E7F5B3ACBA7}"/>
    <cellStyle name="Millares [0] 2 2 2 12 3" xfId="36704" xr:uid="{553F0819-54C2-4976-A017-128B43A47B74}"/>
    <cellStyle name="Millares [0] 2 2 2 13" xfId="8727" xr:uid="{00000000-0005-0000-0000-000005000000}"/>
    <cellStyle name="Millares [0] 2 2 2 13 2" xfId="21196" xr:uid="{0E89AB09-EFE2-4AD9-A4C6-A2B727C5ECDA}"/>
    <cellStyle name="Millares [0] 2 2 2 13 2 2" xfId="48650" xr:uid="{4B07F68C-0696-4F17-B093-6957EA8F9601}"/>
    <cellStyle name="Millares [0] 2 2 2 13 3" xfId="36844" xr:uid="{A32D6DF5-E8B5-496E-AEC4-5AD6BD8F7376}"/>
    <cellStyle name="Millares [0] 2 2 2 14" xfId="10630" xr:uid="{00000000-0005-0000-0000-000005000000}"/>
    <cellStyle name="Millares [0] 2 2 2 14 2" xfId="23096" xr:uid="{489FD7DD-6B3F-47B8-8217-26B9670B11F6}"/>
    <cellStyle name="Millares [0] 2 2 2 14 2 2" xfId="50550" xr:uid="{BF581C32-3B53-4C4F-9CF1-A190539C82CF}"/>
    <cellStyle name="Millares [0] 2 2 2 14 3" xfId="38744" xr:uid="{BCF65E04-F6F5-44FF-8853-445D311890B3}"/>
    <cellStyle name="Millares [0] 2 2 2 15" xfId="11110" xr:uid="{00000000-0005-0000-0000-000005000000}"/>
    <cellStyle name="Millares [0] 2 2 2 15 2" xfId="23575" xr:uid="{7F7FC469-5CB5-4E46-B31E-C23CEA4311EA}"/>
    <cellStyle name="Millares [0] 2 2 2 15 2 2" xfId="51029" xr:uid="{BF49A9FE-3812-4771-BFF3-D86DCC86980F}"/>
    <cellStyle name="Millares [0] 2 2 2 15 3" xfId="39223" xr:uid="{55DEF8B0-BA25-4B7B-9309-B2794F6054D2}"/>
    <cellStyle name="Millares [0] 2 2 2 16" xfId="12251" xr:uid="{EE3AC0C1-6FE2-4E23-BC75-512B18BF9F7E}"/>
    <cellStyle name="Millares [0] 2 2 2 16 2" xfId="24085" xr:uid="{F8A065F4-0E21-4353-8630-685A5667D761}"/>
    <cellStyle name="Millares [0] 2 2 2 16 2 2" xfId="51539" xr:uid="{277FAC11-309E-4D8C-867F-0EC618DC6B9B}"/>
    <cellStyle name="Millares [0] 2 2 2 16 3" xfId="39731" xr:uid="{FE299ABA-D62A-409E-8976-9F9DECD5F092}"/>
    <cellStyle name="Millares [0] 2 2 2 17" xfId="12890" xr:uid="{9A07E915-E382-4CF3-B5B2-61DBE576693A}"/>
    <cellStyle name="Millares [0] 2 2 2 17 2" xfId="40344" xr:uid="{5B64D0F7-CCA8-426B-8931-E86112626397}"/>
    <cellStyle name="Millares [0] 2 2 2 18" xfId="24793" xr:uid="{F70581F2-4F06-4F84-92D9-74658037B674}"/>
    <cellStyle name="Millares [0] 2 2 2 18 2" xfId="52247" xr:uid="{5EAA9F02-DBD0-435C-962D-62A38B235348}"/>
    <cellStyle name="Millares [0] 2 2 2 19" xfId="25406" xr:uid="{381C91D2-ABD4-4A9D-ADD9-5E4CB285416A}"/>
    <cellStyle name="Millares [0] 2 2 2 2" xfId="356" xr:uid="{00000000-0005-0000-0000-000005000000}"/>
    <cellStyle name="Millares [0] 2 2 2 2 10" xfId="8544" xr:uid="{353AF502-E9AE-43A5-A2EF-9130765B8D62}"/>
    <cellStyle name="Millares [0] 2 2 2 2 10 2" xfId="21015" xr:uid="{985D75C8-07CD-4704-BA72-FDBA9E2C01E4}"/>
    <cellStyle name="Millares [0] 2 2 2 2 10 2 2" xfId="48469" xr:uid="{E6E83B76-BE94-435C-8453-7134461491E3}"/>
    <cellStyle name="Millares [0] 2 2 2 2 10 3" xfId="36663" xr:uid="{20135890-879F-438E-86B6-09225727ABC4}"/>
    <cellStyle name="Millares [0] 2 2 2 2 11" xfId="8627" xr:uid="{353AF502-E9AE-43A5-A2EF-9130765B8D62}"/>
    <cellStyle name="Millares [0] 2 2 2 2 11 2" xfId="21096" xr:uid="{E2F225D8-1A97-43C4-9872-A77DACB044F3}"/>
    <cellStyle name="Millares [0] 2 2 2 2 11 2 2" xfId="48550" xr:uid="{2E1303CD-8DD8-45D0-893D-F36EFD3E107E}"/>
    <cellStyle name="Millares [0] 2 2 2 2 11 3" xfId="36744" xr:uid="{28453D13-491C-4CD6-BBE0-BD9E7D8B37F9}"/>
    <cellStyle name="Millares [0] 2 2 2 2 12" xfId="8896" xr:uid="{00000000-0005-0000-0000-000005000000}"/>
    <cellStyle name="Millares [0] 2 2 2 2 12 2" xfId="21365" xr:uid="{364DD421-B86B-4EBE-AF1B-652FD918B874}"/>
    <cellStyle name="Millares [0] 2 2 2 2 12 2 2" xfId="48819" xr:uid="{709B34E2-1B93-4D49-B1CA-147AB138F7CA}"/>
    <cellStyle name="Millares [0] 2 2 2 2 12 3" xfId="37013" xr:uid="{85EACB93-0AD5-49CD-9DF5-47997E8B0E5A}"/>
    <cellStyle name="Millares [0] 2 2 2 2 13" xfId="10808" xr:uid="{00000000-0005-0000-0000-000005000000}"/>
    <cellStyle name="Millares [0] 2 2 2 2 13 2" xfId="23274" xr:uid="{05B05EEE-AA77-47BB-8D62-63390E28E8B7}"/>
    <cellStyle name="Millares [0] 2 2 2 2 13 2 2" xfId="50728" xr:uid="{9C8C0AE1-C9BC-4429-BF9B-A14F7B5156D4}"/>
    <cellStyle name="Millares [0] 2 2 2 2 13 3" xfId="38922" xr:uid="{FCD58245-E16E-4C78-AE25-440498E91823}"/>
    <cellStyle name="Millares [0] 2 2 2 2 14" xfId="11288" xr:uid="{00000000-0005-0000-0000-000005000000}"/>
    <cellStyle name="Millares [0] 2 2 2 2 14 2" xfId="23753" xr:uid="{D9C2B9D6-4095-443A-B246-B544D10FF4E6}"/>
    <cellStyle name="Millares [0] 2 2 2 2 14 2 2" xfId="51207" xr:uid="{A45E93AD-CD3F-4665-B1C2-04920C3B5CED}"/>
    <cellStyle name="Millares [0] 2 2 2 2 14 3" xfId="39401" xr:uid="{2F14B684-B446-443B-840A-A7B38A05B922}"/>
    <cellStyle name="Millares [0] 2 2 2 2 15" xfId="12429" xr:uid="{579A2064-CA74-476C-85A5-5565EB3CAB95}"/>
    <cellStyle name="Millares [0] 2 2 2 2 15 2" xfId="24263" xr:uid="{B965AB62-0956-4751-A62B-A6877C471BDB}"/>
    <cellStyle name="Millares [0] 2 2 2 2 15 2 2" xfId="51717" xr:uid="{CA911EE8-00B2-4BFD-A863-69EA40FA706F}"/>
    <cellStyle name="Millares [0] 2 2 2 2 15 3" xfId="39909" xr:uid="{9CCA6E7C-C3DF-4B51-99C3-A282A4F9ED8A}"/>
    <cellStyle name="Millares [0] 2 2 2 2 16" xfId="13068" xr:uid="{6BDBF892-B1FA-47F3-A33C-48214796FBE0}"/>
    <cellStyle name="Millares [0] 2 2 2 2 16 2" xfId="40522" xr:uid="{57E0AD6A-E26D-4F85-8B56-726648DC1018}"/>
    <cellStyle name="Millares [0] 2 2 2 2 17" xfId="24971" xr:uid="{DCC001AC-33B6-4C03-A4A0-830FDEA73B02}"/>
    <cellStyle name="Millares [0] 2 2 2 2 17 2" xfId="52425" xr:uid="{C5CD2438-FBA1-4527-AA10-7AA6C6681E11}"/>
    <cellStyle name="Millares [0] 2 2 2 2 18" xfId="25599" xr:uid="{E9E0CA03-8F89-4BD8-A6A0-093B8B44093C}"/>
    <cellStyle name="Millares [0] 2 2 2 2 19" xfId="27062" xr:uid="{67BC1092-9FF0-4E99-888F-EF1F54B04642}"/>
    <cellStyle name="Millares [0] 2 2 2 2 2" xfId="1552" xr:uid="{00000000-0005-0000-0000-000005000000}"/>
    <cellStyle name="Millares [0] 2 2 2 2 2 10" xfId="14029" xr:uid="{46556ACA-CCD6-4B3C-BB30-BE6761FAD172}"/>
    <cellStyle name="Millares [0] 2 2 2 2 2 10 2" xfId="41483" xr:uid="{E48D7FA8-420D-48D9-A28E-C51ED6CE1338}"/>
    <cellStyle name="Millares [0] 2 2 2 2 2 11" xfId="25298" xr:uid="{10120471-DCBF-4EC1-92EC-09CFFAA95793}"/>
    <cellStyle name="Millares [0] 2 2 2 2 2 11 2" xfId="52752" xr:uid="{E7413053-9FD3-41C5-8750-C07301F27041}"/>
    <cellStyle name="Millares [0] 2 2 2 2 2 12" xfId="26284" xr:uid="{814F6B0D-DAE7-4A63-B615-41303D2B894B}"/>
    <cellStyle name="Millares [0] 2 2 2 2 2 13" xfId="27582" xr:uid="{A4948AE2-4787-4027-9C85-9B913F5EE999}"/>
    <cellStyle name="Millares [0] 2 2 2 2 2 14" xfId="28417" xr:uid="{DF086CDB-F2C8-4C39-A422-E25896BE5CEA}"/>
    <cellStyle name="Millares [0] 2 2 2 2 2 15" xfId="29677" xr:uid="{02698CE8-4EC6-4CE1-85AB-F85DE774D77F}"/>
    <cellStyle name="Millares [0] 2 2 2 2 2 2" xfId="3476" xr:uid="{00000000-0005-0000-0000-000005000000}"/>
    <cellStyle name="Millares [0] 2 2 2 2 2 2 2" xfId="15950" xr:uid="{F053582E-D053-4202-B05C-D3143FB1C664}"/>
    <cellStyle name="Millares [0] 2 2 2 2 2 2 2 2" xfId="43404" xr:uid="{129938FA-5229-45BD-9062-63E78391ED9E}"/>
    <cellStyle name="Millares [0] 2 2 2 2 2 2 3" xfId="31598" xr:uid="{A67DDDE6-057E-4255-A9B8-FE6E90A728A9}"/>
    <cellStyle name="Millares [0] 2 2 2 2 2 3" xfId="5428" xr:uid="{00000000-0005-0000-0000-000005000000}"/>
    <cellStyle name="Millares [0] 2 2 2 2 2 3 2" xfId="17900" xr:uid="{0A55D51B-ED7E-4D8D-BDDF-C0448FD1E493}"/>
    <cellStyle name="Millares [0] 2 2 2 2 2 3 2 2" xfId="45354" xr:uid="{2C7CF90E-E75D-4C5D-90D1-FE49B14B9D15}"/>
    <cellStyle name="Millares [0] 2 2 2 2 2 3 3" xfId="33548" xr:uid="{69917C95-131E-452D-869A-FC0734E7B03C}"/>
    <cellStyle name="Millares [0] 2 2 2 2 2 4" xfId="4663" xr:uid="{A183287D-B497-470F-802E-0BC35069333C}"/>
    <cellStyle name="Millares [0] 2 2 2 2 2 4 2" xfId="17136" xr:uid="{565061AD-FC87-49C8-9078-D1682B62E34F}"/>
    <cellStyle name="Millares [0] 2 2 2 2 2 4 2 2" xfId="44590" xr:uid="{E313EB32-8CCF-45C2-8306-1F28C186989B}"/>
    <cellStyle name="Millares [0] 2 2 2 2 2 4 3" xfId="32784" xr:uid="{8988F78C-5484-46B4-9D83-20FCBEA103B5}"/>
    <cellStyle name="Millares [0] 2 2 2 2 2 5" xfId="7358" xr:uid="{00000000-0005-0000-0000-000005000000}"/>
    <cellStyle name="Millares [0] 2 2 2 2 2 5 2" xfId="19829" xr:uid="{BFFA606B-6221-48E7-A033-CB315F66D92C}"/>
    <cellStyle name="Millares [0] 2 2 2 2 2 5 2 2" xfId="47283" xr:uid="{7ABDC704-4BDE-444B-B8F5-BDFDC4E98998}"/>
    <cellStyle name="Millares [0] 2 2 2 2 2 5 3" xfId="35477" xr:uid="{5CB186FC-48EC-4034-BF30-27605EED07A8}"/>
    <cellStyle name="Millares [0] 2 2 2 2 2 6" xfId="8540" xr:uid="{A183287D-B497-470F-802E-0BC35069333C}"/>
    <cellStyle name="Millares [0] 2 2 2 2 2 6 2" xfId="21011" xr:uid="{FBE416AF-07ED-40CA-AFC2-02CD48E72F24}"/>
    <cellStyle name="Millares [0] 2 2 2 2 2 6 2 2" xfId="48465" xr:uid="{86E0EEA7-6764-450C-BE93-9127A1510058}"/>
    <cellStyle name="Millares [0] 2 2 2 2 2 6 3" xfId="36659" xr:uid="{09240EA1-7CF6-4922-8FE9-45D8EEA16103}"/>
    <cellStyle name="Millares [0] 2 2 2 2 2 7" xfId="8669" xr:uid="{A183287D-B497-470F-802E-0BC35069333C}"/>
    <cellStyle name="Millares [0] 2 2 2 2 2 7 2" xfId="21138" xr:uid="{28FAA806-2268-4747-9841-B32B9F9515E2}"/>
    <cellStyle name="Millares [0] 2 2 2 2 2 7 2 2" xfId="48592" xr:uid="{63D55151-8FA1-41F5-9058-B88276D6F71B}"/>
    <cellStyle name="Millares [0] 2 2 2 2 2 7 3" xfId="36786" xr:uid="{B1061547-F8EE-4AB6-AF06-183E741CCBE5}"/>
    <cellStyle name="Millares [0] 2 2 2 2 2 8" xfId="9368" xr:uid="{00000000-0005-0000-0000-000005000000}"/>
    <cellStyle name="Millares [0] 2 2 2 2 2 8 2" xfId="21837" xr:uid="{54509AD0-C64A-4EF3-88A6-9A0E88ECE9FB}"/>
    <cellStyle name="Millares [0] 2 2 2 2 2 8 2 2" xfId="49291" xr:uid="{272CF37D-47C9-4A2C-84BC-A398E9265F04}"/>
    <cellStyle name="Millares [0] 2 2 2 2 2 8 3" xfId="37485" xr:uid="{2977FB93-4F1B-4914-9990-DEEBC8BCBC72}"/>
    <cellStyle name="Millares [0] 2 2 2 2 2 9" xfId="12774" xr:uid="{224B6E10-BB48-4BB1-8872-7046052AAE43}"/>
    <cellStyle name="Millares [0] 2 2 2 2 2 9 2" xfId="24607" xr:uid="{C9C808C6-BAC3-402A-8E8B-483B52F1A0FC}"/>
    <cellStyle name="Millares [0] 2 2 2 2 2 9 2 2" xfId="52061" xr:uid="{5EF9ABAC-BFB3-4C4E-BF5F-DC3C26542ACF}"/>
    <cellStyle name="Millares [0] 2 2 2 2 2 9 3" xfId="40253" xr:uid="{83AA59B7-312F-41A1-9C05-5F143B929FA3}"/>
    <cellStyle name="Millares [0] 2 2 2 2 20" xfId="28021" xr:uid="{BE668E4F-C476-4B09-B7F1-19FF16DFC8A8}"/>
    <cellStyle name="Millares [0] 2 2 2 2 21" xfId="28718" xr:uid="{E75FFF26-DB33-463F-B60B-36D11F3515D3}"/>
    <cellStyle name="Millares [0] 2 2 2 2 3" xfId="2032" xr:uid="{00000000-0005-0000-0000-000005000000}"/>
    <cellStyle name="Millares [0] 2 2 2 2 3 10" xfId="27540" xr:uid="{87772B19-8D51-4BF2-A00B-B88CDF6ADA0C}"/>
    <cellStyle name="Millares [0] 2 2 2 2 3 11" xfId="28375" xr:uid="{91E8F9EF-02CE-4E42-9B28-0C030A6FFF33}"/>
    <cellStyle name="Millares [0] 2 2 2 2 3 12" xfId="30157" xr:uid="{64073687-6B9A-4138-85D3-8A7AC7C30C94}"/>
    <cellStyle name="Millares [0] 2 2 2 2 3 2" xfId="3956" xr:uid="{00000000-0005-0000-0000-000005000000}"/>
    <cellStyle name="Millares [0] 2 2 2 2 3 2 2" xfId="16430" xr:uid="{22E8B7FA-D2D9-4BDF-9F36-6C3492A61C24}"/>
    <cellStyle name="Millares [0] 2 2 2 2 3 2 2 2" xfId="43884" xr:uid="{704C8325-E638-4937-8AC3-3C212DA18C59}"/>
    <cellStyle name="Millares [0] 2 2 2 2 3 2 3" xfId="32078" xr:uid="{F36E92C6-D343-4C7C-A105-C4186D2EA08C}"/>
    <cellStyle name="Millares [0] 2 2 2 2 3 3" xfId="5908" xr:uid="{00000000-0005-0000-0000-000005000000}"/>
    <cellStyle name="Millares [0] 2 2 2 2 3 3 2" xfId="18380" xr:uid="{1F63833F-60F2-40ED-9275-EBEBA18AFE4F}"/>
    <cellStyle name="Millares [0] 2 2 2 2 3 3 2 2" xfId="45834" xr:uid="{23A47EDB-3E32-4F92-BEBE-D3DE801FC5D6}"/>
    <cellStyle name="Millares [0] 2 2 2 2 3 3 3" xfId="34028" xr:uid="{962F3A11-814E-48A2-BE67-4E8AA71C6212}"/>
    <cellStyle name="Millares [0] 2 2 2 2 3 4" xfId="7838" xr:uid="{00000000-0005-0000-0000-000005000000}"/>
    <cellStyle name="Millares [0] 2 2 2 2 3 4 2" xfId="20309" xr:uid="{BF0859A2-70C6-4E09-9DA6-0F43F643AEB1}"/>
    <cellStyle name="Millares [0] 2 2 2 2 3 4 2 2" xfId="47763" xr:uid="{ACE82250-49AE-4B51-8D59-05B72EB12EB8}"/>
    <cellStyle name="Millares [0] 2 2 2 2 3 4 3" xfId="35957" xr:uid="{059763F7-72F5-4C85-B027-F5A09186FAEF}"/>
    <cellStyle name="Millares [0] 2 2 2 2 3 5" xfId="9846" xr:uid="{00000000-0005-0000-0000-000005000000}"/>
    <cellStyle name="Millares [0] 2 2 2 2 3 5 2" xfId="22315" xr:uid="{01CB8B92-2030-42E2-960F-254BB6CEFFCF}"/>
    <cellStyle name="Millares [0] 2 2 2 2 3 5 2 2" xfId="49769" xr:uid="{657A61BB-BE16-4F3E-BD7E-58D18323B034}"/>
    <cellStyle name="Millares [0] 2 2 2 2 3 5 3" xfId="37963" xr:uid="{DDA95FBF-79E6-4A46-8195-D39FE911466E}"/>
    <cellStyle name="Millares [0] 2 2 2 2 3 6" xfId="12732" xr:uid="{B0155929-D696-4834-BB40-86286D0D8F32}"/>
    <cellStyle name="Millares [0] 2 2 2 2 3 6 2" xfId="24565" xr:uid="{2BA64DB8-B3F0-470E-807B-A48CD242EA40}"/>
    <cellStyle name="Millares [0] 2 2 2 2 3 6 2 2" xfId="52019" xr:uid="{7426CB5B-A6B5-4DC7-BE50-226F57C81F3C}"/>
    <cellStyle name="Millares [0] 2 2 2 2 3 6 3" xfId="40211" xr:uid="{0C30ADCA-915F-4745-96C9-2259A18DE85C}"/>
    <cellStyle name="Millares [0] 2 2 2 2 3 7" xfId="14509" xr:uid="{F5D6B359-8CC5-4D5D-A5FA-43DD488C352A}"/>
    <cellStyle name="Millares [0] 2 2 2 2 3 7 2" xfId="41963" xr:uid="{87754EC3-5109-4785-A1A7-E6A9463968D2}"/>
    <cellStyle name="Millares [0] 2 2 2 2 3 8" xfId="25256" xr:uid="{0410CD18-1CB3-4794-82E2-587CCBF69FC8}"/>
    <cellStyle name="Millares [0] 2 2 2 2 3 8 2" xfId="52710" xr:uid="{DE5438B5-D7F0-47F9-BD28-C5A51956CCA1}"/>
    <cellStyle name="Millares [0] 2 2 2 2 3 9" xfId="26242" xr:uid="{E1A3A692-833F-4828-AA67-89380C2F2AED}"/>
    <cellStyle name="Millares [0] 2 2 2 2 4" xfId="2514" xr:uid="{00000000-0005-0000-0000-000005000000}"/>
    <cellStyle name="Millares [0] 2 2 2 2 4 2" xfId="4435" xr:uid="{00000000-0005-0000-0000-000005000000}"/>
    <cellStyle name="Millares [0] 2 2 2 2 4 2 2" xfId="16909" xr:uid="{83E9940F-52D3-4309-9041-32ED0254FEB7}"/>
    <cellStyle name="Millares [0] 2 2 2 2 4 2 2 2" xfId="44363" xr:uid="{3B6103DC-6DCA-4C9D-BB25-9615BFBB4EBF}"/>
    <cellStyle name="Millares [0] 2 2 2 2 4 2 3" xfId="32557" xr:uid="{F0AEC199-DA3C-4119-BE11-426C2B91CE61}"/>
    <cellStyle name="Millares [0] 2 2 2 2 4 3" xfId="6391" xr:uid="{00000000-0005-0000-0000-000005000000}"/>
    <cellStyle name="Millares [0] 2 2 2 2 4 3 2" xfId="18863" xr:uid="{2DB267EA-840E-413B-99B1-D99AB8326A04}"/>
    <cellStyle name="Millares [0] 2 2 2 2 4 3 2 2" xfId="46317" xr:uid="{22356AB3-05A7-48BF-8704-519B0BBF8A4E}"/>
    <cellStyle name="Millares [0] 2 2 2 2 4 3 3" xfId="34511" xr:uid="{570033E3-70BF-4E11-8711-40FF641BE666}"/>
    <cellStyle name="Millares [0] 2 2 2 2 4 4" xfId="8317" xr:uid="{00000000-0005-0000-0000-000005000000}"/>
    <cellStyle name="Millares [0] 2 2 2 2 4 4 2" xfId="20788" xr:uid="{45802C48-0200-4195-A948-B5A72A06B4D1}"/>
    <cellStyle name="Millares [0] 2 2 2 2 4 4 2 2" xfId="48242" xr:uid="{D60AB79F-DDA7-4FC2-A859-2B6930376720}"/>
    <cellStyle name="Millares [0] 2 2 2 2 4 4 3" xfId="36436" xr:uid="{2FC2E5CF-C642-441E-95A5-DC500F00ECBC}"/>
    <cellStyle name="Millares [0] 2 2 2 2 4 5" xfId="10323" xr:uid="{00000000-0005-0000-0000-000005000000}"/>
    <cellStyle name="Millares [0] 2 2 2 2 4 5 2" xfId="22792" xr:uid="{3FD07703-B205-4D52-AFAB-D407F248F052}"/>
    <cellStyle name="Millares [0] 2 2 2 2 4 5 2 2" xfId="50246" xr:uid="{F7723F78-1520-4EE5-A029-DCE901E07F72}"/>
    <cellStyle name="Millares [0] 2 2 2 2 4 5 3" xfId="38440" xr:uid="{5C4B275E-F4CC-4B75-BFDC-5C0C11D20FE1}"/>
    <cellStyle name="Millares [0] 2 2 2 2 4 6" xfId="14988" xr:uid="{617ECB0B-3EF2-4BB8-8CA9-2CC10ACF2CFF}"/>
    <cellStyle name="Millares [0] 2 2 2 2 4 6 2" xfId="42442" xr:uid="{42961BFD-4279-41C1-B5CB-BC9051CC3941}"/>
    <cellStyle name="Millares [0] 2 2 2 2 4 7" xfId="30636" xr:uid="{859098A9-6DDD-4F0B-9552-46152CA3B917}"/>
    <cellStyle name="Millares [0] 2 2 2 2 5" xfId="1072" xr:uid="{00000000-0005-0000-0000-000005000000}"/>
    <cellStyle name="Millares [0] 2 2 2 2 5 2" xfId="13549" xr:uid="{287E9B97-2CC6-443E-AC24-C79116F290D2}"/>
    <cellStyle name="Millares [0] 2 2 2 2 5 2 2" xfId="41003" xr:uid="{1ED2956E-91CF-4BDA-95DF-3F0A4C0D90C9}"/>
    <cellStyle name="Millares [0] 2 2 2 2 5 3" xfId="29197" xr:uid="{6A73A1C6-7ED9-4651-8872-60355F050745}"/>
    <cellStyle name="Millares [0] 2 2 2 2 6" xfId="2996" xr:uid="{00000000-0005-0000-0000-000005000000}"/>
    <cellStyle name="Millares [0] 2 2 2 2 6 2" xfId="15470" xr:uid="{2A4085C0-439E-4866-ACBE-EC034C045436}"/>
    <cellStyle name="Millares [0] 2 2 2 2 6 2 2" xfId="42924" xr:uid="{3F86725F-7275-45DC-82F2-5916317C440C}"/>
    <cellStyle name="Millares [0] 2 2 2 2 6 3" xfId="31118" xr:uid="{6E5FC2E7-BDEA-4BCE-8EE4-4F4C5D1F0FC6}"/>
    <cellStyle name="Millares [0] 2 2 2 2 7" xfId="4934" xr:uid="{00000000-0005-0000-0000-000005000000}"/>
    <cellStyle name="Millares [0] 2 2 2 2 7 2" xfId="17407" xr:uid="{CCD91E33-CC83-4ECA-8E47-A633243C98B6}"/>
    <cellStyle name="Millares [0] 2 2 2 2 7 2 2" xfId="44861" xr:uid="{73D902AC-B455-44EA-8226-BE731B6C0327}"/>
    <cellStyle name="Millares [0] 2 2 2 2 7 3" xfId="33055" xr:uid="{2B4931A7-BC8A-4B15-BA49-EEF832A67E5D}"/>
    <cellStyle name="Millares [0] 2 2 2 2 8" xfId="5135" xr:uid="{353AF502-E9AE-43A5-A2EF-9130765B8D62}"/>
    <cellStyle name="Millares [0] 2 2 2 2 8 2" xfId="17607" xr:uid="{1D460EB9-A268-4177-AD00-51111935EFD0}"/>
    <cellStyle name="Millares [0] 2 2 2 2 8 2 2" xfId="45061" xr:uid="{A2A33F76-E551-43C6-8906-DC620B5D3409}"/>
    <cellStyle name="Millares [0] 2 2 2 2 8 3" xfId="33255" xr:uid="{A13A3067-B197-402E-9263-1E18AB51C5AB}"/>
    <cellStyle name="Millares [0] 2 2 2 2 9" xfId="6875" xr:uid="{00000000-0005-0000-0000-000005000000}"/>
    <cellStyle name="Millares [0] 2 2 2 2 9 2" xfId="19346" xr:uid="{6EAE1F0D-2A0B-4B05-8D07-9F57166C1A3E}"/>
    <cellStyle name="Millares [0] 2 2 2 2 9 2 2" xfId="46800" xr:uid="{C6372190-CBC6-43F0-82E8-5E6ACF5C6494}"/>
    <cellStyle name="Millares [0] 2 2 2 2 9 3" xfId="34994" xr:uid="{2D198498-30F5-447B-9181-215E40F86C59}"/>
    <cellStyle name="Millares [0] 2 2 2 20" xfId="26873" xr:uid="{1A85188F-9BCA-4AFF-898D-B7CCFBF1C86D}"/>
    <cellStyle name="Millares [0] 2 2 2 21" xfId="27842" xr:uid="{CB1DA410-4A35-4123-AE49-449EFA233974}"/>
    <cellStyle name="Millares [0] 2 2 2 22" xfId="28540" xr:uid="{F352B059-180B-432C-A260-7FFC84050E20}"/>
    <cellStyle name="Millares [0] 2 2 2 3" xfId="677" xr:uid="{00000000-0005-0000-0000-000030000000}"/>
    <cellStyle name="Millares [0] 2 2 2 3 10" xfId="8541" xr:uid="{11C5F2E8-429C-44B3-9C87-5E2602524575}"/>
    <cellStyle name="Millares [0] 2 2 2 3 10 2" xfId="21012" xr:uid="{923399E5-E0F7-41DD-9B27-31ACD7643093}"/>
    <cellStyle name="Millares [0] 2 2 2 3 10 2 2" xfId="48466" xr:uid="{B79C66BC-E17C-4D52-AE8A-031220A90038}"/>
    <cellStyle name="Millares [0] 2 2 2 3 10 3" xfId="36660" xr:uid="{19D2DB4E-057D-451E-895A-CA008C7377FE}"/>
    <cellStyle name="Millares [0] 2 2 2 3 11" xfId="8635" xr:uid="{11C5F2E8-429C-44B3-9C87-5E2602524575}"/>
    <cellStyle name="Millares [0] 2 2 2 3 11 2" xfId="21104" xr:uid="{B4B86131-418C-468B-853E-FC0D2004803A}"/>
    <cellStyle name="Millares [0] 2 2 2 3 11 2 2" xfId="48558" xr:uid="{31DBE86B-00A6-44F1-AB6C-BC038153E2F6}"/>
    <cellStyle name="Millares [0] 2 2 2 3 11 3" xfId="36752" xr:uid="{FD3762F7-9C66-4181-9981-F521D24A0F43}"/>
    <cellStyle name="Millares [0] 2 2 2 3 12" xfId="9042" xr:uid="{00000000-0005-0000-0000-000030000000}"/>
    <cellStyle name="Millares [0] 2 2 2 3 12 2" xfId="21511" xr:uid="{EFFBECF1-A534-44A6-99D0-90B495E4F514}"/>
    <cellStyle name="Millares [0] 2 2 2 3 12 2 2" xfId="48965" xr:uid="{A29175A0-CD05-4F74-933C-C6A67717EB72}"/>
    <cellStyle name="Millares [0] 2 2 2 3 12 3" xfId="37159" xr:uid="{81C07BD9-D652-4A93-80E4-DEEEEB85EFB6}"/>
    <cellStyle name="Millares [0] 2 2 2 3 13" xfId="10957" xr:uid="{00000000-0005-0000-0000-000030000000}"/>
    <cellStyle name="Millares [0] 2 2 2 3 13 2" xfId="23423" xr:uid="{C6EF0BF7-3950-4B9A-A32A-55C517DF49A3}"/>
    <cellStyle name="Millares [0] 2 2 2 3 13 2 2" xfId="50877" xr:uid="{6AC9262F-56D8-49A6-BF17-DB9B94FBDFFE}"/>
    <cellStyle name="Millares [0] 2 2 2 3 13 3" xfId="39071" xr:uid="{7560557C-A055-4447-9D13-92B3C4F8C5D9}"/>
    <cellStyle name="Millares [0] 2 2 2 3 14" xfId="11437" xr:uid="{00000000-0005-0000-0000-000030000000}"/>
    <cellStyle name="Millares [0] 2 2 2 3 14 2" xfId="23902" xr:uid="{0D88FBDD-DBA4-4D00-A412-C9FC99966B7B}"/>
    <cellStyle name="Millares [0] 2 2 2 3 14 2 2" xfId="51356" xr:uid="{17F47D86-3013-420B-94D5-9C76A16C20B6}"/>
    <cellStyle name="Millares [0] 2 2 2 3 14 3" xfId="39550" xr:uid="{38E147A0-4580-40D0-85C1-711FE2F6FBAA}"/>
    <cellStyle name="Millares [0] 2 2 2 3 15" xfId="12581" xr:uid="{932AB8B6-6CC2-47A4-80E8-039407DEC3A9}"/>
    <cellStyle name="Millares [0] 2 2 2 3 15 2" xfId="24415" xr:uid="{2CCE584B-70FB-4527-8A91-2B597ECE5734}"/>
    <cellStyle name="Millares [0] 2 2 2 3 15 2 2" xfId="51869" xr:uid="{AA350501-5D2E-41C9-94CB-A31E2E66A5D9}"/>
    <cellStyle name="Millares [0] 2 2 2 3 15 3" xfId="40061" xr:uid="{FC315C4A-D358-4E57-BF0C-E6A48BCE4B77}"/>
    <cellStyle name="Millares [0] 2 2 2 3 16" xfId="13218" xr:uid="{1A8995DF-7CAE-42CA-8302-BED10DDABB17}"/>
    <cellStyle name="Millares [0] 2 2 2 3 16 2" xfId="40672" xr:uid="{61A24864-8BFF-4556-BB94-44E57555DF73}"/>
    <cellStyle name="Millares [0] 2 2 2 3 17" xfId="25120" xr:uid="{628E6497-E697-4569-BF0F-D5A2B5D99666}"/>
    <cellStyle name="Millares [0] 2 2 2 3 17 2" xfId="52574" xr:uid="{5ED341F5-2DF1-4745-BCD2-A2A21FFC8F08}"/>
    <cellStyle name="Millares [0] 2 2 2 3 18" xfId="25816" xr:uid="{2AFDB517-754C-4BE4-BB67-664F969FBEFB}"/>
    <cellStyle name="Millares [0] 2 2 2 3 19" xfId="27245" xr:uid="{C4EFA32F-EBB8-46A6-B0D7-2E1BE55AA2D5}"/>
    <cellStyle name="Millares [0] 2 2 2 3 2" xfId="1701" xr:uid="{00000000-0005-0000-0000-000030000000}"/>
    <cellStyle name="Millares [0] 2 2 2 3 2 10" xfId="27548" xr:uid="{6FFCB7EC-F8F2-47EC-8E19-C87B9F04FC2B}"/>
    <cellStyle name="Millares [0] 2 2 2 3 2 11" xfId="28383" xr:uid="{915724A7-D720-414C-A555-BCB41F451EFE}"/>
    <cellStyle name="Millares [0] 2 2 2 3 2 12" xfId="29826" xr:uid="{CDCC6287-798C-49A5-A12F-2BBC21EB9AA1}"/>
    <cellStyle name="Millares [0] 2 2 2 3 2 2" xfId="3625" xr:uid="{00000000-0005-0000-0000-000030000000}"/>
    <cellStyle name="Millares [0] 2 2 2 3 2 2 2" xfId="16099" xr:uid="{0AAD42AC-E223-4BB8-8175-166986621AB4}"/>
    <cellStyle name="Millares [0] 2 2 2 3 2 2 2 2" xfId="43553" xr:uid="{A1A399B8-3507-4268-843C-D0D2731DF736}"/>
    <cellStyle name="Millares [0] 2 2 2 3 2 2 3" xfId="31747" xr:uid="{2FDA832D-DB13-45FA-9099-CB18B8FDB9A0}"/>
    <cellStyle name="Millares [0] 2 2 2 3 2 3" xfId="5577" xr:uid="{00000000-0005-0000-0000-000030000000}"/>
    <cellStyle name="Millares [0] 2 2 2 3 2 3 2" xfId="18049" xr:uid="{864E42A3-E8F3-43BF-A970-5E5A40A1699E}"/>
    <cellStyle name="Millares [0] 2 2 2 3 2 3 2 2" xfId="45503" xr:uid="{ABF832CC-2E72-47D9-B3D2-B0C55C1D5B0F}"/>
    <cellStyle name="Millares [0] 2 2 2 3 2 3 3" xfId="33697" xr:uid="{26DAC44C-212D-41D2-B0D5-4275B4E0F020}"/>
    <cellStyle name="Millares [0] 2 2 2 3 2 4" xfId="7507" xr:uid="{00000000-0005-0000-0000-000030000000}"/>
    <cellStyle name="Millares [0] 2 2 2 3 2 4 2" xfId="19978" xr:uid="{7858BD28-E551-4EB8-9101-D50D9F7059CD}"/>
    <cellStyle name="Millares [0] 2 2 2 3 2 4 2 2" xfId="47432" xr:uid="{966D7052-C576-4CB1-8159-B85318F9EC6F}"/>
    <cellStyle name="Millares [0] 2 2 2 3 2 4 3" xfId="35626" xr:uid="{5EB66778-D4E6-406B-98D6-DD4BF90B1D8C}"/>
    <cellStyle name="Millares [0] 2 2 2 3 2 5" xfId="9516" xr:uid="{00000000-0005-0000-0000-000030000000}"/>
    <cellStyle name="Millares [0] 2 2 2 3 2 5 2" xfId="21985" xr:uid="{73C1C1BA-88BB-4C38-9CCC-C1C6EAFEE1DA}"/>
    <cellStyle name="Millares [0] 2 2 2 3 2 5 2 2" xfId="49439" xr:uid="{14FE3AC0-75EE-4186-929F-510A9C062C4C}"/>
    <cellStyle name="Millares [0] 2 2 2 3 2 5 3" xfId="37633" xr:uid="{FCB39656-4FBA-4706-B494-F312DDF59289}"/>
    <cellStyle name="Millares [0] 2 2 2 3 2 6" xfId="12740" xr:uid="{EF5205C3-E2FA-4693-A217-AD37A72C67B7}"/>
    <cellStyle name="Millares [0] 2 2 2 3 2 6 2" xfId="24573" xr:uid="{D0A7EDF8-4B01-4A3E-9480-27E24D7177B6}"/>
    <cellStyle name="Millares [0] 2 2 2 3 2 6 2 2" xfId="52027" xr:uid="{B748023A-801C-4036-9644-25EA30A6CF2A}"/>
    <cellStyle name="Millares [0] 2 2 2 3 2 6 3" xfId="40219" xr:uid="{F5DA4BCD-CF87-475C-8EAD-066A678DDD8C}"/>
    <cellStyle name="Millares [0] 2 2 2 3 2 7" xfId="14178" xr:uid="{CCA53128-BB76-4F34-BDBB-B52A415532F4}"/>
    <cellStyle name="Millares [0] 2 2 2 3 2 7 2" xfId="41632" xr:uid="{7E39A8F1-A572-4416-A1A7-C7EA55B0FAAE}"/>
    <cellStyle name="Millares [0] 2 2 2 3 2 8" xfId="25264" xr:uid="{05D66669-EFA2-4681-85D2-DE39E0B129B6}"/>
    <cellStyle name="Millares [0] 2 2 2 3 2 8 2" xfId="52718" xr:uid="{60D846A8-D2AA-42BF-9986-F8C1592C4CCB}"/>
    <cellStyle name="Millares [0] 2 2 2 3 2 9" xfId="26250" xr:uid="{45FBD64D-6323-497D-B3E3-4EB92668DB77}"/>
    <cellStyle name="Millares [0] 2 2 2 3 20" xfId="28188" xr:uid="{2ACAE190-9E40-43B2-AB63-8A1CF69A546E}"/>
    <cellStyle name="Millares [0] 2 2 2 3 21" xfId="28867" xr:uid="{5CB846A4-174C-4B3A-BD37-C2BE833C78E6}"/>
    <cellStyle name="Millares [0] 2 2 2 3 3" xfId="2181" xr:uid="{00000000-0005-0000-0000-000030000000}"/>
    <cellStyle name="Millares [0] 2 2 2 3 3 2" xfId="4105" xr:uid="{00000000-0005-0000-0000-000030000000}"/>
    <cellStyle name="Millares [0] 2 2 2 3 3 2 2" xfId="16579" xr:uid="{1601ECFC-D16E-43FC-9422-77D65BBAF420}"/>
    <cellStyle name="Millares [0] 2 2 2 3 3 2 2 2" xfId="44033" xr:uid="{2A1A8BFD-36ED-448D-A9A3-0F6987D659F0}"/>
    <cellStyle name="Millares [0] 2 2 2 3 3 2 3" xfId="32227" xr:uid="{ACB1D8FC-9151-40AC-969E-1F270CAD1302}"/>
    <cellStyle name="Millares [0] 2 2 2 3 3 3" xfId="6057" xr:uid="{00000000-0005-0000-0000-000030000000}"/>
    <cellStyle name="Millares [0] 2 2 2 3 3 3 2" xfId="18529" xr:uid="{578FC4CA-0EFF-44A3-9444-D59CA3ED2052}"/>
    <cellStyle name="Millares [0] 2 2 2 3 3 3 2 2" xfId="45983" xr:uid="{8C8D14AE-B9AB-4E0B-BF07-6D25E3A1D426}"/>
    <cellStyle name="Millares [0] 2 2 2 3 3 3 3" xfId="34177" xr:uid="{B32B77C3-9D10-4E63-9540-4E9AE9EDC7EB}"/>
    <cellStyle name="Millares [0] 2 2 2 3 3 4" xfId="7987" xr:uid="{00000000-0005-0000-0000-000030000000}"/>
    <cellStyle name="Millares [0] 2 2 2 3 3 4 2" xfId="20458" xr:uid="{8E0F66DF-E1CE-413C-9B43-B01FBB45DA59}"/>
    <cellStyle name="Millares [0] 2 2 2 3 3 4 2 2" xfId="47912" xr:uid="{089BB783-3D06-4E62-A7C2-D66F49BD8F8C}"/>
    <cellStyle name="Millares [0] 2 2 2 3 3 4 3" xfId="36106" xr:uid="{AA790A45-4852-4B38-BB8A-FFAA1552004D}"/>
    <cellStyle name="Millares [0] 2 2 2 3 3 5" xfId="9994" xr:uid="{00000000-0005-0000-0000-000030000000}"/>
    <cellStyle name="Millares [0] 2 2 2 3 3 5 2" xfId="22463" xr:uid="{1B71BB7A-830F-4A0C-A503-ABAFE137A2F0}"/>
    <cellStyle name="Millares [0] 2 2 2 3 3 5 2 2" xfId="49917" xr:uid="{30EC62CF-586B-4D72-B320-942861CAD10E}"/>
    <cellStyle name="Millares [0] 2 2 2 3 3 5 3" xfId="38111" xr:uid="{CE789F70-23B1-4805-A318-F3CCF05C9BB9}"/>
    <cellStyle name="Millares [0] 2 2 2 3 3 6" xfId="14658" xr:uid="{4020B412-86E4-46BC-A3C8-DB3024AE0239}"/>
    <cellStyle name="Millares [0] 2 2 2 3 3 6 2" xfId="42112" xr:uid="{1CDF37E4-14B9-4AA9-8317-F59C38865BE9}"/>
    <cellStyle name="Millares [0] 2 2 2 3 3 7" xfId="30306" xr:uid="{39341D09-7D7C-4117-9943-2868D4A1A989}"/>
    <cellStyle name="Millares [0] 2 2 2 3 4" xfId="2664" xr:uid="{00000000-0005-0000-0000-000030000000}"/>
    <cellStyle name="Millares [0] 2 2 2 3 4 2" xfId="4585" xr:uid="{00000000-0005-0000-0000-000030000000}"/>
    <cellStyle name="Millares [0] 2 2 2 3 4 2 2" xfId="17059" xr:uid="{C1C6983A-2C5D-4DCE-9CC3-C1D4287EB5EE}"/>
    <cellStyle name="Millares [0] 2 2 2 3 4 2 2 2" xfId="44513" xr:uid="{E754F9C8-0A0E-47B0-8083-4CA63C8CB8A6}"/>
    <cellStyle name="Millares [0] 2 2 2 3 4 2 3" xfId="32707" xr:uid="{7FEFFFE4-6EAA-427F-BEA4-7FFE7C6FBC59}"/>
    <cellStyle name="Millares [0] 2 2 2 3 4 3" xfId="6541" xr:uid="{00000000-0005-0000-0000-000030000000}"/>
    <cellStyle name="Millares [0] 2 2 2 3 4 3 2" xfId="19013" xr:uid="{874AFC13-38A0-43B0-B1E7-3F9057FDE3C9}"/>
    <cellStyle name="Millares [0] 2 2 2 3 4 3 2 2" xfId="46467" xr:uid="{D8DA189A-8881-43A6-8B08-5E2CDFB88DC5}"/>
    <cellStyle name="Millares [0] 2 2 2 3 4 3 3" xfId="34661" xr:uid="{D3851B64-F84C-4383-97BC-B52079E1C47A}"/>
    <cellStyle name="Millares [0] 2 2 2 3 4 4" xfId="8467" xr:uid="{00000000-0005-0000-0000-000030000000}"/>
    <cellStyle name="Millares [0] 2 2 2 3 4 4 2" xfId="20938" xr:uid="{097E654C-6921-47A3-A57A-B8538CBC6587}"/>
    <cellStyle name="Millares [0] 2 2 2 3 4 4 2 2" xfId="48392" xr:uid="{847410DD-C2CB-48B5-A351-AC93E30EA329}"/>
    <cellStyle name="Millares [0] 2 2 2 3 4 4 3" xfId="36586" xr:uid="{08E85F18-9661-4D49-975D-CBF1E7BFDF33}"/>
    <cellStyle name="Millares [0] 2 2 2 3 4 5" xfId="10472" xr:uid="{00000000-0005-0000-0000-000030000000}"/>
    <cellStyle name="Millares [0] 2 2 2 3 4 5 2" xfId="22941" xr:uid="{1E976B6D-9F47-4507-A622-86AB92F0A71B}"/>
    <cellStyle name="Millares [0] 2 2 2 3 4 5 2 2" xfId="50395" xr:uid="{8FDA9E23-D767-4898-B34D-9887A3CD5701}"/>
    <cellStyle name="Millares [0] 2 2 2 3 4 5 3" xfId="38589" xr:uid="{B8ADEA56-2AEE-461F-9E6F-BA27FF589022}"/>
    <cellStyle name="Millares [0] 2 2 2 3 4 6" xfId="15138" xr:uid="{B11C4B27-425F-4D1C-AEEF-EAF3D694F836}"/>
    <cellStyle name="Millares [0] 2 2 2 3 4 6 2" xfId="42592" xr:uid="{ED2302B6-1169-4A84-AF88-54A15FD18DED}"/>
    <cellStyle name="Millares [0] 2 2 2 3 4 7" xfId="30786" xr:uid="{2BC8D5C8-5DBC-4A4B-9599-91941ED1A073}"/>
    <cellStyle name="Millares [0] 2 2 2 3 5" xfId="1222" xr:uid="{00000000-0005-0000-0000-000030000000}"/>
    <cellStyle name="Millares [0] 2 2 2 3 5 2" xfId="13699" xr:uid="{F560DCDE-3C1F-4827-8043-04F03D5E636D}"/>
    <cellStyle name="Millares [0] 2 2 2 3 5 2 2" xfId="41153" xr:uid="{BFAD291A-A178-435B-B8EC-EC429D86A058}"/>
    <cellStyle name="Millares [0] 2 2 2 3 5 3" xfId="29347" xr:uid="{58F28909-E575-4D74-9352-26A934349649}"/>
    <cellStyle name="Millares [0] 2 2 2 3 6" xfId="3146" xr:uid="{00000000-0005-0000-0000-000030000000}"/>
    <cellStyle name="Millares [0] 2 2 2 3 6 2" xfId="15620" xr:uid="{745AC9BE-3975-4D28-A369-DCD5BD2056A8}"/>
    <cellStyle name="Millares [0] 2 2 2 3 6 2 2" xfId="43074" xr:uid="{D685A5B1-ACE0-4AEF-B0CE-91FFB3C0C590}"/>
    <cellStyle name="Millares [0] 2 2 2 3 6 3" xfId="31268" xr:uid="{C3DC0C6D-6865-4A07-991B-6B6BE67FC1E8}"/>
    <cellStyle name="Millares [0] 2 2 2 3 7" xfId="5092" xr:uid="{00000000-0005-0000-0000-000030000000}"/>
    <cellStyle name="Millares [0] 2 2 2 3 7 2" xfId="17564" xr:uid="{6895B4A1-00EC-4AE8-A169-CE3917964BE9}"/>
    <cellStyle name="Millares [0] 2 2 2 3 7 2 2" xfId="45018" xr:uid="{B5A72F14-4B2E-417C-9CA1-5F85083CD649}"/>
    <cellStyle name="Millares [0] 2 2 2 3 7 3" xfId="33212" xr:uid="{795C8178-333C-4482-9E23-434B94080A47}"/>
    <cellStyle name="Millares [0] 2 2 2 3 8" xfId="5113" xr:uid="{11C5F2E8-429C-44B3-9C87-5E2602524575}"/>
    <cellStyle name="Millares [0] 2 2 2 3 8 2" xfId="17585" xr:uid="{B3FD21E8-62BD-4452-8E9C-1E04070D6600}"/>
    <cellStyle name="Millares [0] 2 2 2 3 8 2 2" xfId="45039" xr:uid="{218CEA2E-F629-4A36-A3D3-03D16CA45CA8}"/>
    <cellStyle name="Millares [0] 2 2 2 3 8 3" xfId="33233" xr:uid="{199B4A27-1E35-4F5E-B547-6B5237899244}"/>
    <cellStyle name="Millares [0] 2 2 2 3 9" xfId="7028" xr:uid="{00000000-0005-0000-0000-000030000000}"/>
    <cellStyle name="Millares [0] 2 2 2 3 9 2" xfId="19499" xr:uid="{6DB40C88-D1D2-4F66-B140-C8237C995ACF}"/>
    <cellStyle name="Millares [0] 2 2 2 3 9 2 2" xfId="46953" xr:uid="{40B8A148-4721-4937-A55A-432829B3FC4C}"/>
    <cellStyle name="Millares [0] 2 2 2 3 9 3" xfId="35147" xr:uid="{5BD54C7E-F169-4752-839A-F3FF23B95F69}"/>
    <cellStyle name="Millares [0] 2 2 2 4" xfId="671" xr:uid="{01A3EA54-97F3-44B5-8FE8-D9DB95B74A1F}"/>
    <cellStyle name="Millares [0] 2 2 2 4 10" xfId="10952" xr:uid="{01A3EA54-97F3-44B5-8FE8-D9DB95B74A1F}"/>
    <cellStyle name="Millares [0] 2 2 2 4 10 2" xfId="23418" xr:uid="{167ED513-07B1-494E-9944-3C53CB4E3B97}"/>
    <cellStyle name="Millares [0] 2 2 2 4 10 2 2" xfId="50872" xr:uid="{B49F7E88-AF8C-496F-9B7F-233BA6B6E0D1}"/>
    <cellStyle name="Millares [0] 2 2 2 4 10 3" xfId="39066" xr:uid="{70BDC499-7DC2-401C-8C44-4AEB2A7FAEF0}"/>
    <cellStyle name="Millares [0] 2 2 2 4 11" xfId="11432" xr:uid="{01A3EA54-97F3-44B5-8FE8-D9DB95B74A1F}"/>
    <cellStyle name="Millares [0] 2 2 2 4 11 2" xfId="23897" xr:uid="{3EC11F71-7039-4619-8ECA-28B37D7FEB31}"/>
    <cellStyle name="Millares [0] 2 2 2 4 11 2 2" xfId="51351" xr:uid="{48283BA5-D0F5-4EE9-B2DD-A1696806510A}"/>
    <cellStyle name="Millares [0] 2 2 2 4 11 3" xfId="39545" xr:uid="{ACBA1804-BD4A-4A1D-9072-695B1AF38623}"/>
    <cellStyle name="Millares [0] 2 2 2 4 12" xfId="12576" xr:uid="{413A81AF-14E9-4AEF-AC98-B91C30915559}"/>
    <cellStyle name="Millares [0] 2 2 2 4 12 2" xfId="24410" xr:uid="{87C36D3C-7C40-4AEE-B894-ADB63CD7C577}"/>
    <cellStyle name="Millares [0] 2 2 2 4 12 2 2" xfId="51864" xr:uid="{0FE8CF83-CE2D-4A70-957F-BBB88A82C887}"/>
    <cellStyle name="Millares [0] 2 2 2 4 12 3" xfId="40056" xr:uid="{E71A241A-992D-4309-88E5-19ECE273E1C1}"/>
    <cellStyle name="Millares [0] 2 2 2 4 13" xfId="13213" xr:uid="{14FCE66B-79D1-4CD7-9EE7-F968E813CA49}"/>
    <cellStyle name="Millares [0] 2 2 2 4 13 2" xfId="40667" xr:uid="{ED6A1AF4-6E9F-4ECD-A454-F3DDCBB0556B}"/>
    <cellStyle name="Millares [0] 2 2 2 4 14" xfId="25115" xr:uid="{96B3D078-C05D-4952-B876-F8CAF1BDB243}"/>
    <cellStyle name="Millares [0] 2 2 2 4 14 2" xfId="52569" xr:uid="{525AC0CC-4D35-4690-855C-0150C80285B3}"/>
    <cellStyle name="Millares [0] 2 2 2 4 15" xfId="25810" xr:uid="{802FF3CA-282B-459D-B207-F18D04BBDD57}"/>
    <cellStyle name="Millares [0] 2 2 2 4 16" xfId="27240" xr:uid="{83C9D433-8C1F-466A-9847-A265DCAFED84}"/>
    <cellStyle name="Millares [0] 2 2 2 4 17" xfId="28183" xr:uid="{2E0EC951-4B8E-4356-AE80-757502F27BA7}"/>
    <cellStyle name="Millares [0] 2 2 2 4 18" xfId="28862" xr:uid="{E54660DB-6DE7-4B48-A302-8D43D5DA8151}"/>
    <cellStyle name="Millares [0] 2 2 2 4 2" xfId="1696" xr:uid="{01A3EA54-97F3-44B5-8FE8-D9DB95B74A1F}"/>
    <cellStyle name="Millares [0] 2 2 2 4 2 2" xfId="3620" xr:uid="{01A3EA54-97F3-44B5-8FE8-D9DB95B74A1F}"/>
    <cellStyle name="Millares [0] 2 2 2 4 2 2 2" xfId="16094" xr:uid="{A5B630FF-6D6D-4544-A89F-B99644E849E8}"/>
    <cellStyle name="Millares [0] 2 2 2 4 2 2 2 2" xfId="43548" xr:uid="{479842A0-9223-41EE-83BB-67663A93BF20}"/>
    <cellStyle name="Millares [0] 2 2 2 4 2 2 3" xfId="31742" xr:uid="{B84F9C06-5A2C-40F2-96F2-777A5F697509}"/>
    <cellStyle name="Millares [0] 2 2 2 4 2 3" xfId="5572" xr:uid="{01A3EA54-97F3-44B5-8FE8-D9DB95B74A1F}"/>
    <cellStyle name="Millares [0] 2 2 2 4 2 3 2" xfId="18044" xr:uid="{8094EDB4-20A1-43B4-8E16-126D7F6DDFAA}"/>
    <cellStyle name="Millares [0] 2 2 2 4 2 3 2 2" xfId="45498" xr:uid="{573480FA-082F-4902-9BDB-C02C99F78398}"/>
    <cellStyle name="Millares [0] 2 2 2 4 2 3 3" xfId="33692" xr:uid="{3E996EB9-AE41-4C5C-A1E8-75852A04C380}"/>
    <cellStyle name="Millares [0] 2 2 2 4 2 4" xfId="7502" xr:uid="{01A3EA54-97F3-44B5-8FE8-D9DB95B74A1F}"/>
    <cellStyle name="Millares [0] 2 2 2 4 2 4 2" xfId="19973" xr:uid="{943A346A-F938-48D9-8A3C-AC8BA60DB3CC}"/>
    <cellStyle name="Millares [0] 2 2 2 4 2 4 2 2" xfId="47427" xr:uid="{DF14F1B9-F7A3-43C4-8BCF-A6CECF52A2AB}"/>
    <cellStyle name="Millares [0] 2 2 2 4 2 4 3" xfId="35621" xr:uid="{F8593038-960B-4A61-840F-B95CE38BC65A}"/>
    <cellStyle name="Millares [0] 2 2 2 4 2 5" xfId="9512" xr:uid="{01A3EA54-97F3-44B5-8FE8-D9DB95B74A1F}"/>
    <cellStyle name="Millares [0] 2 2 2 4 2 5 2" xfId="21981" xr:uid="{BC397225-6667-4BC4-B7A4-16FA01FE9683}"/>
    <cellStyle name="Millares [0] 2 2 2 4 2 5 2 2" xfId="49435" xr:uid="{02F11E31-AE8C-4C4F-8B2E-83EEFE088C58}"/>
    <cellStyle name="Millares [0] 2 2 2 4 2 5 3" xfId="37629" xr:uid="{ED0CAA09-FCF8-438C-BC48-0BFEFF70A131}"/>
    <cellStyle name="Millares [0] 2 2 2 4 2 6" xfId="14173" xr:uid="{0C62B232-7FCB-45C9-97DF-066AAAFC237C}"/>
    <cellStyle name="Millares [0] 2 2 2 4 2 6 2" xfId="41627" xr:uid="{5F02EC8F-F476-446F-AEF2-B2A347B5511C}"/>
    <cellStyle name="Millares [0] 2 2 2 4 2 7" xfId="29821" xr:uid="{25CFB7D7-89B9-444D-AE6D-CE8CFC2FB1F3}"/>
    <cellStyle name="Millares [0] 2 2 2 4 3" xfId="2176" xr:uid="{01A3EA54-97F3-44B5-8FE8-D9DB95B74A1F}"/>
    <cellStyle name="Millares [0] 2 2 2 4 3 2" xfId="4100" xr:uid="{01A3EA54-97F3-44B5-8FE8-D9DB95B74A1F}"/>
    <cellStyle name="Millares [0] 2 2 2 4 3 2 2" xfId="16574" xr:uid="{11C0C12E-1314-43AA-B314-0C794FADB3F2}"/>
    <cellStyle name="Millares [0] 2 2 2 4 3 2 2 2" xfId="44028" xr:uid="{893ADCDE-0D1C-4C27-BB6A-0FEC25BCD997}"/>
    <cellStyle name="Millares [0] 2 2 2 4 3 2 3" xfId="32222" xr:uid="{91A6E6FB-4F78-435C-8954-22D7685A3E50}"/>
    <cellStyle name="Millares [0] 2 2 2 4 3 3" xfId="6052" xr:uid="{01A3EA54-97F3-44B5-8FE8-D9DB95B74A1F}"/>
    <cellStyle name="Millares [0] 2 2 2 4 3 3 2" xfId="18524" xr:uid="{B0F0F45E-A1D2-44BD-A21F-98614F5E5E22}"/>
    <cellStyle name="Millares [0] 2 2 2 4 3 3 2 2" xfId="45978" xr:uid="{0B06B8B7-CDF4-4937-84B2-C9514728F776}"/>
    <cellStyle name="Millares [0] 2 2 2 4 3 3 3" xfId="34172" xr:uid="{0B285743-C7C4-48CE-99D0-AC103C6D839A}"/>
    <cellStyle name="Millares [0] 2 2 2 4 3 4" xfId="7982" xr:uid="{01A3EA54-97F3-44B5-8FE8-D9DB95B74A1F}"/>
    <cellStyle name="Millares [0] 2 2 2 4 3 4 2" xfId="20453" xr:uid="{B902C69A-A541-48E7-81E2-0B0AECF89900}"/>
    <cellStyle name="Millares [0] 2 2 2 4 3 4 2 2" xfId="47907" xr:uid="{5941F11C-EA28-4BD7-82DC-03749D846DC7}"/>
    <cellStyle name="Millares [0] 2 2 2 4 3 4 3" xfId="36101" xr:uid="{64CC4552-D6F9-4D34-A04C-1967A01E5620}"/>
    <cellStyle name="Millares [0] 2 2 2 4 3 5" xfId="9990" xr:uid="{01A3EA54-97F3-44B5-8FE8-D9DB95B74A1F}"/>
    <cellStyle name="Millares [0] 2 2 2 4 3 5 2" xfId="22459" xr:uid="{4D05850A-8DC3-4D0F-A346-DC7115D28C77}"/>
    <cellStyle name="Millares [0] 2 2 2 4 3 5 2 2" xfId="49913" xr:uid="{A790D287-0C47-49B4-AEDF-3D9B48E327AC}"/>
    <cellStyle name="Millares [0] 2 2 2 4 3 5 3" xfId="38107" xr:uid="{129BD753-54FF-4FDB-BCFC-A465B0003BC9}"/>
    <cellStyle name="Millares [0] 2 2 2 4 3 6" xfId="14653" xr:uid="{A47ABCD3-106A-4990-9BE3-51E5AB0976E1}"/>
    <cellStyle name="Millares [0] 2 2 2 4 3 6 2" xfId="42107" xr:uid="{0F35A15C-A317-4DCB-A40F-4A36689C6985}"/>
    <cellStyle name="Millares [0] 2 2 2 4 3 7" xfId="30301" xr:uid="{3AE9916A-A1F2-438B-9281-AB8EDA2F421B}"/>
    <cellStyle name="Millares [0] 2 2 2 4 4" xfId="2659" xr:uid="{01A3EA54-97F3-44B5-8FE8-D9DB95B74A1F}"/>
    <cellStyle name="Millares [0] 2 2 2 4 4 2" xfId="4580" xr:uid="{01A3EA54-97F3-44B5-8FE8-D9DB95B74A1F}"/>
    <cellStyle name="Millares [0] 2 2 2 4 4 2 2" xfId="17054" xr:uid="{457F3DF6-E60A-45F9-9485-30610B10B1DF}"/>
    <cellStyle name="Millares [0] 2 2 2 4 4 2 2 2" xfId="44508" xr:uid="{196A4FBF-4B9F-4A38-9A7C-FE66E32EEB76}"/>
    <cellStyle name="Millares [0] 2 2 2 4 4 2 3" xfId="32702" xr:uid="{079938CD-08C0-44AD-8840-FB0B767178B2}"/>
    <cellStyle name="Millares [0] 2 2 2 4 4 3" xfId="6536" xr:uid="{01A3EA54-97F3-44B5-8FE8-D9DB95B74A1F}"/>
    <cellStyle name="Millares [0] 2 2 2 4 4 3 2" xfId="19008" xr:uid="{57D2E500-D3C4-4AD7-8278-032972AE2660}"/>
    <cellStyle name="Millares [0] 2 2 2 4 4 3 2 2" xfId="46462" xr:uid="{CBE88CDC-8ED3-498E-AC30-391E46AB22CF}"/>
    <cellStyle name="Millares [0] 2 2 2 4 4 3 3" xfId="34656" xr:uid="{2999A7D5-A962-440D-A0B1-BA7F4434C804}"/>
    <cellStyle name="Millares [0] 2 2 2 4 4 4" xfId="8462" xr:uid="{01A3EA54-97F3-44B5-8FE8-D9DB95B74A1F}"/>
    <cellStyle name="Millares [0] 2 2 2 4 4 4 2" xfId="20933" xr:uid="{CB592A45-33F5-4CFA-B905-8EA16D87F189}"/>
    <cellStyle name="Millares [0] 2 2 2 4 4 4 2 2" xfId="48387" xr:uid="{575FCA63-0FAD-41E1-B6E2-F2D482A20AF9}"/>
    <cellStyle name="Millares [0] 2 2 2 4 4 4 3" xfId="36581" xr:uid="{13CFBF83-D1E2-4760-8CDF-317CDD15CE7C}"/>
    <cellStyle name="Millares [0] 2 2 2 4 4 5" xfId="10468" xr:uid="{01A3EA54-97F3-44B5-8FE8-D9DB95B74A1F}"/>
    <cellStyle name="Millares [0] 2 2 2 4 4 5 2" xfId="22937" xr:uid="{33CB1FFA-4D17-48DB-B8A0-FF775FA97DD2}"/>
    <cellStyle name="Millares [0] 2 2 2 4 4 5 2 2" xfId="50391" xr:uid="{72119C8B-AEFA-4D8E-8525-F82C34E7B242}"/>
    <cellStyle name="Millares [0] 2 2 2 4 4 5 3" xfId="38585" xr:uid="{64B05714-02A4-4811-B3CC-36B03E56692A}"/>
    <cellStyle name="Millares [0] 2 2 2 4 4 6" xfId="15133" xr:uid="{3FDEC24F-C251-4434-B3A3-6957D970B57D}"/>
    <cellStyle name="Millares [0] 2 2 2 4 4 6 2" xfId="42587" xr:uid="{5A89AE9F-EE9E-4197-A401-ADDCD9E1EED2}"/>
    <cellStyle name="Millares [0] 2 2 2 4 4 7" xfId="30781" xr:uid="{1C2B2C20-13AC-440C-971B-EB99457E9018}"/>
    <cellStyle name="Millares [0] 2 2 2 4 5" xfId="1217" xr:uid="{01A3EA54-97F3-44B5-8FE8-D9DB95B74A1F}"/>
    <cellStyle name="Millares [0] 2 2 2 4 5 2" xfId="13694" xr:uid="{63075FAD-5C65-4ACC-9FD4-F6A912DA73E1}"/>
    <cellStyle name="Millares [0] 2 2 2 4 5 2 2" xfId="41148" xr:uid="{76F4D202-3915-415D-81ED-18184188D0EC}"/>
    <cellStyle name="Millares [0] 2 2 2 4 5 3" xfId="29342" xr:uid="{D9C1A080-CADC-4748-AC21-6E6C93431446}"/>
    <cellStyle name="Millares [0] 2 2 2 4 6" xfId="3141" xr:uid="{01A3EA54-97F3-44B5-8FE8-D9DB95B74A1F}"/>
    <cellStyle name="Millares [0] 2 2 2 4 6 2" xfId="15615" xr:uid="{2BB33866-48AF-41AA-B831-2E5D4F83FE65}"/>
    <cellStyle name="Millares [0] 2 2 2 4 6 2 2" xfId="43069" xr:uid="{E4FA4E84-CB0D-4D19-AF90-ADD582D1CEED}"/>
    <cellStyle name="Millares [0] 2 2 2 4 6 3" xfId="31263" xr:uid="{7E9BED80-007A-4EBA-A4C9-7DD82F423D48}"/>
    <cellStyle name="Millares [0] 2 2 2 4 7" xfId="5086" xr:uid="{01A3EA54-97F3-44B5-8FE8-D9DB95B74A1F}"/>
    <cellStyle name="Millares [0] 2 2 2 4 7 2" xfId="17558" xr:uid="{338EA018-13B1-4DC0-86D8-9CA6D46AB22C}"/>
    <cellStyle name="Millares [0] 2 2 2 4 7 2 2" xfId="45012" xr:uid="{B7D104E1-D267-48E8-88B4-7743806E19E0}"/>
    <cellStyle name="Millares [0] 2 2 2 4 7 3" xfId="33206" xr:uid="{8681342F-7FC3-4C32-9C51-8606C0B0F20F}"/>
    <cellStyle name="Millares [0] 2 2 2 4 8" xfId="7023" xr:uid="{01A3EA54-97F3-44B5-8FE8-D9DB95B74A1F}"/>
    <cellStyle name="Millares [0] 2 2 2 4 8 2" xfId="19494" xr:uid="{B62C752C-BDDB-46F7-9600-C5537F72BA87}"/>
    <cellStyle name="Millares [0] 2 2 2 4 8 2 2" xfId="46948" xr:uid="{5E53DA4C-EE85-45CB-A816-F0EA2AA9F35D}"/>
    <cellStyle name="Millares [0] 2 2 2 4 8 3" xfId="35142" xr:uid="{D3BACFCD-98E4-49A8-BA6A-BE1EFC477766}"/>
    <cellStyle name="Millares [0] 2 2 2 4 9" xfId="9039" xr:uid="{01A3EA54-97F3-44B5-8FE8-D9DB95B74A1F}"/>
    <cellStyle name="Millares [0] 2 2 2 4 9 2" xfId="21508" xr:uid="{69A076A0-3FDA-4FA3-8386-7FCA1DE0380B}"/>
    <cellStyle name="Millares [0] 2 2 2 4 9 2 2" xfId="48962" xr:uid="{8595B714-611F-411D-B3D7-9E43FFE5B43D}"/>
    <cellStyle name="Millares [0] 2 2 2 4 9 3" xfId="37156" xr:uid="{21AD5CC5-CBA6-4AD5-AB00-87193D5682F7}"/>
    <cellStyle name="Millares [0] 2 2 2 5" xfId="1374" xr:uid="{00000000-0005-0000-0000-000005000000}"/>
    <cellStyle name="Millares [0] 2 2 2 5 2" xfId="3298" xr:uid="{00000000-0005-0000-0000-000005000000}"/>
    <cellStyle name="Millares [0] 2 2 2 5 2 2" xfId="15772" xr:uid="{6C366541-F3CD-4D3F-89BA-453D6BD72CD1}"/>
    <cellStyle name="Millares [0] 2 2 2 5 2 2 2" xfId="43226" xr:uid="{2212D3AC-4A02-4C63-96D9-A93F967BADCD}"/>
    <cellStyle name="Millares [0] 2 2 2 5 2 3" xfId="31420" xr:uid="{F487DA66-73EF-430B-87A7-7499AD515F40}"/>
    <cellStyle name="Millares [0] 2 2 2 5 3" xfId="5250" xr:uid="{00000000-0005-0000-0000-000005000000}"/>
    <cellStyle name="Millares [0] 2 2 2 5 3 2" xfId="17722" xr:uid="{BB42201A-7EB4-44CF-B282-8BF853782753}"/>
    <cellStyle name="Millares [0] 2 2 2 5 3 2 2" xfId="45176" xr:uid="{46EEFE66-3443-4E9D-A401-F285F90202F1}"/>
    <cellStyle name="Millares [0] 2 2 2 5 3 3" xfId="33370" xr:uid="{12997A9D-056F-4E27-A77D-74FBE243DDCB}"/>
    <cellStyle name="Millares [0] 2 2 2 5 4" xfId="7180" xr:uid="{00000000-0005-0000-0000-000005000000}"/>
    <cellStyle name="Millares [0] 2 2 2 5 4 2" xfId="19651" xr:uid="{83AFD605-4775-4E07-895E-DB0B0D77FC5C}"/>
    <cellStyle name="Millares [0] 2 2 2 5 4 2 2" xfId="47105" xr:uid="{BCE81A93-61DC-4999-BA00-463DB997D40F}"/>
    <cellStyle name="Millares [0] 2 2 2 5 4 3" xfId="35299" xr:uid="{D46C7EA9-6FE0-4842-8B7D-99737A054DCD}"/>
    <cellStyle name="Millares [0] 2 2 2 5 5" xfId="9190" xr:uid="{00000000-0005-0000-0000-000005000000}"/>
    <cellStyle name="Millares [0] 2 2 2 5 5 2" xfId="21659" xr:uid="{478AFE8D-1998-4AA6-9871-70DEBD316691}"/>
    <cellStyle name="Millares [0] 2 2 2 5 5 2 2" xfId="49113" xr:uid="{FAEE6E4A-A9B8-456A-9C00-1742E3D2EF96}"/>
    <cellStyle name="Millares [0] 2 2 2 5 5 3" xfId="37307" xr:uid="{E1DEC15D-56A5-4273-A2B7-AAAAD771C7E7}"/>
    <cellStyle name="Millares [0] 2 2 2 5 6" xfId="11642" xr:uid="{20973A5F-F316-4EBB-8D20-7550A80D9101}"/>
    <cellStyle name="Millares [0] 2 2 2 5 7" xfId="13851" xr:uid="{5BDAF185-28CD-45C9-9FBB-6CD756D614A9}"/>
    <cellStyle name="Millares [0] 2 2 2 5 7 2" xfId="41305" xr:uid="{AF5040A9-6CA7-4ED2-B4CF-6001CAD20A16}"/>
    <cellStyle name="Millares [0] 2 2 2 5 8" xfId="29499" xr:uid="{B4D758E5-B471-44D7-9FE4-A0F41C58D3B0}"/>
    <cellStyle name="Millares [0] 2 2 2 6" xfId="1854" xr:uid="{00000000-0005-0000-0000-000005000000}"/>
    <cellStyle name="Millares [0] 2 2 2 6 10" xfId="27506" xr:uid="{371DA49A-2267-4173-A246-5F801B396CC7}"/>
    <cellStyle name="Millares [0] 2 2 2 6 11" xfId="28341" xr:uid="{EC0A3848-1E29-46BD-9F9F-92923E1FE97C}"/>
    <cellStyle name="Millares [0] 2 2 2 6 12" xfId="29979" xr:uid="{35334DF9-2E75-4D6F-9EBC-BB5263A0E519}"/>
    <cellStyle name="Millares [0] 2 2 2 6 2" xfId="3778" xr:uid="{00000000-0005-0000-0000-000005000000}"/>
    <cellStyle name="Millares [0] 2 2 2 6 2 2" xfId="16252" xr:uid="{626C92EB-EAAC-4075-BE58-4EFA111A2F76}"/>
    <cellStyle name="Millares [0] 2 2 2 6 2 2 2" xfId="43706" xr:uid="{09A7263E-B12B-4211-AAE7-E60AD40C8883}"/>
    <cellStyle name="Millares [0] 2 2 2 6 2 3" xfId="31900" xr:uid="{E33E23D9-9C8E-4651-B08B-039C3C0FD7D9}"/>
    <cellStyle name="Millares [0] 2 2 2 6 3" xfId="5730" xr:uid="{00000000-0005-0000-0000-000005000000}"/>
    <cellStyle name="Millares [0] 2 2 2 6 3 2" xfId="18202" xr:uid="{2E7175EC-141C-46CF-A101-8D3EFCB5BC2B}"/>
    <cellStyle name="Millares [0] 2 2 2 6 3 2 2" xfId="45656" xr:uid="{CA27D05B-3896-4817-9659-621CCA1578C1}"/>
    <cellStyle name="Millares [0] 2 2 2 6 3 3" xfId="33850" xr:uid="{B3717602-7A82-4B08-BE68-BA265BA1D884}"/>
    <cellStyle name="Millares [0] 2 2 2 6 4" xfId="7660" xr:uid="{00000000-0005-0000-0000-000005000000}"/>
    <cellStyle name="Millares [0] 2 2 2 6 4 2" xfId="20131" xr:uid="{7A74E180-1579-4CED-898F-737A5CA8271F}"/>
    <cellStyle name="Millares [0] 2 2 2 6 4 2 2" xfId="47585" xr:uid="{EE713478-EC47-4920-886D-B907233761ED}"/>
    <cellStyle name="Millares [0] 2 2 2 6 4 3" xfId="35779" xr:uid="{6E657CBC-2119-46B6-ABFE-F5E9BFE5F2CF}"/>
    <cellStyle name="Millares [0] 2 2 2 6 5" xfId="9668" xr:uid="{00000000-0005-0000-0000-000005000000}"/>
    <cellStyle name="Millares [0] 2 2 2 6 5 2" xfId="22137" xr:uid="{C700BA15-F525-4436-9DC5-E3BDCBF03254}"/>
    <cellStyle name="Millares [0] 2 2 2 6 5 2 2" xfId="49591" xr:uid="{46E1BE01-E55C-4AC1-92A9-7B6F80B356FE}"/>
    <cellStyle name="Millares [0] 2 2 2 6 5 3" xfId="37785" xr:uid="{55E470BC-247E-4344-9706-0D7CB356D3B9}"/>
    <cellStyle name="Millares [0] 2 2 2 6 6" xfId="12698" xr:uid="{75403A58-9FD8-4645-A0D4-0707D3BED068}"/>
    <cellStyle name="Millares [0] 2 2 2 6 6 2" xfId="24531" xr:uid="{05CFF183-FCDB-49A8-BB3F-C0CB927CD986}"/>
    <cellStyle name="Millares [0] 2 2 2 6 6 2 2" xfId="51985" xr:uid="{D0DE63B7-AB1C-46C0-A6DB-A3C350CB869B}"/>
    <cellStyle name="Millares [0] 2 2 2 6 6 3" xfId="40177" xr:uid="{7EB836B8-4371-4DCE-BB93-918D3F4DEABE}"/>
    <cellStyle name="Millares [0] 2 2 2 6 7" xfId="14331" xr:uid="{53EC6BEA-4246-4425-A644-A89FA7782B7E}"/>
    <cellStyle name="Millares [0] 2 2 2 6 7 2" xfId="41785" xr:uid="{8EB99571-1725-4169-98A0-AD888AD53B83}"/>
    <cellStyle name="Millares [0] 2 2 2 6 8" xfId="25222" xr:uid="{AF745BBA-8E2A-49E5-A27E-93D1A04322C0}"/>
    <cellStyle name="Millares [0] 2 2 2 6 8 2" xfId="52676" xr:uid="{A055C444-143E-4F23-BC9C-27730422FA43}"/>
    <cellStyle name="Millares [0] 2 2 2 6 9" xfId="26208" xr:uid="{CDAFBB32-A730-48CF-B45B-2867CE58EBAA}"/>
    <cellStyle name="Millares [0] 2 2 2 7" xfId="2336" xr:uid="{00000000-0005-0000-0000-000005000000}"/>
    <cellStyle name="Millares [0] 2 2 2 7 2" xfId="4257" xr:uid="{00000000-0005-0000-0000-000005000000}"/>
    <cellStyle name="Millares [0] 2 2 2 7 2 2" xfId="16731" xr:uid="{72E57CFE-6878-4473-966B-868B7523B4C7}"/>
    <cellStyle name="Millares [0] 2 2 2 7 2 2 2" xfId="44185" xr:uid="{2F71CFE5-7306-42E3-96E1-4E8ACE70B625}"/>
    <cellStyle name="Millares [0] 2 2 2 7 2 3" xfId="32379" xr:uid="{E9433EAC-1CFA-4CCF-A6FC-7A1CA069E447}"/>
    <cellStyle name="Millares [0] 2 2 2 7 3" xfId="6213" xr:uid="{00000000-0005-0000-0000-000005000000}"/>
    <cellStyle name="Millares [0] 2 2 2 7 3 2" xfId="18685" xr:uid="{8E610958-F91C-4043-8BC3-C54EEFA7DAFE}"/>
    <cellStyle name="Millares [0] 2 2 2 7 3 2 2" xfId="46139" xr:uid="{3A270C98-2F83-4CC7-9E51-1ACF18CC92C9}"/>
    <cellStyle name="Millares [0] 2 2 2 7 3 3" xfId="34333" xr:uid="{4096A451-0CCB-4D1B-B988-5D3C3AEC7580}"/>
    <cellStyle name="Millares [0] 2 2 2 7 4" xfId="8139" xr:uid="{00000000-0005-0000-0000-000005000000}"/>
    <cellStyle name="Millares [0] 2 2 2 7 4 2" xfId="20610" xr:uid="{16AE90BC-7FC0-4630-8797-EC3DC92C5BB9}"/>
    <cellStyle name="Millares [0] 2 2 2 7 4 2 2" xfId="48064" xr:uid="{82F50291-8EF8-4352-A4AB-0B04AD815C8C}"/>
    <cellStyle name="Millares [0] 2 2 2 7 4 3" xfId="36258" xr:uid="{E2438EAD-2A09-4492-B6E1-8433078FB336}"/>
    <cellStyle name="Millares [0] 2 2 2 7 5" xfId="10145" xr:uid="{00000000-0005-0000-0000-000005000000}"/>
    <cellStyle name="Millares [0] 2 2 2 7 5 2" xfId="22614" xr:uid="{DDB99E64-E462-4841-AD12-A20006202E1A}"/>
    <cellStyle name="Millares [0] 2 2 2 7 5 2 2" xfId="50068" xr:uid="{2EFD9A43-6E82-4B30-ABDE-B8C1BC7911BD}"/>
    <cellStyle name="Millares [0] 2 2 2 7 5 3" xfId="38262" xr:uid="{4D9F262C-AA41-4E80-8911-538349DCC8FC}"/>
    <cellStyle name="Millares [0] 2 2 2 7 6" xfId="14810" xr:uid="{35C89075-5D0C-4B98-9570-28B4A3A396EE}"/>
    <cellStyle name="Millares [0] 2 2 2 7 6 2" xfId="42264" xr:uid="{9AA779AC-1657-4843-A9BB-91B006EF4078}"/>
    <cellStyle name="Millares [0] 2 2 2 7 7" xfId="30458" xr:uid="{71EEE65F-9E5D-416F-B62A-938FBA91F09D}"/>
    <cellStyle name="Millares [0] 2 2 2 8" xfId="894" xr:uid="{00000000-0005-0000-0000-000005000000}"/>
    <cellStyle name="Millares [0] 2 2 2 8 2" xfId="13371" xr:uid="{07B94F9A-0B0E-4021-A499-2445D14D8007}"/>
    <cellStyle name="Millares [0] 2 2 2 8 2 2" xfId="40825" xr:uid="{D68E7263-F79D-430F-A194-0CF19741F6D9}"/>
    <cellStyle name="Millares [0] 2 2 2 8 3" xfId="29019" xr:uid="{7DA60C68-2136-473F-90EB-42FFDDE6D311}"/>
    <cellStyle name="Millares [0] 2 2 2 9" xfId="2818" xr:uid="{00000000-0005-0000-0000-000005000000}"/>
    <cellStyle name="Millares [0] 2 2 2 9 2" xfId="15292" xr:uid="{07CAB8CC-BB10-438D-A16A-EBCC0017811F}"/>
    <cellStyle name="Millares [0] 2 2 2 9 2 2" xfId="42746" xr:uid="{5EED1D5A-080A-4EC3-A462-9BA46EEE0CB3}"/>
    <cellStyle name="Millares [0] 2 2 2 9 3" xfId="30940" xr:uid="{4E89B7F2-08DD-45EB-B807-C952E51371F2}"/>
    <cellStyle name="Millares [0] 2 2 20" xfId="12838" xr:uid="{BE58EF07-0984-40F7-BCF3-BED755FA748D}"/>
    <cellStyle name="Millares [0] 2 2 20 2" xfId="40292" xr:uid="{65DA0B8E-24FD-4B0E-AB44-6310EA0F7F3E}"/>
    <cellStyle name="Millares [0] 2 2 21" xfId="24741" xr:uid="{3208CE32-EEC3-4BD5-AFD2-A0FF53FC0DE8}"/>
    <cellStyle name="Millares [0] 2 2 21 2" xfId="52195" xr:uid="{0B860DF0-9B53-4114-A498-3C06CECACF6C}"/>
    <cellStyle name="Millares [0] 2 2 22" xfId="25352" xr:uid="{74EAFF4D-E722-424A-9ACC-45A330EC3ECB}"/>
    <cellStyle name="Millares [0] 2 2 23" xfId="26820" xr:uid="{5639496B-EF62-4CF9-9A2E-EBC0A7327865}"/>
    <cellStyle name="Millares [0] 2 2 24" xfId="27790" xr:uid="{20805E27-3FAC-4553-BB44-D2E12D2BC834}"/>
    <cellStyle name="Millares [0] 2 2 25" xfId="28488" xr:uid="{9F68AACC-D813-4335-BFDB-9D6683B9F871}"/>
    <cellStyle name="Millares [0] 2 2 3" xfId="304" xr:uid="{00000000-0005-0000-0000-000005000000}"/>
    <cellStyle name="Millares [0] 2 2 3 10" xfId="8551" xr:uid="{9CA80A75-6B87-42B9-87C4-9B05DCF7528B}"/>
    <cellStyle name="Millares [0] 2 2 3 10 2" xfId="21022" xr:uid="{563FC3DB-EF1C-43D1-91B2-1827F89B4D18}"/>
    <cellStyle name="Millares [0] 2 2 3 10 2 2" xfId="48476" xr:uid="{64DE1F0C-6232-4746-8154-0E9D19B6BE35}"/>
    <cellStyle name="Millares [0] 2 2 3 10 3" xfId="36670" xr:uid="{9A905916-76C6-4E69-A934-183CD0AA1287}"/>
    <cellStyle name="Millares [0] 2 2 3 11" xfId="8623" xr:uid="{9CA80A75-6B87-42B9-87C4-9B05DCF7528B}"/>
    <cellStyle name="Millares [0] 2 2 3 11 2" xfId="21092" xr:uid="{ABA12F3A-3DAE-4B9B-9A2D-EF855B016913}"/>
    <cellStyle name="Millares [0] 2 2 3 11 2 2" xfId="48546" xr:uid="{70FF787E-4890-4201-BA8C-246EDA416875}"/>
    <cellStyle name="Millares [0] 2 2 3 11 3" xfId="36740" xr:uid="{5AB36314-77CE-47A3-A491-824F9EE09025}"/>
    <cellStyle name="Millares [0] 2 2 3 12" xfId="8848" xr:uid="{00000000-0005-0000-0000-000005000000}"/>
    <cellStyle name="Millares [0] 2 2 3 12 2" xfId="21317" xr:uid="{63E14234-5C8C-4880-87DB-8E572D798C4E}"/>
    <cellStyle name="Millares [0] 2 2 3 12 2 2" xfId="48771" xr:uid="{C34AC5A8-84A8-4F9E-A668-2E0E58C8E0BF}"/>
    <cellStyle name="Millares [0] 2 2 3 12 3" xfId="36965" xr:uid="{3164E7C3-4254-4E6D-AB07-B3F766FEE340}"/>
    <cellStyle name="Millares [0] 2 2 3 13" xfId="10756" xr:uid="{00000000-0005-0000-0000-000005000000}"/>
    <cellStyle name="Millares [0] 2 2 3 13 2" xfId="23222" xr:uid="{4A4B5104-C86B-493A-8F3F-5FAEB0A31E5E}"/>
    <cellStyle name="Millares [0] 2 2 3 13 2 2" xfId="50676" xr:uid="{B6F31D40-2EAC-464B-84E7-CA327F2E1C03}"/>
    <cellStyle name="Millares [0] 2 2 3 13 3" xfId="38870" xr:uid="{2D3A7183-5CA9-4EAF-B7F3-58FDB55F753C}"/>
    <cellStyle name="Millares [0] 2 2 3 14" xfId="11236" xr:uid="{00000000-0005-0000-0000-000005000000}"/>
    <cellStyle name="Millares [0] 2 2 3 14 2" xfId="23701" xr:uid="{0DCC4D33-4882-41F7-824D-85E83BD3D2CC}"/>
    <cellStyle name="Millares [0] 2 2 3 14 2 2" xfId="51155" xr:uid="{1DD1E2D8-777F-41FC-8CC5-0F07326B70E0}"/>
    <cellStyle name="Millares [0] 2 2 3 14 3" xfId="39349" xr:uid="{3CE043FE-70E9-4629-AEE1-D93E0E458507}"/>
    <cellStyle name="Millares [0] 2 2 3 15" xfId="12377" xr:uid="{12BC9E6B-F21E-43C6-9C72-7F700C730895}"/>
    <cellStyle name="Millares [0] 2 2 3 15 2" xfId="24211" xr:uid="{B7A18021-6FCE-4DC4-9826-FC68327027FC}"/>
    <cellStyle name="Millares [0] 2 2 3 15 2 2" xfId="51665" xr:uid="{FF7BD4C4-E385-49A3-B857-CDE15A2298FD}"/>
    <cellStyle name="Millares [0] 2 2 3 15 3" xfId="39857" xr:uid="{A7E93CDD-328C-4815-A0E2-A0045A634902}"/>
    <cellStyle name="Millares [0] 2 2 3 16" xfId="13016" xr:uid="{92EFDE04-E084-4786-83A2-CC488F62A74E}"/>
    <cellStyle name="Millares [0] 2 2 3 16 2" xfId="40470" xr:uid="{1178FA4E-CA18-439C-BFA9-58159758FAC4}"/>
    <cellStyle name="Millares [0] 2 2 3 17" xfId="24919" xr:uid="{574E127E-0C99-4884-8451-3FB0ACBFCA00}"/>
    <cellStyle name="Millares [0] 2 2 3 17 2" xfId="52373" xr:uid="{565190EF-D522-4453-A743-1C441D9809BA}"/>
    <cellStyle name="Millares [0] 2 2 3 18" xfId="25547" xr:uid="{EC3E755F-D6DE-43AA-A7B5-8266B72B1515}"/>
    <cellStyle name="Millares [0] 2 2 3 19" xfId="27010" xr:uid="{1DF0DE2C-E089-421E-87F9-663D62161199}"/>
    <cellStyle name="Millares [0] 2 2 3 2" xfId="1500" xr:uid="{00000000-0005-0000-0000-000005000000}"/>
    <cellStyle name="Millares [0] 2 2 3 2 10" xfId="13977" xr:uid="{E44E5956-34CA-44C1-AAAC-5A2E3E7A31A8}"/>
    <cellStyle name="Millares [0] 2 2 3 2 10 2" xfId="41431" xr:uid="{FE41DF02-F831-4ED9-83AF-6A6FAA6B2711}"/>
    <cellStyle name="Millares [0] 2 2 3 2 11" xfId="29625" xr:uid="{0283C277-6EF8-4562-9B1C-7805B0E3B6B1}"/>
    <cellStyle name="Millares [0] 2 2 3 2 2" xfId="3424" xr:uid="{00000000-0005-0000-0000-000005000000}"/>
    <cellStyle name="Millares [0] 2 2 3 2 2 2" xfId="12770" xr:uid="{CB976A0D-9ABD-4BC3-9A43-489204687AF1}"/>
    <cellStyle name="Millares [0] 2 2 3 2 2 2 2" xfId="24603" xr:uid="{3B2DC810-77FF-475E-A826-9FAEDA252EDA}"/>
    <cellStyle name="Millares [0] 2 2 3 2 2 2 2 2" xfId="52057" xr:uid="{C56D9D23-7675-4D2F-AE52-F2AD8D42B4A3}"/>
    <cellStyle name="Millares [0] 2 2 3 2 2 2 3" xfId="40249" xr:uid="{EAF5B38A-4865-4C5F-9B4B-D9D92302C4E9}"/>
    <cellStyle name="Millares [0] 2 2 3 2 2 3" xfId="15898" xr:uid="{A86B36EC-D283-4A36-BC7B-DDB28CC052E3}"/>
    <cellStyle name="Millares [0] 2 2 3 2 2 3 2" xfId="43352" xr:uid="{2733EDAD-B775-4A64-B7EA-EB5A0DEA84F2}"/>
    <cellStyle name="Millares [0] 2 2 3 2 2 4" xfId="25294" xr:uid="{3EE43765-9575-458D-9505-227A96C54D29}"/>
    <cellStyle name="Millares [0] 2 2 3 2 2 4 2" xfId="52748" xr:uid="{3288C7E7-0C7C-41F9-81B8-21F699321FC1}"/>
    <cellStyle name="Millares [0] 2 2 3 2 2 5" xfId="26280" xr:uid="{16CE8EAD-BEF9-42A9-8D6E-68D7645CB3C5}"/>
    <cellStyle name="Millares [0] 2 2 3 2 2 6" xfId="27578" xr:uid="{7F6A2421-7C89-4AD0-9C3F-2C154FD8250A}"/>
    <cellStyle name="Millares [0] 2 2 3 2 2 7" xfId="28413" xr:uid="{0BFFC4B7-08DF-4246-9A95-EBB9F31B2B2B}"/>
    <cellStyle name="Millares [0] 2 2 3 2 2 8" xfId="31546" xr:uid="{CEDC0A56-34DD-4F3B-9693-BA1A3BD027ED}"/>
    <cellStyle name="Millares [0] 2 2 3 2 3" xfId="5376" xr:uid="{00000000-0005-0000-0000-000005000000}"/>
    <cellStyle name="Millares [0] 2 2 3 2 3 2" xfId="17848" xr:uid="{DACAD1E3-C25D-4A72-BC59-F5CCBA5526E5}"/>
    <cellStyle name="Millares [0] 2 2 3 2 3 2 2" xfId="45302" xr:uid="{1B85AE3C-E2BB-420B-8D19-406E5A87BD82}"/>
    <cellStyle name="Millares [0] 2 2 3 2 3 3" xfId="33496" xr:uid="{E47CD4D6-A73B-4659-B8DB-650C56B7E975}"/>
    <cellStyle name="Millares [0] 2 2 3 2 4" xfId="4689" xr:uid="{CF896264-7CE5-4673-8A27-EEA95000F60E}"/>
    <cellStyle name="Millares [0] 2 2 3 2 4 2" xfId="17162" xr:uid="{3DF3ABB7-370B-4F74-9A9E-33A797D2C0E0}"/>
    <cellStyle name="Millares [0] 2 2 3 2 4 2 2" xfId="44616" xr:uid="{376DF6D7-6C83-4E49-94A2-C900AB93449E}"/>
    <cellStyle name="Millares [0] 2 2 3 2 4 3" xfId="32810" xr:uid="{6C4025A8-161E-4015-BDF9-5A9A06542002}"/>
    <cellStyle name="Millares [0] 2 2 3 2 5" xfId="7306" xr:uid="{00000000-0005-0000-0000-000005000000}"/>
    <cellStyle name="Millares [0] 2 2 3 2 5 2" xfId="19777" xr:uid="{A4D058FF-B174-4486-947C-80FEA4C87689}"/>
    <cellStyle name="Millares [0] 2 2 3 2 5 2 2" xfId="47231" xr:uid="{E1C324A0-AD58-4025-9EEA-04115F50C8A9}"/>
    <cellStyle name="Millares [0] 2 2 3 2 5 3" xfId="35425" xr:uid="{E1EB0034-3D26-4AC5-B39E-51AA3BBC7B98}"/>
    <cellStyle name="Millares [0] 2 2 3 2 6" xfId="6976" xr:uid="{CF896264-7CE5-4673-8A27-EEA95000F60E}"/>
    <cellStyle name="Millares [0] 2 2 3 2 6 2" xfId="19447" xr:uid="{9AFEC074-BFEC-4AE9-B9B7-5479B6504A79}"/>
    <cellStyle name="Millares [0] 2 2 3 2 6 2 2" xfId="46901" xr:uid="{AB947C78-018B-41CE-A903-10D30D9AC301}"/>
    <cellStyle name="Millares [0] 2 2 3 2 6 3" xfId="35095" xr:uid="{799E1B55-FE35-4A48-912F-87C1B321EDAC}"/>
    <cellStyle name="Millares [0] 2 2 3 2 7" xfId="8665" xr:uid="{CF896264-7CE5-4673-8A27-EEA95000F60E}"/>
    <cellStyle name="Millares [0] 2 2 3 2 7 2" xfId="21134" xr:uid="{EC4378D4-0D70-404F-9EFA-814E0E19FF24}"/>
    <cellStyle name="Millares [0] 2 2 3 2 7 2 2" xfId="48588" xr:uid="{32CF7B93-9560-48CA-823D-73076683F4BB}"/>
    <cellStyle name="Millares [0] 2 2 3 2 7 3" xfId="36782" xr:uid="{CF5A76B7-AF0B-4C4D-82F0-876EC69D7F39}"/>
    <cellStyle name="Millares [0] 2 2 3 2 8" xfId="9316" xr:uid="{00000000-0005-0000-0000-000005000000}"/>
    <cellStyle name="Millares [0] 2 2 3 2 8 2" xfId="21785" xr:uid="{075AA0D8-5031-4257-97D7-830F39AB2AFD}"/>
    <cellStyle name="Millares [0] 2 2 3 2 8 2 2" xfId="49239" xr:uid="{CE621B99-FECF-4867-AF9F-A035A5C16460}"/>
    <cellStyle name="Millares [0] 2 2 3 2 8 3" xfId="37433" xr:uid="{11F2720A-73EC-4062-88E7-43E7F5D1C8D7}"/>
    <cellStyle name="Millares [0] 2 2 3 2 9" xfId="11653" xr:uid="{D30281E8-1289-48AE-A870-1844D5639860}"/>
    <cellStyle name="Millares [0] 2 2 3 20" xfId="27969" xr:uid="{C70AA71B-2EB0-4D35-A2A3-913B41B8CCD2}"/>
    <cellStyle name="Millares [0] 2 2 3 21" xfId="28666" xr:uid="{47A6254C-9C7A-42E0-B02C-22E5708FD57F}"/>
    <cellStyle name="Millares [0] 2 2 3 3" xfId="1980" xr:uid="{00000000-0005-0000-0000-000005000000}"/>
    <cellStyle name="Millares [0] 2 2 3 3 10" xfId="27536" xr:uid="{84704F5F-2652-4F16-9F15-2007259C15E0}"/>
    <cellStyle name="Millares [0] 2 2 3 3 11" xfId="28371" xr:uid="{72E47627-A0A6-4490-BCB5-D1B4381AF70E}"/>
    <cellStyle name="Millares [0] 2 2 3 3 12" xfId="30105" xr:uid="{3F61EBD2-0791-47A2-B203-86E81805B15B}"/>
    <cellStyle name="Millares [0] 2 2 3 3 2" xfId="3904" xr:uid="{00000000-0005-0000-0000-000005000000}"/>
    <cellStyle name="Millares [0] 2 2 3 3 2 2" xfId="16378" xr:uid="{0A467168-C6F6-4DEF-B064-65FDBDCA4FF0}"/>
    <cellStyle name="Millares [0] 2 2 3 3 2 2 2" xfId="43832" xr:uid="{7C3C773A-3F17-494A-80D9-A086410946E4}"/>
    <cellStyle name="Millares [0] 2 2 3 3 2 3" xfId="32026" xr:uid="{C432BC8A-44B2-4654-BC71-AC22BD93F2ED}"/>
    <cellStyle name="Millares [0] 2 2 3 3 3" xfId="5856" xr:uid="{00000000-0005-0000-0000-000005000000}"/>
    <cellStyle name="Millares [0] 2 2 3 3 3 2" xfId="18328" xr:uid="{F5E5442B-5A0C-45C7-A0B2-78C875813344}"/>
    <cellStyle name="Millares [0] 2 2 3 3 3 2 2" xfId="45782" xr:uid="{6B810F46-CD7D-40A9-B16F-BBF56B915D21}"/>
    <cellStyle name="Millares [0] 2 2 3 3 3 3" xfId="33976" xr:uid="{4ACA7870-6915-4FB3-B549-EEA17A5BFF95}"/>
    <cellStyle name="Millares [0] 2 2 3 3 4" xfId="7786" xr:uid="{00000000-0005-0000-0000-000005000000}"/>
    <cellStyle name="Millares [0] 2 2 3 3 4 2" xfId="20257" xr:uid="{8244AFD2-8794-4E29-B664-DC1E362EFE73}"/>
    <cellStyle name="Millares [0] 2 2 3 3 4 2 2" xfId="47711" xr:uid="{D31379F2-87FB-4409-992F-4F34B8E8F463}"/>
    <cellStyle name="Millares [0] 2 2 3 3 4 3" xfId="35905" xr:uid="{16865E2C-C365-4548-BACA-DC5608F19895}"/>
    <cellStyle name="Millares [0] 2 2 3 3 5" xfId="9794" xr:uid="{00000000-0005-0000-0000-000005000000}"/>
    <cellStyle name="Millares [0] 2 2 3 3 5 2" xfId="22263" xr:uid="{99ACF681-4872-4F4B-99C2-4086546E0DF1}"/>
    <cellStyle name="Millares [0] 2 2 3 3 5 2 2" xfId="49717" xr:uid="{36F2322C-935E-4395-96A1-9D47E02C2044}"/>
    <cellStyle name="Millares [0] 2 2 3 3 5 3" xfId="37911" xr:uid="{73C5AFF8-7632-4325-B039-35A4203C1F87}"/>
    <cellStyle name="Millares [0] 2 2 3 3 6" xfId="12728" xr:uid="{D310784C-0353-41F6-8725-1F3007CE2BE7}"/>
    <cellStyle name="Millares [0] 2 2 3 3 6 2" xfId="24561" xr:uid="{7C8DAFED-40D8-4271-BA7B-101EDAFEC111}"/>
    <cellStyle name="Millares [0] 2 2 3 3 6 2 2" xfId="52015" xr:uid="{910AF5A8-65AC-4BF5-AD6B-A7F0688E4AC8}"/>
    <cellStyle name="Millares [0] 2 2 3 3 6 3" xfId="40207" xr:uid="{34A9129B-E32C-4F14-8C22-CD7A95D98181}"/>
    <cellStyle name="Millares [0] 2 2 3 3 7" xfId="14457" xr:uid="{05A66DE7-7573-498B-9D6D-67DB9107C3B3}"/>
    <cellStyle name="Millares [0] 2 2 3 3 7 2" xfId="41911" xr:uid="{53EE5D79-4499-49B4-945C-B21AD9ED5AB2}"/>
    <cellStyle name="Millares [0] 2 2 3 3 8" xfId="25252" xr:uid="{A11F4D06-363E-421D-A6EC-BBCDD25984E1}"/>
    <cellStyle name="Millares [0] 2 2 3 3 8 2" xfId="52706" xr:uid="{6292AD0F-49F7-4636-8C68-EC076886E284}"/>
    <cellStyle name="Millares [0] 2 2 3 3 9" xfId="26238" xr:uid="{9FF1E8EB-BA6D-49A7-9458-1768D576B7EE}"/>
    <cellStyle name="Millares [0] 2 2 3 4" xfId="2462" xr:uid="{00000000-0005-0000-0000-000005000000}"/>
    <cellStyle name="Millares [0] 2 2 3 4 2" xfId="4383" xr:uid="{00000000-0005-0000-0000-000005000000}"/>
    <cellStyle name="Millares [0] 2 2 3 4 2 2" xfId="16857" xr:uid="{56617B09-1216-471F-9216-C534DD7AC8F1}"/>
    <cellStyle name="Millares [0] 2 2 3 4 2 2 2" xfId="44311" xr:uid="{EE1E2617-9494-4904-9596-A6F0A27AF6E8}"/>
    <cellStyle name="Millares [0] 2 2 3 4 2 3" xfId="32505" xr:uid="{AF51A577-2DBF-44A0-944C-4DF7BEB1EF5E}"/>
    <cellStyle name="Millares [0] 2 2 3 4 3" xfId="6339" xr:uid="{00000000-0005-0000-0000-000005000000}"/>
    <cellStyle name="Millares [0] 2 2 3 4 3 2" xfId="18811" xr:uid="{368361B9-EA3C-4FA1-A7EB-47C61B48AB69}"/>
    <cellStyle name="Millares [0] 2 2 3 4 3 2 2" xfId="46265" xr:uid="{87034349-8C29-4A99-8E76-EB02AF199F62}"/>
    <cellStyle name="Millares [0] 2 2 3 4 3 3" xfId="34459" xr:uid="{83147722-B600-465B-A0A5-3EA645D0B507}"/>
    <cellStyle name="Millares [0] 2 2 3 4 4" xfId="8265" xr:uid="{00000000-0005-0000-0000-000005000000}"/>
    <cellStyle name="Millares [0] 2 2 3 4 4 2" xfId="20736" xr:uid="{60BEB3EE-2E3D-47B1-B5A3-3E39A94B1E0A}"/>
    <cellStyle name="Millares [0] 2 2 3 4 4 2 2" xfId="48190" xr:uid="{E505C0A1-182B-4DE4-9A5E-2D3205D7B022}"/>
    <cellStyle name="Millares [0] 2 2 3 4 4 3" xfId="36384" xr:uid="{9AECB66B-7A12-422C-B808-1C91CF47E00B}"/>
    <cellStyle name="Millares [0] 2 2 3 4 5" xfId="10271" xr:uid="{00000000-0005-0000-0000-000005000000}"/>
    <cellStyle name="Millares [0] 2 2 3 4 5 2" xfId="22740" xr:uid="{42C05266-9F74-4EC1-9801-B69B3540A025}"/>
    <cellStyle name="Millares [0] 2 2 3 4 5 2 2" xfId="50194" xr:uid="{7F3E9D67-DDEC-43AA-A765-98A781A9442E}"/>
    <cellStyle name="Millares [0] 2 2 3 4 5 3" xfId="38388" xr:uid="{6EF24810-B6AB-4A25-9197-E90AFD8D6E28}"/>
    <cellStyle name="Millares [0] 2 2 3 4 6" xfId="14936" xr:uid="{7EF512CB-A933-426E-B841-EDF2DC169B09}"/>
    <cellStyle name="Millares [0] 2 2 3 4 6 2" xfId="42390" xr:uid="{8937CCDE-D75E-4E9F-8B3B-43154DEEB735}"/>
    <cellStyle name="Millares [0] 2 2 3 4 7" xfId="30584" xr:uid="{BB2C0E5F-B20F-49C8-A57C-6AA1E07AAFE0}"/>
    <cellStyle name="Millares [0] 2 2 3 5" xfId="1020" xr:uid="{00000000-0005-0000-0000-000005000000}"/>
    <cellStyle name="Millares [0] 2 2 3 5 2" xfId="13497" xr:uid="{26B708FE-EC8E-4A6B-B760-6F109E6F1B94}"/>
    <cellStyle name="Millares [0] 2 2 3 5 2 2" xfId="40951" xr:uid="{B60ECEA2-BF71-459E-97A1-0379631D55D7}"/>
    <cellStyle name="Millares [0] 2 2 3 5 3" xfId="29145" xr:uid="{6E2656F2-619B-4495-A898-C6E1603240A1}"/>
    <cellStyle name="Millares [0] 2 2 3 6" xfId="2944" xr:uid="{00000000-0005-0000-0000-000005000000}"/>
    <cellStyle name="Millares [0] 2 2 3 6 2" xfId="15418" xr:uid="{453C7E72-C378-4AC7-9EFB-C407AD1B6F38}"/>
    <cellStyle name="Millares [0] 2 2 3 6 2 2" xfId="42872" xr:uid="{1B377F29-792C-4324-8F7E-D5414A6C4F89}"/>
    <cellStyle name="Millares [0] 2 2 3 6 3" xfId="31066" xr:uid="{95BE91B8-FD05-47AF-87F3-C7C54C69FDB5}"/>
    <cellStyle name="Millares [0] 2 2 3 7" xfId="4882" xr:uid="{00000000-0005-0000-0000-000005000000}"/>
    <cellStyle name="Millares [0] 2 2 3 7 2" xfId="17355" xr:uid="{EA5F7C7C-4E9B-46BE-AC05-D41D9AF136F8}"/>
    <cellStyle name="Millares [0] 2 2 3 7 2 2" xfId="44809" xr:uid="{5ACCDC7D-55D5-4108-9FE7-773AFF86BBC7}"/>
    <cellStyle name="Millares [0] 2 2 3 7 3" xfId="33003" xr:uid="{80B891A7-C1E7-43B1-9B11-0E0F393C642D}"/>
    <cellStyle name="Millares [0] 2 2 3 8" xfId="5085" xr:uid="{9CA80A75-6B87-42B9-87C4-9B05DCF7528B}"/>
    <cellStyle name="Millares [0] 2 2 3 8 2" xfId="17557" xr:uid="{03651B18-3FFA-4B31-A8A4-154450F9473D}"/>
    <cellStyle name="Millares [0] 2 2 3 8 2 2" xfId="45011" xr:uid="{90E2B6C6-C4C7-4201-96BF-BAD657BA501F}"/>
    <cellStyle name="Millares [0] 2 2 3 8 3" xfId="33205" xr:uid="{AA428BB8-8A79-467B-A386-122906B3DDE4}"/>
    <cellStyle name="Millares [0] 2 2 3 9" xfId="6823" xr:uid="{00000000-0005-0000-0000-000005000000}"/>
    <cellStyle name="Millares [0] 2 2 3 9 2" xfId="19294" xr:uid="{23775272-A092-4419-B31A-6F167BEF2166}"/>
    <cellStyle name="Millares [0] 2 2 3 9 2 2" xfId="46748" xr:uid="{98F5FE86-BA37-47BC-B114-E0E03608E67C}"/>
    <cellStyle name="Millares [0] 2 2 3 9 3" xfId="34942" xr:uid="{033C93AA-D4F9-405E-A9E1-29EDFC8D8568}"/>
    <cellStyle name="Millares [0] 2 2 4" xfId="593" xr:uid="{00000000-0005-0000-0000-00000B000000}"/>
    <cellStyle name="Millares [0] 2 2 4 10" xfId="8546" xr:uid="{9FB2D031-5C43-413F-80EF-3728FB589916}"/>
    <cellStyle name="Millares [0] 2 2 4 10 2" xfId="21017" xr:uid="{DCCD1947-C0F4-4559-91C6-3F893122AEB3}"/>
    <cellStyle name="Millares [0] 2 2 4 10 2 2" xfId="48471" xr:uid="{F976ABBC-B216-49DE-B2EC-FDF5682A98D3}"/>
    <cellStyle name="Millares [0] 2 2 4 10 3" xfId="36665" xr:uid="{988D10D4-F37A-4230-9973-957107508310}"/>
    <cellStyle name="Millares [0] 2 2 4 11" xfId="8631" xr:uid="{9FB2D031-5C43-413F-80EF-3728FB589916}"/>
    <cellStyle name="Millares [0] 2 2 4 11 2" xfId="21100" xr:uid="{894C7F87-B162-4358-8D96-673226B8914F}"/>
    <cellStyle name="Millares [0] 2 2 4 11 2 2" xfId="48554" xr:uid="{E59F0845-EBFA-4FEE-BD77-C9D5098C03DD}"/>
    <cellStyle name="Millares [0] 2 2 4 11 3" xfId="36748" xr:uid="{B671498C-B582-4E8D-BDB4-198C05F48223}"/>
    <cellStyle name="Millares [0] 2 2 4 12" xfId="9015" xr:uid="{00000000-0005-0000-0000-00000B000000}"/>
    <cellStyle name="Millares [0] 2 2 4 12 2" xfId="21484" xr:uid="{0B154FB0-E913-4E44-A010-F408D474EC6C}"/>
    <cellStyle name="Millares [0] 2 2 4 12 2 2" xfId="48938" xr:uid="{BDE5F29E-FF6C-49E6-856C-001F30152128}"/>
    <cellStyle name="Millares [0] 2 2 4 12 3" xfId="37132" xr:uid="{03B5D28C-613A-4913-BEDD-A6717B0250DB}"/>
    <cellStyle name="Millares [0] 2 2 4 13" xfId="10928" xr:uid="{00000000-0005-0000-0000-00000B000000}"/>
    <cellStyle name="Millares [0] 2 2 4 13 2" xfId="23394" xr:uid="{C5F1DA62-7A89-4CFF-A7D6-85CDEB3224EB}"/>
    <cellStyle name="Millares [0] 2 2 4 13 2 2" xfId="50848" xr:uid="{9FB208FA-6EB0-4A97-9E6F-443F263A614C}"/>
    <cellStyle name="Millares [0] 2 2 4 13 3" xfId="39042" xr:uid="{D927765A-D31E-48DC-92A7-A317126F5304}"/>
    <cellStyle name="Millares [0] 2 2 4 14" xfId="11408" xr:uid="{00000000-0005-0000-0000-00000B000000}"/>
    <cellStyle name="Millares [0] 2 2 4 14 2" xfId="23873" xr:uid="{DD6A9978-1FFC-4570-85F5-C54A31609FCA}"/>
    <cellStyle name="Millares [0] 2 2 4 14 2 2" xfId="51327" xr:uid="{60A53FEF-8A33-4B0F-9531-30BC68F07053}"/>
    <cellStyle name="Millares [0] 2 2 4 14 3" xfId="39521" xr:uid="{3B548D11-DE2F-4721-ABE0-F3CA8DE74DB6}"/>
    <cellStyle name="Millares [0] 2 2 4 15" xfId="12551" xr:uid="{DF6856AA-3DDA-4DF7-835C-7EC4D394F472}"/>
    <cellStyle name="Millares [0] 2 2 4 15 2" xfId="24385" xr:uid="{3E040C0D-1740-4994-A8CB-D350BD9D8DA8}"/>
    <cellStyle name="Millares [0] 2 2 4 15 2 2" xfId="51839" xr:uid="{6007C7DB-F17A-499C-99FC-9F4B904FA08F}"/>
    <cellStyle name="Millares [0] 2 2 4 15 3" xfId="40031" xr:uid="{3C931104-DD47-4541-88FE-DE0058A1A077}"/>
    <cellStyle name="Millares [0] 2 2 4 16" xfId="13189" xr:uid="{3CFDA876-64AA-4557-842B-6093A2321A09}"/>
    <cellStyle name="Millares [0] 2 2 4 16 2" xfId="40643" xr:uid="{474370E8-AB46-43FF-9108-AFBB2108BD87}"/>
    <cellStyle name="Millares [0] 2 2 4 17" xfId="25091" xr:uid="{CD1B44DB-73EF-4D7C-A1E3-36C52C6A5B85}"/>
    <cellStyle name="Millares [0] 2 2 4 17 2" xfId="52545" xr:uid="{941B1E79-53FD-4EF1-9197-65015BDC5F50}"/>
    <cellStyle name="Millares [0] 2 2 4 18" xfId="25766" xr:uid="{123E5BE1-306A-4F91-A84C-18FC072BF3F0}"/>
    <cellStyle name="Millares [0] 2 2 4 19" xfId="27203" xr:uid="{C6149162-63E6-49BF-841D-2F08B14DF21C}"/>
    <cellStyle name="Millares [0] 2 2 4 2" xfId="1672" xr:uid="{00000000-0005-0000-0000-00000B000000}"/>
    <cellStyle name="Millares [0] 2 2 4 2 10" xfId="27544" xr:uid="{88AF9C56-06BD-4C4F-93D3-2760B018EA92}"/>
    <cellStyle name="Millares [0] 2 2 4 2 11" xfId="28379" xr:uid="{6926070D-4DB2-4DB4-A98A-9AA32F684570}"/>
    <cellStyle name="Millares [0] 2 2 4 2 12" xfId="29797" xr:uid="{FBBBF91B-EE1D-4DEA-806D-A968B92F35E5}"/>
    <cellStyle name="Millares [0] 2 2 4 2 2" xfId="3596" xr:uid="{00000000-0005-0000-0000-00000B000000}"/>
    <cellStyle name="Millares [0] 2 2 4 2 2 2" xfId="16070" xr:uid="{3BDA6734-EB98-49B5-968D-CDD35E1A8C4E}"/>
    <cellStyle name="Millares [0] 2 2 4 2 2 2 2" xfId="43524" xr:uid="{1811628D-9EDB-4C3E-A421-7880073C5EAC}"/>
    <cellStyle name="Millares [0] 2 2 4 2 2 3" xfId="31718" xr:uid="{D4873111-B9E3-41CB-B650-AB14F79E6A81}"/>
    <cellStyle name="Millares [0] 2 2 4 2 3" xfId="5548" xr:uid="{00000000-0005-0000-0000-00000B000000}"/>
    <cellStyle name="Millares [0] 2 2 4 2 3 2" xfId="18020" xr:uid="{87580ED6-CB01-48E3-A964-C8FF6F4AFE98}"/>
    <cellStyle name="Millares [0] 2 2 4 2 3 2 2" xfId="45474" xr:uid="{F86009C9-3A97-4EF6-9282-6334B2FD0AA3}"/>
    <cellStyle name="Millares [0] 2 2 4 2 3 3" xfId="33668" xr:uid="{9AFCEC2E-2A3F-4A9A-B774-FD9E3A50B822}"/>
    <cellStyle name="Millares [0] 2 2 4 2 4" xfId="7478" xr:uid="{00000000-0005-0000-0000-00000B000000}"/>
    <cellStyle name="Millares [0] 2 2 4 2 4 2" xfId="19949" xr:uid="{9BB41A3B-6C98-4BD8-9185-8CA0DB50F4FE}"/>
    <cellStyle name="Millares [0] 2 2 4 2 4 2 2" xfId="47403" xr:uid="{2961D522-580B-4A9F-9709-EE4C0AA0DAB5}"/>
    <cellStyle name="Millares [0] 2 2 4 2 4 3" xfId="35597" xr:uid="{8761C0DD-EAF5-4041-A7C2-F6DC8A84C5A3}"/>
    <cellStyle name="Millares [0] 2 2 4 2 5" xfId="9488" xr:uid="{00000000-0005-0000-0000-00000B000000}"/>
    <cellStyle name="Millares [0] 2 2 4 2 5 2" xfId="21957" xr:uid="{EF25828D-DB62-45D1-9FC8-97B5CB2BB0B0}"/>
    <cellStyle name="Millares [0] 2 2 4 2 5 2 2" xfId="49411" xr:uid="{DBBCF2F0-9E29-4F8E-9F08-A50E5D1D1BA1}"/>
    <cellStyle name="Millares [0] 2 2 4 2 5 3" xfId="37605" xr:uid="{8CE95220-FFDF-494C-B75F-812A6FFD43CF}"/>
    <cellStyle name="Millares [0] 2 2 4 2 6" xfId="12736" xr:uid="{80E06E49-1E1D-4026-8148-1038AA14301C}"/>
    <cellStyle name="Millares [0] 2 2 4 2 6 2" xfId="24569" xr:uid="{2430F2E3-804B-41EC-B86B-B08E21D56096}"/>
    <cellStyle name="Millares [0] 2 2 4 2 6 2 2" xfId="52023" xr:uid="{9759B64C-E060-4311-8390-B1C02F053C1B}"/>
    <cellStyle name="Millares [0] 2 2 4 2 6 3" xfId="40215" xr:uid="{53780F53-F7CA-46EC-996F-CBC5D5FF8699}"/>
    <cellStyle name="Millares [0] 2 2 4 2 7" xfId="14149" xr:uid="{A7F471BC-CA54-48FF-BB5D-824F7CB143BF}"/>
    <cellStyle name="Millares [0] 2 2 4 2 7 2" xfId="41603" xr:uid="{9A33D0F1-E87C-45BF-9FCC-21D045D212D9}"/>
    <cellStyle name="Millares [0] 2 2 4 2 8" xfId="25260" xr:uid="{EA62F954-48B1-402C-AC9E-2519B6631C19}"/>
    <cellStyle name="Millares [0] 2 2 4 2 8 2" xfId="52714" xr:uid="{2A5522D1-C0DA-4C8D-A58F-F505C5D69409}"/>
    <cellStyle name="Millares [0] 2 2 4 2 9" xfId="26246" xr:uid="{402A770B-05FF-481F-853A-D305DF7F3275}"/>
    <cellStyle name="Millares [0] 2 2 4 20" xfId="28154" xr:uid="{44CC468E-1EB8-4E34-A98E-C3B0114B71F2}"/>
    <cellStyle name="Millares [0] 2 2 4 21" xfId="28838" xr:uid="{613DAD9F-4578-4AF1-A257-4FD9F67B9AF7}"/>
    <cellStyle name="Millares [0] 2 2 4 3" xfId="2152" xr:uid="{00000000-0005-0000-0000-00000B000000}"/>
    <cellStyle name="Millares [0] 2 2 4 3 2" xfId="4076" xr:uid="{00000000-0005-0000-0000-00000B000000}"/>
    <cellStyle name="Millares [0] 2 2 4 3 2 2" xfId="16550" xr:uid="{C1AA8EF9-B484-4DF1-A311-891731F0BF00}"/>
    <cellStyle name="Millares [0] 2 2 4 3 2 2 2" xfId="44004" xr:uid="{FD253F92-3FA9-4C9C-A202-8607F7065001}"/>
    <cellStyle name="Millares [0] 2 2 4 3 2 3" xfId="32198" xr:uid="{31A871A1-5D41-4D9B-8DD3-DBC39BC2E347}"/>
    <cellStyle name="Millares [0] 2 2 4 3 3" xfId="6028" xr:uid="{00000000-0005-0000-0000-00000B000000}"/>
    <cellStyle name="Millares [0] 2 2 4 3 3 2" xfId="18500" xr:uid="{26C5F64C-D77D-42F9-899C-3D3336F58714}"/>
    <cellStyle name="Millares [0] 2 2 4 3 3 2 2" xfId="45954" xr:uid="{5773B9D4-3689-4829-8D12-A7A61F49328A}"/>
    <cellStyle name="Millares [0] 2 2 4 3 3 3" xfId="34148" xr:uid="{B9EBE160-DA27-4F3C-B427-36BDDE92A044}"/>
    <cellStyle name="Millares [0] 2 2 4 3 4" xfId="7958" xr:uid="{00000000-0005-0000-0000-00000B000000}"/>
    <cellStyle name="Millares [0] 2 2 4 3 4 2" xfId="20429" xr:uid="{292B0E9C-037A-434A-979C-789E8C7E6626}"/>
    <cellStyle name="Millares [0] 2 2 4 3 4 2 2" xfId="47883" xr:uid="{BA293367-D711-460E-B5E8-7E09DEB03755}"/>
    <cellStyle name="Millares [0] 2 2 4 3 4 3" xfId="36077" xr:uid="{B7F71B83-DDE4-49FF-8D48-A007BD165863}"/>
    <cellStyle name="Millares [0] 2 2 4 3 5" xfId="9966" xr:uid="{00000000-0005-0000-0000-00000B000000}"/>
    <cellStyle name="Millares [0] 2 2 4 3 5 2" xfId="22435" xr:uid="{ABDC2F4B-3E47-45D1-963C-22A2E99DB487}"/>
    <cellStyle name="Millares [0] 2 2 4 3 5 2 2" xfId="49889" xr:uid="{E75CA2AD-5BB4-4577-8804-21A928C8D44F}"/>
    <cellStyle name="Millares [0] 2 2 4 3 5 3" xfId="38083" xr:uid="{0A480864-7615-4775-8DB2-1716DB859A44}"/>
    <cellStyle name="Millares [0] 2 2 4 3 6" xfId="14629" xr:uid="{DAEB9F66-8AD4-4F51-B34B-FD450A702E1E}"/>
    <cellStyle name="Millares [0] 2 2 4 3 6 2" xfId="42083" xr:uid="{A686009B-03C6-4274-9D31-2AAEC08F4D65}"/>
    <cellStyle name="Millares [0] 2 2 4 3 7" xfId="30277" xr:uid="{B117D26C-3A6D-4CFD-A930-3F6DE5AC6BD1}"/>
    <cellStyle name="Millares [0] 2 2 4 4" xfId="2635" xr:uid="{00000000-0005-0000-0000-00000B000000}"/>
    <cellStyle name="Millares [0] 2 2 4 4 2" xfId="4556" xr:uid="{00000000-0005-0000-0000-00000B000000}"/>
    <cellStyle name="Millares [0] 2 2 4 4 2 2" xfId="17030" xr:uid="{BE6C52B0-7E7E-4E4C-B637-7D787BCDEDB6}"/>
    <cellStyle name="Millares [0] 2 2 4 4 2 2 2" xfId="44484" xr:uid="{2E8B5BF2-D656-4766-9E97-60DAE14D1A69}"/>
    <cellStyle name="Millares [0] 2 2 4 4 2 3" xfId="32678" xr:uid="{393483D1-1788-4604-B01C-E88C37F5F1B4}"/>
    <cellStyle name="Millares [0] 2 2 4 4 3" xfId="6512" xr:uid="{00000000-0005-0000-0000-00000B000000}"/>
    <cellStyle name="Millares [0] 2 2 4 4 3 2" xfId="18984" xr:uid="{356D0E73-9E12-401E-8169-C7764D90563E}"/>
    <cellStyle name="Millares [0] 2 2 4 4 3 2 2" xfId="46438" xr:uid="{302B77C7-120E-400F-95F8-9FDC8FE5CF52}"/>
    <cellStyle name="Millares [0] 2 2 4 4 3 3" xfId="34632" xr:uid="{6A3E0F0A-3785-44D2-81A3-7FCF49559983}"/>
    <cellStyle name="Millares [0] 2 2 4 4 4" xfId="8438" xr:uid="{00000000-0005-0000-0000-00000B000000}"/>
    <cellStyle name="Millares [0] 2 2 4 4 4 2" xfId="20909" xr:uid="{9CD13F1A-BEE0-48BF-B77B-6287F5B9E87F}"/>
    <cellStyle name="Millares [0] 2 2 4 4 4 2 2" xfId="48363" xr:uid="{D5CAA7F7-D2E6-4B72-AC56-A5F03DCE048D}"/>
    <cellStyle name="Millares [0] 2 2 4 4 4 3" xfId="36557" xr:uid="{0DB550F9-F6E4-4B4A-BB4C-D8E9C764C89D}"/>
    <cellStyle name="Millares [0] 2 2 4 4 5" xfId="10444" xr:uid="{00000000-0005-0000-0000-00000B000000}"/>
    <cellStyle name="Millares [0] 2 2 4 4 5 2" xfId="22913" xr:uid="{8AFE0673-0DE9-4DF8-963F-35FF8E33433A}"/>
    <cellStyle name="Millares [0] 2 2 4 4 5 2 2" xfId="50367" xr:uid="{93CDA996-CE33-43B7-801E-4C10877FF3A2}"/>
    <cellStyle name="Millares [0] 2 2 4 4 5 3" xfId="38561" xr:uid="{D00E4FFE-C6A3-48BB-8FA7-64194C90564A}"/>
    <cellStyle name="Millares [0] 2 2 4 4 6" xfId="15109" xr:uid="{0657F902-31C0-4FAA-BD09-B6D5466F2E47}"/>
    <cellStyle name="Millares [0] 2 2 4 4 6 2" xfId="42563" xr:uid="{B9CAB5EC-D161-4FEE-826B-6B5434DB4654}"/>
    <cellStyle name="Millares [0] 2 2 4 4 7" xfId="30757" xr:uid="{64A90B69-952C-48A0-826B-27139DB69D45}"/>
    <cellStyle name="Millares [0] 2 2 4 5" xfId="1193" xr:uid="{00000000-0005-0000-0000-00000B000000}"/>
    <cellStyle name="Millares [0] 2 2 4 5 2" xfId="13670" xr:uid="{2A30675C-99E7-4692-BCA8-5B209AAC2A71}"/>
    <cellStyle name="Millares [0] 2 2 4 5 2 2" xfId="41124" xr:uid="{DC07B395-19F5-4AA3-A8E7-4A33E90303AD}"/>
    <cellStyle name="Millares [0] 2 2 4 5 3" xfId="29318" xr:uid="{15D5B91C-7A4C-451E-85BF-B0CE448BE6CD}"/>
    <cellStyle name="Millares [0] 2 2 4 6" xfId="3117" xr:uid="{00000000-0005-0000-0000-00000B000000}"/>
    <cellStyle name="Millares [0] 2 2 4 6 2" xfId="15591" xr:uid="{49903356-F64C-4496-A7B0-B64215C3BA97}"/>
    <cellStyle name="Millares [0] 2 2 4 6 2 2" xfId="43045" xr:uid="{ECCFCCAE-8F5A-4BCB-9EF1-6D2EAF32E3A6}"/>
    <cellStyle name="Millares [0] 2 2 4 6 3" xfId="31239" xr:uid="{34C2EF5B-90F9-45CA-B60B-56A764481DF6}"/>
    <cellStyle name="Millares [0] 2 2 4 7" xfId="5060" xr:uid="{00000000-0005-0000-0000-00000B000000}"/>
    <cellStyle name="Millares [0] 2 2 4 7 2" xfId="17532" xr:uid="{D695231C-00E9-44B7-9CFF-00A389F18621}"/>
    <cellStyle name="Millares [0] 2 2 4 7 2 2" xfId="44986" xr:uid="{1E981613-8FF1-4FC9-A82C-9FB978172725}"/>
    <cellStyle name="Millares [0] 2 2 4 7 3" xfId="33180" xr:uid="{728F9E7A-BCD3-4289-B6E9-DB3C16FFA508}"/>
    <cellStyle name="Millares [0] 2 2 4 8" xfId="5133" xr:uid="{9FB2D031-5C43-413F-80EF-3728FB589916}"/>
    <cellStyle name="Millares [0] 2 2 4 8 2" xfId="17605" xr:uid="{4C19785E-4467-4C1F-A04B-A80EFB2F7E21}"/>
    <cellStyle name="Millares [0] 2 2 4 8 2 2" xfId="45059" xr:uid="{F6107269-4E2A-48D1-A196-ED39849C39BD}"/>
    <cellStyle name="Millares [0] 2 2 4 8 3" xfId="33253" xr:uid="{76D9AF76-EAF4-4E35-A076-B9A3B0ADFEA0}"/>
    <cellStyle name="Millares [0] 2 2 4 9" xfId="6998" xr:uid="{00000000-0005-0000-0000-00000B000000}"/>
    <cellStyle name="Millares [0] 2 2 4 9 2" xfId="19469" xr:uid="{0E75D37E-ACC5-4E9E-912F-4C4EFFF71B5B}"/>
    <cellStyle name="Millares [0] 2 2 4 9 2 2" xfId="46923" xr:uid="{5DD606D4-ADC0-463B-AAD3-39A64CDEE0B0}"/>
    <cellStyle name="Millares [0] 2 2 4 9 3" xfId="35117" xr:uid="{2327D0A5-D4EB-47FD-99C5-5054232B6D7B}"/>
    <cellStyle name="Millares [0] 2 2 5" xfId="659" xr:uid="{00000000-0005-0000-0000-00002F000000}"/>
    <cellStyle name="Millares [0] 2 2 5 10" xfId="8555" xr:uid="{A0F1D2BD-E054-4DD9-A806-3A818F79BAB4}"/>
    <cellStyle name="Millares [0] 2 2 5 10 2" xfId="21026" xr:uid="{495781C7-689D-43B0-8487-C9553B0FA314}"/>
    <cellStyle name="Millares [0] 2 2 5 10 2 2" xfId="48480" xr:uid="{0F5597BE-7729-405B-90AC-8BC3F7FAF0C2}"/>
    <cellStyle name="Millares [0] 2 2 5 10 3" xfId="36674" xr:uid="{C62AF191-5B1E-4D39-8CFE-D2ACBF92527A}"/>
    <cellStyle name="Millares [0] 2 2 5 11" xfId="8673" xr:uid="{A0F1D2BD-E054-4DD9-A806-3A818F79BAB4}"/>
    <cellStyle name="Millares [0] 2 2 5 11 2" xfId="21142" xr:uid="{2F411090-EC18-4927-B404-0B07A6FAC99D}"/>
    <cellStyle name="Millares [0] 2 2 5 11 2 2" xfId="48596" xr:uid="{8641B2AC-45A1-4268-9E6D-14AED605E99E}"/>
    <cellStyle name="Millares [0] 2 2 5 11 3" xfId="36790" xr:uid="{04FFFC78-E54C-40E2-A353-3EE9F1E5E138}"/>
    <cellStyle name="Millares [0] 2 2 5 12" xfId="9031" xr:uid="{00000000-0005-0000-0000-00002F000000}"/>
    <cellStyle name="Millares [0] 2 2 5 12 2" xfId="21500" xr:uid="{921FBB8D-D5D6-403A-A191-3958A5B5194D}"/>
    <cellStyle name="Millares [0] 2 2 5 12 2 2" xfId="48954" xr:uid="{B5747D30-F4C6-45DC-A6D3-4B0285C1CA3E}"/>
    <cellStyle name="Millares [0] 2 2 5 12 3" xfId="37148" xr:uid="{90A2BDB0-F332-4EC8-BA47-EE2104E8369A}"/>
    <cellStyle name="Millares [0] 2 2 5 13" xfId="10944" xr:uid="{00000000-0005-0000-0000-00002F000000}"/>
    <cellStyle name="Millares [0] 2 2 5 13 2" xfId="23410" xr:uid="{5FF11DB6-3E9F-46E5-98E6-F79E3C32182F}"/>
    <cellStyle name="Millares [0] 2 2 5 13 2 2" xfId="50864" xr:uid="{39C52505-F24E-47F6-9C00-D51F5C9C6B75}"/>
    <cellStyle name="Millares [0] 2 2 5 13 3" xfId="39058" xr:uid="{CFD1DB26-1BA0-456D-8B7E-47D94CA4C88D}"/>
    <cellStyle name="Millares [0] 2 2 5 14" xfId="11424" xr:uid="{00000000-0005-0000-0000-00002F000000}"/>
    <cellStyle name="Millares [0] 2 2 5 14 2" xfId="23889" xr:uid="{6AE112F7-B2CF-42C9-8A02-00D3254CCDDD}"/>
    <cellStyle name="Millares [0] 2 2 5 14 2 2" xfId="51343" xr:uid="{B748A1C5-BF12-49FB-B84E-64E6C194B733}"/>
    <cellStyle name="Millares [0] 2 2 5 14 3" xfId="39537" xr:uid="{B08156B0-7E93-45F7-9A45-4CBEFF0416CB}"/>
    <cellStyle name="Millares [0] 2 2 5 15" xfId="12568" xr:uid="{EB83B5C2-9385-4BFF-8EBE-668177ABE7FE}"/>
    <cellStyle name="Millares [0] 2 2 5 15 2" xfId="24402" xr:uid="{5C8C7BAE-D08E-4587-8EDD-FB2DD36F19C6}"/>
    <cellStyle name="Millares [0] 2 2 5 15 2 2" xfId="51856" xr:uid="{D9445FEE-9E7B-4B07-ACBB-65C36AB7227A}"/>
    <cellStyle name="Millares [0] 2 2 5 15 3" xfId="40048" xr:uid="{B6BCC379-E0DE-4EA2-AEAD-0716DFD797B6}"/>
    <cellStyle name="Millares [0] 2 2 5 16" xfId="13205" xr:uid="{3C28AD1C-D719-467E-BC79-D66075343BFC}"/>
    <cellStyle name="Millares [0] 2 2 5 16 2" xfId="40659" xr:uid="{519891BA-2606-4720-9D4D-E926EDA12F6D}"/>
    <cellStyle name="Millares [0] 2 2 5 17" xfId="25107" xr:uid="{41634207-26EB-453A-A709-D4EC4187B580}"/>
    <cellStyle name="Millares [0] 2 2 5 17 2" xfId="52561" xr:uid="{B9AE60CF-E131-4C39-8C3F-8A945FA100C7}"/>
    <cellStyle name="Millares [0] 2 2 5 18" xfId="25799" xr:uid="{623154B9-C0CD-475F-B9F3-3D88F7ADA763}"/>
    <cellStyle name="Millares [0] 2 2 5 19" xfId="27230" xr:uid="{4E0B92F4-03F1-4351-9163-E9F7E9283239}"/>
    <cellStyle name="Millares [0] 2 2 5 2" xfId="1688" xr:uid="{00000000-0005-0000-0000-00002F000000}"/>
    <cellStyle name="Millares [0] 2 2 5 2 10" xfId="27586" xr:uid="{3927051A-AAF6-443F-B5D1-226179B3ECD1}"/>
    <cellStyle name="Millares [0] 2 2 5 2 11" xfId="28421" xr:uid="{E54F0E3C-107F-426D-A642-CCE842D42FD8}"/>
    <cellStyle name="Millares [0] 2 2 5 2 12" xfId="29813" xr:uid="{ADCE07BE-3F3B-4608-83EC-2A11B7665A07}"/>
    <cellStyle name="Millares [0] 2 2 5 2 2" xfId="3612" xr:uid="{00000000-0005-0000-0000-00002F000000}"/>
    <cellStyle name="Millares [0] 2 2 5 2 2 2" xfId="16086" xr:uid="{933EB1BF-C8C2-4C40-9587-436A75EC457B}"/>
    <cellStyle name="Millares [0] 2 2 5 2 2 2 2" xfId="43540" xr:uid="{B2CE4A65-396A-4A13-BEF3-F1DDD8FAAC2C}"/>
    <cellStyle name="Millares [0] 2 2 5 2 2 3" xfId="31734" xr:uid="{7DB83B8A-68B0-4BA1-BE0C-1CB3FABE0EE1}"/>
    <cellStyle name="Millares [0] 2 2 5 2 3" xfId="5564" xr:uid="{00000000-0005-0000-0000-00002F000000}"/>
    <cellStyle name="Millares [0] 2 2 5 2 3 2" xfId="18036" xr:uid="{D527BE73-EB45-4FA3-9F00-B56FC8182437}"/>
    <cellStyle name="Millares [0] 2 2 5 2 3 2 2" xfId="45490" xr:uid="{EA407E01-F424-4208-87E0-27679469E842}"/>
    <cellStyle name="Millares [0] 2 2 5 2 3 3" xfId="33684" xr:uid="{4562E7B6-0173-4AC3-9BCE-68F00C59D49D}"/>
    <cellStyle name="Millares [0] 2 2 5 2 4" xfId="7494" xr:uid="{00000000-0005-0000-0000-00002F000000}"/>
    <cellStyle name="Millares [0] 2 2 5 2 4 2" xfId="19965" xr:uid="{390B49D8-84F1-434D-B99F-662FBE611E23}"/>
    <cellStyle name="Millares [0] 2 2 5 2 4 2 2" xfId="47419" xr:uid="{67C6C9AE-000F-4360-84D1-DDBAA93BFBC1}"/>
    <cellStyle name="Millares [0] 2 2 5 2 4 3" xfId="35613" xr:uid="{A51ECB24-4516-40CF-897F-5D3C5EA3E7A2}"/>
    <cellStyle name="Millares [0] 2 2 5 2 5" xfId="9504" xr:uid="{00000000-0005-0000-0000-00002F000000}"/>
    <cellStyle name="Millares [0] 2 2 5 2 5 2" xfId="21973" xr:uid="{6A5CD5BC-A846-4ADF-A107-11BCC92ADEBF}"/>
    <cellStyle name="Millares [0] 2 2 5 2 5 2 2" xfId="49427" xr:uid="{F484D611-C9E7-4818-890F-172F03C61E30}"/>
    <cellStyle name="Millares [0] 2 2 5 2 5 3" xfId="37621" xr:uid="{485CB3A8-DD62-4C6E-A166-7645265435A0}"/>
    <cellStyle name="Millares [0] 2 2 5 2 6" xfId="12778" xr:uid="{CEF77BC0-8C1F-4157-8BBE-FE802BBEF924}"/>
    <cellStyle name="Millares [0] 2 2 5 2 6 2" xfId="24611" xr:uid="{FF114F4B-EC38-473F-A508-409A54F62190}"/>
    <cellStyle name="Millares [0] 2 2 5 2 6 2 2" xfId="52065" xr:uid="{4F212357-5065-48BF-990A-A550F38161ED}"/>
    <cellStyle name="Millares [0] 2 2 5 2 6 3" xfId="40257" xr:uid="{912D545A-9470-40C6-A0AD-0FB64244105E}"/>
    <cellStyle name="Millares [0] 2 2 5 2 7" xfId="14165" xr:uid="{3B2B68B4-DF68-42F9-9222-0D9F15ADEF93}"/>
    <cellStyle name="Millares [0] 2 2 5 2 7 2" xfId="41619" xr:uid="{A2DD9547-30C7-4C51-939F-AB65132A096C}"/>
    <cellStyle name="Millares [0] 2 2 5 2 8" xfId="25302" xr:uid="{0AAC8725-63A5-4E3C-A7EF-2E854BEF1819}"/>
    <cellStyle name="Millares [0] 2 2 5 2 8 2" xfId="52756" xr:uid="{9D7338BF-6E6E-4538-953E-9B2F300A5AEF}"/>
    <cellStyle name="Millares [0] 2 2 5 2 9" xfId="26288" xr:uid="{00969B5C-2EE5-4962-8789-415D2F533CC8}"/>
    <cellStyle name="Millares [0] 2 2 5 20" xfId="28174" xr:uid="{1C020126-B886-402C-8A16-C3026A99FE02}"/>
    <cellStyle name="Millares [0] 2 2 5 21" xfId="28854" xr:uid="{5DCEA801-9575-4FF4-95E6-E4DF7B8FEF8D}"/>
    <cellStyle name="Millares [0] 2 2 5 3" xfId="2168" xr:uid="{00000000-0005-0000-0000-00002F000000}"/>
    <cellStyle name="Millares [0] 2 2 5 3 2" xfId="4092" xr:uid="{00000000-0005-0000-0000-00002F000000}"/>
    <cellStyle name="Millares [0] 2 2 5 3 2 2" xfId="16566" xr:uid="{941BCD84-31DB-40ED-AEDC-389B16987782}"/>
    <cellStyle name="Millares [0] 2 2 5 3 2 2 2" xfId="44020" xr:uid="{D5A72965-5543-4E30-B2C0-5F36A06CAC42}"/>
    <cellStyle name="Millares [0] 2 2 5 3 2 3" xfId="32214" xr:uid="{AA58D07C-B217-49D4-B791-1006347FE7AF}"/>
    <cellStyle name="Millares [0] 2 2 5 3 3" xfId="6044" xr:uid="{00000000-0005-0000-0000-00002F000000}"/>
    <cellStyle name="Millares [0] 2 2 5 3 3 2" xfId="18516" xr:uid="{9B33EEA3-F801-430F-894B-8FFB79248134}"/>
    <cellStyle name="Millares [0] 2 2 5 3 3 2 2" xfId="45970" xr:uid="{79B6C596-2550-467E-8A1E-50F41BE658EB}"/>
    <cellStyle name="Millares [0] 2 2 5 3 3 3" xfId="34164" xr:uid="{4B362593-1FA4-43E6-89DF-EA6D088743D6}"/>
    <cellStyle name="Millares [0] 2 2 5 3 4" xfId="7974" xr:uid="{00000000-0005-0000-0000-00002F000000}"/>
    <cellStyle name="Millares [0] 2 2 5 3 4 2" xfId="20445" xr:uid="{8C1595A8-834C-4432-9FF4-AE74F1C70DBE}"/>
    <cellStyle name="Millares [0] 2 2 5 3 4 2 2" xfId="47899" xr:uid="{359BF0BE-8E82-4D17-86DA-8C44AB57B69E}"/>
    <cellStyle name="Millares [0] 2 2 5 3 4 3" xfId="36093" xr:uid="{B977180D-4F4F-42DB-B691-567B3EE1E7FF}"/>
    <cellStyle name="Millares [0] 2 2 5 3 5" xfId="9982" xr:uid="{00000000-0005-0000-0000-00002F000000}"/>
    <cellStyle name="Millares [0] 2 2 5 3 5 2" xfId="22451" xr:uid="{B60B07F9-5A55-4D5B-9B88-EC34B20274A3}"/>
    <cellStyle name="Millares [0] 2 2 5 3 5 2 2" xfId="49905" xr:uid="{5C8236AE-0C5B-4AA9-A3E3-CB967FECA91B}"/>
    <cellStyle name="Millares [0] 2 2 5 3 5 3" xfId="38099" xr:uid="{97BDD2D9-E814-4F84-9037-6868DB80042C}"/>
    <cellStyle name="Millares [0] 2 2 5 3 6" xfId="14645" xr:uid="{57D8C60A-02DF-4BE9-A3EC-0F307992A808}"/>
    <cellStyle name="Millares [0] 2 2 5 3 6 2" xfId="42099" xr:uid="{D07F0D2D-2CD4-43C5-92E8-DC976C877595}"/>
    <cellStyle name="Millares [0] 2 2 5 3 7" xfId="30293" xr:uid="{BF2E41A9-1EE3-4528-90D0-A676BE16EDF9}"/>
    <cellStyle name="Millares [0] 2 2 5 4" xfId="2651" xr:uid="{00000000-0005-0000-0000-00002F000000}"/>
    <cellStyle name="Millares [0] 2 2 5 4 2" xfId="4572" xr:uid="{00000000-0005-0000-0000-00002F000000}"/>
    <cellStyle name="Millares [0] 2 2 5 4 2 2" xfId="17046" xr:uid="{02D99C67-7569-4AD1-A1BC-12A326AC2242}"/>
    <cellStyle name="Millares [0] 2 2 5 4 2 2 2" xfId="44500" xr:uid="{90E5A1A1-F439-4327-B7D6-1A150B252111}"/>
    <cellStyle name="Millares [0] 2 2 5 4 2 3" xfId="32694" xr:uid="{42D74554-F3A3-47E3-AA2B-A0734A081BC0}"/>
    <cellStyle name="Millares [0] 2 2 5 4 3" xfId="6528" xr:uid="{00000000-0005-0000-0000-00002F000000}"/>
    <cellStyle name="Millares [0] 2 2 5 4 3 2" xfId="19000" xr:uid="{753AC665-6AC3-4AB0-8A75-86ADE761D0D2}"/>
    <cellStyle name="Millares [0] 2 2 5 4 3 2 2" xfId="46454" xr:uid="{4F2AEF36-B846-4E82-B68D-BF713946894F}"/>
    <cellStyle name="Millares [0] 2 2 5 4 3 3" xfId="34648" xr:uid="{F356E4F9-BFE7-482E-B129-96D8788C3624}"/>
    <cellStyle name="Millares [0] 2 2 5 4 4" xfId="8454" xr:uid="{00000000-0005-0000-0000-00002F000000}"/>
    <cellStyle name="Millares [0] 2 2 5 4 4 2" xfId="20925" xr:uid="{091CE5E0-6952-4044-BD89-D30A1DFDD2D6}"/>
    <cellStyle name="Millares [0] 2 2 5 4 4 2 2" xfId="48379" xr:uid="{93551728-B1BE-4401-B602-3A3817CF4FF2}"/>
    <cellStyle name="Millares [0] 2 2 5 4 4 3" xfId="36573" xr:uid="{C687BC3E-C97F-4A68-82AD-B1CD07FA22DC}"/>
    <cellStyle name="Millares [0] 2 2 5 4 5" xfId="10460" xr:uid="{00000000-0005-0000-0000-00002F000000}"/>
    <cellStyle name="Millares [0] 2 2 5 4 5 2" xfId="22929" xr:uid="{0DB92CF4-3B30-48A8-8D41-8CF57AFEBE30}"/>
    <cellStyle name="Millares [0] 2 2 5 4 5 2 2" xfId="50383" xr:uid="{EEF67770-9985-496B-9C44-CD7BFAD07DC3}"/>
    <cellStyle name="Millares [0] 2 2 5 4 5 3" xfId="38577" xr:uid="{328C6969-6743-460C-869A-40F5D92E05AF}"/>
    <cellStyle name="Millares [0] 2 2 5 4 6" xfId="15125" xr:uid="{9D587428-DE6D-4A7A-BE01-0CD797550AC6}"/>
    <cellStyle name="Millares [0] 2 2 5 4 6 2" xfId="42579" xr:uid="{23EDA5B6-C765-44EA-853C-372F2962E28C}"/>
    <cellStyle name="Millares [0] 2 2 5 4 7" xfId="30773" xr:uid="{F24E390F-A328-4906-86B9-6722304C9D42}"/>
    <cellStyle name="Millares [0] 2 2 5 5" xfId="1209" xr:uid="{00000000-0005-0000-0000-00002F000000}"/>
    <cellStyle name="Millares [0] 2 2 5 5 2" xfId="13686" xr:uid="{AFCD69C2-C7C0-4585-B299-FA23F9B07DFA}"/>
    <cellStyle name="Millares [0] 2 2 5 5 2 2" xfId="41140" xr:uid="{15CAA5CF-63A1-4571-BC99-539765D18778}"/>
    <cellStyle name="Millares [0] 2 2 5 5 3" xfId="29334" xr:uid="{03C62976-9DD8-46D6-A515-0F42A48164FC}"/>
    <cellStyle name="Millares [0] 2 2 5 6" xfId="3133" xr:uid="{00000000-0005-0000-0000-00002F000000}"/>
    <cellStyle name="Millares [0] 2 2 5 6 2" xfId="15607" xr:uid="{CB092A58-828C-4401-ACAF-69FF0411360B}"/>
    <cellStyle name="Millares [0] 2 2 5 6 2 2" xfId="43061" xr:uid="{5E43D392-D5F0-4CEE-8BF0-11CF741A1489}"/>
    <cellStyle name="Millares [0] 2 2 5 6 3" xfId="31255" xr:uid="{DD5F206F-E263-4979-92C0-D1257E0C6656}"/>
    <cellStyle name="Millares [0] 2 2 5 7" xfId="5077" xr:uid="{00000000-0005-0000-0000-00002F000000}"/>
    <cellStyle name="Millares [0] 2 2 5 7 2" xfId="17549" xr:uid="{B9A67313-6E87-4C06-AC2B-6BABF9985ED5}"/>
    <cellStyle name="Millares [0] 2 2 5 7 2 2" xfId="45003" xr:uid="{48C7D6BB-7B48-4C62-A407-C7E48226E64C}"/>
    <cellStyle name="Millares [0] 2 2 5 7 3" xfId="33197" xr:uid="{EB3D63BF-3BEF-41AE-BB52-1CAC667C2413}"/>
    <cellStyle name="Millares [0] 2 2 5 8" xfId="4661" xr:uid="{A0F1D2BD-E054-4DD9-A806-3A818F79BAB4}"/>
    <cellStyle name="Millares [0] 2 2 5 8 2" xfId="17134" xr:uid="{FFD36434-A526-476A-9A07-CD5E7F8DB3CB}"/>
    <cellStyle name="Millares [0] 2 2 5 8 2 2" xfId="44588" xr:uid="{52CF5B0B-D9EC-4BB8-A604-354F11EB655B}"/>
    <cellStyle name="Millares [0] 2 2 5 8 3" xfId="32782" xr:uid="{57AB0DFB-FFF1-486B-929F-1946DEEC758A}"/>
    <cellStyle name="Millares [0] 2 2 5 9" xfId="7015" xr:uid="{00000000-0005-0000-0000-00002F000000}"/>
    <cellStyle name="Millares [0] 2 2 5 9 2" xfId="19486" xr:uid="{AEB34E00-13F2-42F7-9537-9267D20B8477}"/>
    <cellStyle name="Millares [0] 2 2 5 9 2 2" xfId="46940" xr:uid="{324C5BD5-F52D-41F9-B2AE-CD52AF97AB72}"/>
    <cellStyle name="Millares [0] 2 2 5 9 3" xfId="35134" xr:uid="{074A83EA-B5C0-4B1D-8E6F-82C4C50D2A70}"/>
    <cellStyle name="Millares [0] 2 2 6" xfId="591" xr:uid="{00000000-0005-0000-0000-00000C000000}"/>
    <cellStyle name="Millares [0] 2 2 6 10" xfId="9013" xr:uid="{00000000-0005-0000-0000-00000C000000}"/>
    <cellStyle name="Millares [0] 2 2 6 10 2" xfId="21482" xr:uid="{9A6AEB73-4494-4C9C-92A6-92647CF0766E}"/>
    <cellStyle name="Millares [0] 2 2 6 10 2 2" xfId="48936" xr:uid="{ED3F41E3-272B-4133-977C-2796AA25772D}"/>
    <cellStyle name="Millares [0] 2 2 6 10 3" xfId="37130" xr:uid="{5895D6C3-7ED7-4E27-AF15-DC9C7719BDAE}"/>
    <cellStyle name="Millares [0] 2 2 6 11" xfId="10926" xr:uid="{00000000-0005-0000-0000-00000C000000}"/>
    <cellStyle name="Millares [0] 2 2 6 11 2" xfId="23392" xr:uid="{570534A8-E346-47E7-8D9E-FC25A463E803}"/>
    <cellStyle name="Millares [0] 2 2 6 11 2 2" xfId="50846" xr:uid="{AACC6FBD-B00A-42CF-8C64-AE478419E54C}"/>
    <cellStyle name="Millares [0] 2 2 6 11 3" xfId="39040" xr:uid="{F756BDC3-76C3-4DD0-AAB2-BA33213C090C}"/>
    <cellStyle name="Millares [0] 2 2 6 12" xfId="11406" xr:uid="{00000000-0005-0000-0000-00000C000000}"/>
    <cellStyle name="Millares [0] 2 2 6 12 2" xfId="23871" xr:uid="{B5C37DBB-4C04-45D0-AA3C-DE898BAFA1B7}"/>
    <cellStyle name="Millares [0] 2 2 6 12 2 2" xfId="51325" xr:uid="{3B5388E8-713D-44ED-A6EB-9C4321198DA9}"/>
    <cellStyle name="Millares [0] 2 2 6 12 3" xfId="39519" xr:uid="{36ACE81A-AF78-4318-A3ED-2D7DEA9E9EF4}"/>
    <cellStyle name="Millares [0] 2 2 6 13" xfId="12549" xr:uid="{80BC9FF9-8F59-4A12-AF3D-EBEF94DE0ED1}"/>
    <cellStyle name="Millares [0] 2 2 6 13 2" xfId="24383" xr:uid="{8BBB0E70-DD40-4947-B5E6-E0775BB0BC74}"/>
    <cellStyle name="Millares [0] 2 2 6 13 2 2" xfId="51837" xr:uid="{B34C3A38-8D13-4EE7-8AD5-241E027DB035}"/>
    <cellStyle name="Millares [0] 2 2 6 13 3" xfId="40029" xr:uid="{EB6C2038-326B-446D-86D6-9110D3741CC0}"/>
    <cellStyle name="Millares [0] 2 2 6 14" xfId="13187" xr:uid="{F7A30A0D-49DE-44B8-AFA9-C80E39919180}"/>
    <cellStyle name="Millares [0] 2 2 6 14 2" xfId="40641" xr:uid="{67084FD8-A2D5-49FA-95A8-3340095C98A3}"/>
    <cellStyle name="Millares [0] 2 2 6 15" xfId="25089" xr:uid="{4B88CEB0-2708-4871-A3DE-DDA92C675953}"/>
    <cellStyle name="Millares [0] 2 2 6 15 2" xfId="52543" xr:uid="{96E90201-5805-4644-AD66-DD47ED32D561}"/>
    <cellStyle name="Millares [0] 2 2 6 16" xfId="25764" xr:uid="{D5BAD14C-9942-45BB-97F2-EBEE820B0EEF}"/>
    <cellStyle name="Millares [0] 2 2 6 17" xfId="27201" xr:uid="{8EBE2573-6B97-4F9C-8D01-FDDEB2A336F6}"/>
    <cellStyle name="Millares [0] 2 2 6 18" xfId="28152" xr:uid="{C1D8E8AA-6826-46B4-B5C5-1607E4815DE6}"/>
    <cellStyle name="Millares [0] 2 2 6 19" xfId="28836" xr:uid="{1292C47F-58ED-4225-85C8-ABEEEB5F9AA7}"/>
    <cellStyle name="Millares [0] 2 2 6 2" xfId="607" xr:uid="{00000000-0005-0000-0000-00000D000000}"/>
    <cellStyle name="Millares [0] 2 2 6 2 10" xfId="10935" xr:uid="{00000000-0005-0000-0000-00000D000000}"/>
    <cellStyle name="Millares [0] 2 2 6 2 10 2" xfId="23401" xr:uid="{46E0E5B8-35BF-4E97-8FB8-7D723C6AAA29}"/>
    <cellStyle name="Millares [0] 2 2 6 2 10 2 2" xfId="50855" xr:uid="{929D7BE4-EBCF-4B79-B62A-AA9C995D6213}"/>
    <cellStyle name="Millares [0] 2 2 6 2 10 3" xfId="39049" xr:uid="{3A4E9033-0F7C-44FB-B84B-30503F190925}"/>
    <cellStyle name="Millares [0] 2 2 6 2 11" xfId="11415" xr:uid="{00000000-0005-0000-0000-00000D000000}"/>
    <cellStyle name="Millares [0] 2 2 6 2 11 2" xfId="23880" xr:uid="{BF1B1B4B-0E6A-4D69-B573-A648B9D36F70}"/>
    <cellStyle name="Millares [0] 2 2 6 2 11 2 2" xfId="51334" xr:uid="{7DD14B61-38DB-4435-8887-7B597291126A}"/>
    <cellStyle name="Millares [0] 2 2 6 2 11 3" xfId="39528" xr:uid="{D1D82209-1C97-4639-BE4D-F36DC0159AEF}"/>
    <cellStyle name="Millares [0] 2 2 6 2 12" xfId="12558" xr:uid="{D3149581-D37C-4078-A3F9-89EBA4017150}"/>
    <cellStyle name="Millares [0] 2 2 6 2 12 2" xfId="24392" xr:uid="{1A8A4E1F-8BFF-4774-BD1F-71A89C814718}"/>
    <cellStyle name="Millares [0] 2 2 6 2 12 2 2" xfId="51846" xr:uid="{3176573B-9868-4546-8B3F-454DA4C299DE}"/>
    <cellStyle name="Millares [0] 2 2 6 2 12 3" xfId="40038" xr:uid="{B5B3E78A-B7A4-4C4E-A552-73AF5C177612}"/>
    <cellStyle name="Millares [0] 2 2 6 2 13" xfId="13196" xr:uid="{BDE95E24-A74A-4A4B-B24F-721ADD6E3BD2}"/>
    <cellStyle name="Millares [0] 2 2 6 2 13 2" xfId="40650" xr:uid="{D22F74EA-91A5-4BC6-9DBD-44AF0BBEDC2F}"/>
    <cellStyle name="Millares [0] 2 2 6 2 14" xfId="25098" xr:uid="{6C4343BD-D1DD-468D-9547-EF2F62FFB964}"/>
    <cellStyle name="Millares [0] 2 2 6 2 14 2" xfId="52552" xr:uid="{F221F38D-4204-48F5-B2BF-5D1FC637A3DB}"/>
    <cellStyle name="Millares [0] 2 2 6 2 15" xfId="25775" xr:uid="{2618814E-2A05-4A65-8E5D-AFFE76A98D57}"/>
    <cellStyle name="Millares [0] 2 2 6 2 16" xfId="27211" xr:uid="{474F3C66-5D90-47C4-9F98-7F9A8CF48E86}"/>
    <cellStyle name="Millares [0] 2 2 6 2 17" xfId="28161" xr:uid="{AC58C6C3-59D8-4DB7-B42E-BDA411A25F7D}"/>
    <cellStyle name="Millares [0] 2 2 6 2 18" xfId="28845" xr:uid="{A6F42B89-6258-48C1-B648-586FB8B28202}"/>
    <cellStyle name="Millares [0] 2 2 6 2 2" xfId="1679" xr:uid="{00000000-0005-0000-0000-00000D000000}"/>
    <cellStyle name="Millares [0] 2 2 6 2 2 2" xfId="3603" xr:uid="{00000000-0005-0000-0000-00000D000000}"/>
    <cellStyle name="Millares [0] 2 2 6 2 2 2 2" xfId="16077" xr:uid="{73C983E6-F173-419C-B895-AC1AEE957F76}"/>
    <cellStyle name="Millares [0] 2 2 6 2 2 2 2 2" xfId="43531" xr:uid="{0A1528DA-C232-4139-A9C3-5476E129DD38}"/>
    <cellStyle name="Millares [0] 2 2 6 2 2 2 3" xfId="31725" xr:uid="{B7A91685-7AC3-4FE5-BE66-2AFC228C6CF7}"/>
    <cellStyle name="Millares [0] 2 2 6 2 2 3" xfId="5555" xr:uid="{00000000-0005-0000-0000-00000D000000}"/>
    <cellStyle name="Millares [0] 2 2 6 2 2 3 2" xfId="18027" xr:uid="{6D2817E0-510D-490D-AC61-69AC02FDDB28}"/>
    <cellStyle name="Millares [0] 2 2 6 2 2 3 2 2" xfId="45481" xr:uid="{AD2411C9-9FFC-4633-97F4-269097A419D1}"/>
    <cellStyle name="Millares [0] 2 2 6 2 2 3 3" xfId="33675" xr:uid="{85B15C36-1F58-4592-BA39-098BF7EACF80}"/>
    <cellStyle name="Millares [0] 2 2 6 2 2 4" xfId="7485" xr:uid="{00000000-0005-0000-0000-00000D000000}"/>
    <cellStyle name="Millares [0] 2 2 6 2 2 4 2" xfId="19956" xr:uid="{B5AE0662-8061-41AE-AD08-7984B93E7873}"/>
    <cellStyle name="Millares [0] 2 2 6 2 2 4 2 2" xfId="47410" xr:uid="{825A07A8-BF33-4D40-92B6-6EE55A3D0B3F}"/>
    <cellStyle name="Millares [0] 2 2 6 2 2 4 3" xfId="35604" xr:uid="{FE50B0B2-F38F-4E20-B537-FFCCC385ABFE}"/>
    <cellStyle name="Millares [0] 2 2 6 2 2 5" xfId="9495" xr:uid="{00000000-0005-0000-0000-00000D000000}"/>
    <cellStyle name="Millares [0] 2 2 6 2 2 5 2" xfId="21964" xr:uid="{5DF3E532-43AE-407E-BD9C-82FD5CD5B148}"/>
    <cellStyle name="Millares [0] 2 2 6 2 2 5 2 2" xfId="49418" xr:uid="{2000A0A1-8711-46A0-94E4-F08949BB23E7}"/>
    <cellStyle name="Millares [0] 2 2 6 2 2 5 3" xfId="37612" xr:uid="{77659580-A852-4EF6-AF93-CBCF7AC13CE5}"/>
    <cellStyle name="Millares [0] 2 2 6 2 2 6" xfId="14156" xr:uid="{9C4FF0F7-015A-40E7-B69C-4F57CDF4224A}"/>
    <cellStyle name="Millares [0] 2 2 6 2 2 6 2" xfId="41610" xr:uid="{879E63BC-B9D2-44BF-9D01-BA47357B5831}"/>
    <cellStyle name="Millares [0] 2 2 6 2 2 7" xfId="29804" xr:uid="{0699D2A1-8FA0-427D-8E13-654C2C9C9859}"/>
    <cellStyle name="Millares [0] 2 2 6 2 3" xfId="2159" xr:uid="{00000000-0005-0000-0000-00000D000000}"/>
    <cellStyle name="Millares [0] 2 2 6 2 3 2" xfId="4083" xr:uid="{00000000-0005-0000-0000-00000D000000}"/>
    <cellStyle name="Millares [0] 2 2 6 2 3 2 2" xfId="16557" xr:uid="{65A05131-DBC4-4234-AE34-32197F797298}"/>
    <cellStyle name="Millares [0] 2 2 6 2 3 2 2 2" xfId="44011" xr:uid="{C6263473-EFB8-4AA9-B103-B6034E352BBB}"/>
    <cellStyle name="Millares [0] 2 2 6 2 3 2 3" xfId="32205" xr:uid="{1E36B4CF-260F-4073-8CCA-8E5EDFD6D365}"/>
    <cellStyle name="Millares [0] 2 2 6 2 3 3" xfId="6035" xr:uid="{00000000-0005-0000-0000-00000D000000}"/>
    <cellStyle name="Millares [0] 2 2 6 2 3 3 2" xfId="18507" xr:uid="{A1E81B9C-454E-4E7B-B38E-AA1BF1D2941B}"/>
    <cellStyle name="Millares [0] 2 2 6 2 3 3 2 2" xfId="45961" xr:uid="{4EF472FD-D092-4F87-BC01-6FD0F9A9C744}"/>
    <cellStyle name="Millares [0] 2 2 6 2 3 3 3" xfId="34155" xr:uid="{F92FCD01-263E-4F43-A773-35035325E482}"/>
    <cellStyle name="Millares [0] 2 2 6 2 3 4" xfId="7965" xr:uid="{00000000-0005-0000-0000-00000D000000}"/>
    <cellStyle name="Millares [0] 2 2 6 2 3 4 2" xfId="20436" xr:uid="{4CD4E417-9182-4AAE-BD12-7F12ACC28083}"/>
    <cellStyle name="Millares [0] 2 2 6 2 3 4 2 2" xfId="47890" xr:uid="{EF754091-6F0D-4247-B0BB-FD273EE2EF65}"/>
    <cellStyle name="Millares [0] 2 2 6 2 3 4 3" xfId="36084" xr:uid="{805EF2AE-5380-4213-A0A2-1A816A3C4D23}"/>
    <cellStyle name="Millares [0] 2 2 6 2 3 5" xfId="9973" xr:uid="{00000000-0005-0000-0000-00000D000000}"/>
    <cellStyle name="Millares [0] 2 2 6 2 3 5 2" xfId="22442" xr:uid="{6112D69D-394F-43B1-A96B-FD0928655D83}"/>
    <cellStyle name="Millares [0] 2 2 6 2 3 5 2 2" xfId="49896" xr:uid="{1F9696B4-84C7-4363-951F-6084816C8B10}"/>
    <cellStyle name="Millares [0] 2 2 6 2 3 5 3" xfId="38090" xr:uid="{19CC033F-C672-4613-BCD1-01FBAF19C0E6}"/>
    <cellStyle name="Millares [0] 2 2 6 2 3 6" xfId="14636" xr:uid="{6FBD41DE-1DA1-449A-934E-F2F7332A4480}"/>
    <cellStyle name="Millares [0] 2 2 6 2 3 6 2" xfId="42090" xr:uid="{0C92198B-6EC3-439B-97E2-351055E0BCDF}"/>
    <cellStyle name="Millares [0] 2 2 6 2 3 7" xfId="30284" xr:uid="{CB9119A5-FB4D-4FEA-948E-E97F450073EE}"/>
    <cellStyle name="Millares [0] 2 2 6 2 4" xfId="2642" xr:uid="{00000000-0005-0000-0000-00000D000000}"/>
    <cellStyle name="Millares [0] 2 2 6 2 4 2" xfId="4563" xr:uid="{00000000-0005-0000-0000-00000D000000}"/>
    <cellStyle name="Millares [0] 2 2 6 2 4 2 2" xfId="17037" xr:uid="{9102467F-F4A9-4C24-88FC-EFCF787FACFB}"/>
    <cellStyle name="Millares [0] 2 2 6 2 4 2 2 2" xfId="44491" xr:uid="{6EE2E4FE-4A09-43CB-A5FD-EC97746FFEA6}"/>
    <cellStyle name="Millares [0] 2 2 6 2 4 2 3" xfId="32685" xr:uid="{04D8A9DD-43C8-430A-9105-932D286CBCC1}"/>
    <cellStyle name="Millares [0] 2 2 6 2 4 3" xfId="6519" xr:uid="{00000000-0005-0000-0000-00000D000000}"/>
    <cellStyle name="Millares [0] 2 2 6 2 4 3 2" xfId="18991" xr:uid="{3EA74141-BEA1-43B9-9C58-B8F73B69E893}"/>
    <cellStyle name="Millares [0] 2 2 6 2 4 3 2 2" xfId="46445" xr:uid="{16AD50A2-F984-4C0C-A8C9-57D775B01A40}"/>
    <cellStyle name="Millares [0] 2 2 6 2 4 3 3" xfId="34639" xr:uid="{689D5E93-6B90-41F3-82C8-802B37E4F411}"/>
    <cellStyle name="Millares [0] 2 2 6 2 4 4" xfId="8445" xr:uid="{00000000-0005-0000-0000-00000D000000}"/>
    <cellStyle name="Millares [0] 2 2 6 2 4 4 2" xfId="20916" xr:uid="{4154DD88-571B-489C-9475-7CBD68E595EC}"/>
    <cellStyle name="Millares [0] 2 2 6 2 4 4 2 2" xfId="48370" xr:uid="{03DF5F90-0277-487B-9815-309069000B34}"/>
    <cellStyle name="Millares [0] 2 2 6 2 4 4 3" xfId="36564" xr:uid="{1A72B6A6-27E5-4A3A-AC17-D5278F22ACEF}"/>
    <cellStyle name="Millares [0] 2 2 6 2 4 5" xfId="10451" xr:uid="{00000000-0005-0000-0000-00000D000000}"/>
    <cellStyle name="Millares [0] 2 2 6 2 4 5 2" xfId="22920" xr:uid="{2662B779-6250-499F-BCB0-108C28C25B57}"/>
    <cellStyle name="Millares [0] 2 2 6 2 4 5 2 2" xfId="50374" xr:uid="{D701C7A6-683C-4B37-A00E-F039FA92FADD}"/>
    <cellStyle name="Millares [0] 2 2 6 2 4 5 3" xfId="38568" xr:uid="{A267A582-88E5-4F2F-A71E-24F02C5082FF}"/>
    <cellStyle name="Millares [0] 2 2 6 2 4 6" xfId="15116" xr:uid="{DE2518A8-DDE2-4E10-A076-11BF3AF0FF69}"/>
    <cellStyle name="Millares [0] 2 2 6 2 4 6 2" xfId="42570" xr:uid="{B909F590-CD42-4823-8952-D39137796495}"/>
    <cellStyle name="Millares [0] 2 2 6 2 4 7" xfId="30764" xr:uid="{60BC70C3-6DD8-4A76-BEC5-1916BB354FC6}"/>
    <cellStyle name="Millares [0] 2 2 6 2 5" xfId="1200" xr:uid="{00000000-0005-0000-0000-00000D000000}"/>
    <cellStyle name="Millares [0] 2 2 6 2 5 2" xfId="13677" xr:uid="{746B3B5C-FFC3-4DEB-AEB0-07629236AAE4}"/>
    <cellStyle name="Millares [0] 2 2 6 2 5 2 2" xfId="41131" xr:uid="{1A4186E0-4DC7-496F-BB9A-50F08A3601C6}"/>
    <cellStyle name="Millares [0] 2 2 6 2 5 3" xfId="29325" xr:uid="{EFA54B61-DF6E-4C02-84EC-5F1AD4B73512}"/>
    <cellStyle name="Millares [0] 2 2 6 2 6" xfId="3124" xr:uid="{00000000-0005-0000-0000-00000D000000}"/>
    <cellStyle name="Millares [0] 2 2 6 2 6 2" xfId="15598" xr:uid="{181FF77B-F65A-4CA9-BD9D-CC6A95981808}"/>
    <cellStyle name="Millares [0] 2 2 6 2 6 2 2" xfId="43052" xr:uid="{BD8C8A3E-71C6-4846-964D-A86A69C60670}"/>
    <cellStyle name="Millares [0] 2 2 6 2 6 3" xfId="31246" xr:uid="{D1EB8713-6C59-4D62-8D03-8B03304A26D9}"/>
    <cellStyle name="Millares [0] 2 2 6 2 7" xfId="5068" xr:uid="{00000000-0005-0000-0000-00000D000000}"/>
    <cellStyle name="Millares [0] 2 2 6 2 7 2" xfId="17540" xr:uid="{7B3BD52C-41FE-40BD-90B0-ACDD78C9366B}"/>
    <cellStyle name="Millares [0] 2 2 6 2 7 2 2" xfId="44994" xr:uid="{850436D7-4319-4761-B088-A443D21CD067}"/>
    <cellStyle name="Millares [0] 2 2 6 2 7 3" xfId="33188" xr:uid="{717DD794-FE4D-457D-9A79-894AEEE67F7B}"/>
    <cellStyle name="Millares [0] 2 2 6 2 8" xfId="7005" xr:uid="{00000000-0005-0000-0000-00000D000000}"/>
    <cellStyle name="Millares [0] 2 2 6 2 8 2" xfId="19476" xr:uid="{8D7304ED-36CF-4218-B3D0-644D57DC6F1C}"/>
    <cellStyle name="Millares [0] 2 2 6 2 8 2 2" xfId="46930" xr:uid="{E9428270-EA06-405E-84DB-3359002415DF}"/>
    <cellStyle name="Millares [0] 2 2 6 2 8 3" xfId="35124" xr:uid="{0B1ED316-A704-4C51-B449-39C28273726B}"/>
    <cellStyle name="Millares [0] 2 2 6 2 9" xfId="9022" xr:uid="{00000000-0005-0000-0000-00000D000000}"/>
    <cellStyle name="Millares [0] 2 2 6 2 9 2" xfId="21491" xr:uid="{9F16125C-1EAA-451A-A679-3FAFD51BA61C}"/>
    <cellStyle name="Millares [0] 2 2 6 2 9 2 2" xfId="48945" xr:uid="{C8469DAC-2333-4CA1-860C-50E563B010D6}"/>
    <cellStyle name="Millares [0] 2 2 6 2 9 3" xfId="37139" xr:uid="{E479EFE6-59E4-44D5-B9C0-DB1C5186D3D2}"/>
    <cellStyle name="Millares [0] 2 2 6 3" xfId="1670" xr:uid="{00000000-0005-0000-0000-00000C000000}"/>
    <cellStyle name="Millares [0] 2 2 6 3 2" xfId="3594" xr:uid="{00000000-0005-0000-0000-00000C000000}"/>
    <cellStyle name="Millares [0] 2 2 6 3 2 2" xfId="16068" xr:uid="{37571462-DF75-4F6D-BFF5-C74679C25FDA}"/>
    <cellStyle name="Millares [0] 2 2 6 3 2 2 2" xfId="43522" xr:uid="{95B31D08-194A-45F6-9B59-CBD7B5D8BDB8}"/>
    <cellStyle name="Millares [0] 2 2 6 3 2 3" xfId="31716" xr:uid="{C29766A6-3BFD-414C-8C7E-C70DF3910C73}"/>
    <cellStyle name="Millares [0] 2 2 6 3 3" xfId="5546" xr:uid="{00000000-0005-0000-0000-00000C000000}"/>
    <cellStyle name="Millares [0] 2 2 6 3 3 2" xfId="18018" xr:uid="{16D0EFA3-21E9-474A-8C47-F105819141C3}"/>
    <cellStyle name="Millares [0] 2 2 6 3 3 2 2" xfId="45472" xr:uid="{E5A62BBB-718D-498D-8396-3F8FDE785792}"/>
    <cellStyle name="Millares [0] 2 2 6 3 3 3" xfId="33666" xr:uid="{06E1D460-E4E7-40A0-91B6-9C1340E786C3}"/>
    <cellStyle name="Millares [0] 2 2 6 3 4" xfId="7476" xr:uid="{00000000-0005-0000-0000-00000C000000}"/>
    <cellStyle name="Millares [0] 2 2 6 3 4 2" xfId="19947" xr:uid="{494E338C-2F21-47D6-B5DA-079C60F7E99B}"/>
    <cellStyle name="Millares [0] 2 2 6 3 4 2 2" xfId="47401" xr:uid="{665DE2F6-074F-4F0C-8EEE-668B99EEBADD}"/>
    <cellStyle name="Millares [0] 2 2 6 3 4 3" xfId="35595" xr:uid="{A923E06C-1BE1-468F-B6FA-906CEB014FA4}"/>
    <cellStyle name="Millares [0] 2 2 6 3 5" xfId="9486" xr:uid="{00000000-0005-0000-0000-00000C000000}"/>
    <cellStyle name="Millares [0] 2 2 6 3 5 2" xfId="21955" xr:uid="{B5844E7C-54F7-432B-9C81-DE64C5E1FBDA}"/>
    <cellStyle name="Millares [0] 2 2 6 3 5 2 2" xfId="49409" xr:uid="{D5BED936-5460-452D-B18C-3439CC5C13E4}"/>
    <cellStyle name="Millares [0] 2 2 6 3 5 3" xfId="37603" xr:uid="{BF77CA1A-5701-472C-AB54-E95DBCA12B73}"/>
    <cellStyle name="Millares [0] 2 2 6 3 6" xfId="14147" xr:uid="{09B472C4-9A21-491A-83D8-A6237D99DA1C}"/>
    <cellStyle name="Millares [0] 2 2 6 3 6 2" xfId="41601" xr:uid="{69BF20FC-F80F-40F1-B51D-5D2D91271774}"/>
    <cellStyle name="Millares [0] 2 2 6 3 7" xfId="29795" xr:uid="{7ECAED76-77F8-41C8-A10E-CF81D28B768E}"/>
    <cellStyle name="Millares [0] 2 2 6 4" xfId="2150" xr:uid="{00000000-0005-0000-0000-00000C000000}"/>
    <cellStyle name="Millares [0] 2 2 6 4 2" xfId="4074" xr:uid="{00000000-0005-0000-0000-00000C000000}"/>
    <cellStyle name="Millares [0] 2 2 6 4 2 2" xfId="16548" xr:uid="{8D201835-19BE-413D-923E-FCD11C3892EA}"/>
    <cellStyle name="Millares [0] 2 2 6 4 2 2 2" xfId="44002" xr:uid="{DAA5597D-8A05-4A9A-AFB6-D90C43722ACD}"/>
    <cellStyle name="Millares [0] 2 2 6 4 2 3" xfId="32196" xr:uid="{CC391534-460C-450F-9AF2-C2F53B28B627}"/>
    <cellStyle name="Millares [0] 2 2 6 4 3" xfId="6026" xr:uid="{00000000-0005-0000-0000-00000C000000}"/>
    <cellStyle name="Millares [0] 2 2 6 4 3 2" xfId="18498" xr:uid="{20AF85B1-CBEA-4B30-98A4-840A1309EE3A}"/>
    <cellStyle name="Millares [0] 2 2 6 4 3 2 2" xfId="45952" xr:uid="{939E4916-9A08-4E22-9EBC-6C9E1C0DE80F}"/>
    <cellStyle name="Millares [0] 2 2 6 4 3 3" xfId="34146" xr:uid="{5F069CBF-E6BF-4EDB-A05E-B0B4FEE9173B}"/>
    <cellStyle name="Millares [0] 2 2 6 4 4" xfId="7956" xr:uid="{00000000-0005-0000-0000-00000C000000}"/>
    <cellStyle name="Millares [0] 2 2 6 4 4 2" xfId="20427" xr:uid="{1127E52B-93FB-4744-8A49-5E9536FC9418}"/>
    <cellStyle name="Millares [0] 2 2 6 4 4 2 2" xfId="47881" xr:uid="{4F2910AE-54B1-450B-B62E-9FE9571CE24E}"/>
    <cellStyle name="Millares [0] 2 2 6 4 4 3" xfId="36075" xr:uid="{6BDBA7BF-D916-47C5-92CD-6D73DFCB6AB3}"/>
    <cellStyle name="Millares [0] 2 2 6 4 5" xfId="9964" xr:uid="{00000000-0005-0000-0000-00000C000000}"/>
    <cellStyle name="Millares [0] 2 2 6 4 5 2" xfId="22433" xr:uid="{223BEF2B-ACA5-48DF-9022-1E3C21C4A4BD}"/>
    <cellStyle name="Millares [0] 2 2 6 4 5 2 2" xfId="49887" xr:uid="{45D07856-CA7A-4D18-A884-B75E25847772}"/>
    <cellStyle name="Millares [0] 2 2 6 4 5 3" xfId="38081" xr:uid="{237F61FB-A6BF-4F17-9028-3C08FA3DE3B7}"/>
    <cellStyle name="Millares [0] 2 2 6 4 6" xfId="14627" xr:uid="{FA8590DC-E6B5-4040-9ED7-D83212B7921F}"/>
    <cellStyle name="Millares [0] 2 2 6 4 6 2" xfId="42081" xr:uid="{1BE814C1-6FFD-434C-BD2A-37A892D429D4}"/>
    <cellStyle name="Millares [0] 2 2 6 4 7" xfId="30275" xr:uid="{A7EE6C39-82CD-41B9-B467-E586BEB9637E}"/>
    <cellStyle name="Millares [0] 2 2 6 5" xfId="2633" xr:uid="{00000000-0005-0000-0000-00000C000000}"/>
    <cellStyle name="Millares [0] 2 2 6 5 2" xfId="4554" xr:uid="{00000000-0005-0000-0000-00000C000000}"/>
    <cellStyle name="Millares [0] 2 2 6 5 2 2" xfId="17028" xr:uid="{35252A76-0B2F-4888-9BE1-C246116773BF}"/>
    <cellStyle name="Millares [0] 2 2 6 5 2 2 2" xfId="44482" xr:uid="{AA8C7877-28DE-4B0B-A0BE-F5E99E355A4F}"/>
    <cellStyle name="Millares [0] 2 2 6 5 2 3" xfId="32676" xr:uid="{019378F4-05A5-4110-B78B-3A6217E71534}"/>
    <cellStyle name="Millares [0] 2 2 6 5 3" xfId="6510" xr:uid="{00000000-0005-0000-0000-00000C000000}"/>
    <cellStyle name="Millares [0] 2 2 6 5 3 2" xfId="18982" xr:uid="{FCB22D07-DD41-4A6E-9DCA-979F72147556}"/>
    <cellStyle name="Millares [0] 2 2 6 5 3 2 2" xfId="46436" xr:uid="{3A2FFE3D-DD7C-439D-B555-4B49FC6A9415}"/>
    <cellStyle name="Millares [0] 2 2 6 5 3 3" xfId="34630" xr:uid="{4F36AD82-B9EE-4A15-AEAA-3221AF02D498}"/>
    <cellStyle name="Millares [0] 2 2 6 5 4" xfId="8436" xr:uid="{00000000-0005-0000-0000-00000C000000}"/>
    <cellStyle name="Millares [0] 2 2 6 5 4 2" xfId="20907" xr:uid="{0C125657-CA31-4396-9F9D-286B9594A2BA}"/>
    <cellStyle name="Millares [0] 2 2 6 5 4 2 2" xfId="48361" xr:uid="{0EC8E270-5E43-4FAD-84E9-E89300E16275}"/>
    <cellStyle name="Millares [0] 2 2 6 5 4 3" xfId="36555" xr:uid="{235B5B0D-C7C2-4791-A7A7-44795CB8375D}"/>
    <cellStyle name="Millares [0] 2 2 6 5 5" xfId="10442" xr:uid="{00000000-0005-0000-0000-00000C000000}"/>
    <cellStyle name="Millares [0] 2 2 6 5 5 2" xfId="22911" xr:uid="{4C52BE71-6F62-4D6D-A24F-6DA4141AF952}"/>
    <cellStyle name="Millares [0] 2 2 6 5 5 2 2" xfId="50365" xr:uid="{43B7A0C2-B6D6-48E1-BBA4-0B542F65FE9B}"/>
    <cellStyle name="Millares [0] 2 2 6 5 5 3" xfId="38559" xr:uid="{16ADC508-201D-4694-AB0B-4F9DD14F915C}"/>
    <cellStyle name="Millares [0] 2 2 6 5 6" xfId="15107" xr:uid="{C0D018AA-0E76-4FF1-B1D5-8B5FD4D430A1}"/>
    <cellStyle name="Millares [0] 2 2 6 5 6 2" xfId="42561" xr:uid="{F93F137B-722F-43B1-A629-0A1783B4D344}"/>
    <cellStyle name="Millares [0] 2 2 6 5 7" xfId="30755" xr:uid="{B9A3B351-4921-4FD6-A557-5A0192E97531}"/>
    <cellStyle name="Millares [0] 2 2 6 6" xfId="1191" xr:uid="{00000000-0005-0000-0000-00000C000000}"/>
    <cellStyle name="Millares [0] 2 2 6 6 2" xfId="13668" xr:uid="{EFD274EB-3AE3-42EC-B4C4-BC7CFC6655EC}"/>
    <cellStyle name="Millares [0] 2 2 6 6 2 2" xfId="41122" xr:uid="{52BFAE04-4B9D-43F8-A95F-958FB0A1B5E5}"/>
    <cellStyle name="Millares [0] 2 2 6 6 3" xfId="29316" xr:uid="{C0CA2D8B-60D7-4C9F-8FF6-D63B28676C48}"/>
    <cellStyle name="Millares [0] 2 2 6 7" xfId="3115" xr:uid="{00000000-0005-0000-0000-00000C000000}"/>
    <cellStyle name="Millares [0] 2 2 6 7 2" xfId="15589" xr:uid="{B4CFFA52-3C92-4848-9416-C0E0C4D86B15}"/>
    <cellStyle name="Millares [0] 2 2 6 7 2 2" xfId="43043" xr:uid="{C13ED333-F25E-4EA6-AB01-3AD4535DEF87}"/>
    <cellStyle name="Millares [0] 2 2 6 7 3" xfId="31237" xr:uid="{78F3D55B-FBFF-4AC4-9B83-2CBEA2E31F19}"/>
    <cellStyle name="Millares [0] 2 2 6 8" xfId="5058" xr:uid="{00000000-0005-0000-0000-00000C000000}"/>
    <cellStyle name="Millares [0] 2 2 6 8 2" xfId="17530" xr:uid="{F9AEFCB8-4934-4710-B4CC-A205FF0BABD2}"/>
    <cellStyle name="Millares [0] 2 2 6 8 2 2" xfId="44984" xr:uid="{03C9128C-F129-46EE-B6FB-675E38FBBDD8}"/>
    <cellStyle name="Millares [0] 2 2 6 8 3" xfId="33178" xr:uid="{C1D00BD1-CA35-4737-8CDC-D9E2184C6EDB}"/>
    <cellStyle name="Millares [0] 2 2 6 9" xfId="6996" xr:uid="{00000000-0005-0000-0000-00000C000000}"/>
    <cellStyle name="Millares [0] 2 2 6 9 2" xfId="19467" xr:uid="{EC84D62D-FB55-4996-82B3-57E2CA93A722}"/>
    <cellStyle name="Millares [0] 2 2 6 9 2 2" xfId="46921" xr:uid="{BDFDAA3D-F23D-42A7-8CCA-5DC16DF01543}"/>
    <cellStyle name="Millares [0] 2 2 6 9 3" xfId="35115" xr:uid="{72E57830-DAB1-47D1-8A8A-C4876AC48251}"/>
    <cellStyle name="Millares [0] 2 2 7" xfId="721" xr:uid="{00000000-0005-0000-0000-000029000000}"/>
    <cellStyle name="Millares [0] 2 2 7 10" xfId="10979" xr:uid="{00000000-0005-0000-0000-000029000000}"/>
    <cellStyle name="Millares [0] 2 2 7 10 2" xfId="23445" xr:uid="{AEFD6182-9D8F-4BF4-98F1-0A3C898C0623}"/>
    <cellStyle name="Millares [0] 2 2 7 10 2 2" xfId="50899" xr:uid="{5D9DF6B5-62B4-4DD0-AC97-B409F456EAA7}"/>
    <cellStyle name="Millares [0] 2 2 7 10 3" xfId="39093" xr:uid="{8956B30B-558B-4660-89D8-50A4141884AF}"/>
    <cellStyle name="Millares [0] 2 2 7 11" xfId="11459" xr:uid="{00000000-0005-0000-0000-000029000000}"/>
    <cellStyle name="Millares [0] 2 2 7 11 2" xfId="23924" xr:uid="{5D32B3DB-8AC7-4B02-8ADC-2120E78740AD}"/>
    <cellStyle name="Millares [0] 2 2 7 11 2 2" xfId="51378" xr:uid="{B15470E7-F1E1-41E2-9958-14D2684B6C34}"/>
    <cellStyle name="Millares [0] 2 2 7 11 3" xfId="39572" xr:uid="{426188BC-067E-4042-B062-4C0E8B164310}"/>
    <cellStyle name="Millares [0] 2 2 7 12" xfId="12603" xr:uid="{A7800F4A-279E-4D69-95B6-A2BD348C39ED}"/>
    <cellStyle name="Millares [0] 2 2 7 12 2" xfId="24437" xr:uid="{EF17E9CC-E9D3-45C2-B1AE-40261CD14DA7}"/>
    <cellStyle name="Millares [0] 2 2 7 12 2 2" xfId="51891" xr:uid="{6430C3ED-F5B0-4CCF-A5E7-F32D5C4475DD}"/>
    <cellStyle name="Millares [0] 2 2 7 12 3" xfId="40083" xr:uid="{6E7A8924-DA15-4107-B25D-63E0077F6AD9}"/>
    <cellStyle name="Millares [0] 2 2 7 13" xfId="13240" xr:uid="{282EEC62-58BB-45DC-A724-8FBC1A264461}"/>
    <cellStyle name="Millares [0] 2 2 7 13 2" xfId="40694" xr:uid="{B0476316-7A90-4E08-9EB7-3DC93DC3E13B}"/>
    <cellStyle name="Millares [0] 2 2 7 14" xfId="25142" xr:uid="{2EB025D1-339C-4C13-9F3F-8395ADE242E2}"/>
    <cellStyle name="Millares [0] 2 2 7 14 2" xfId="52596" xr:uid="{512B129C-51EA-40BF-8276-7988DFAA8086}"/>
    <cellStyle name="Millares [0] 2 2 7 15" xfId="25850" xr:uid="{140AFB56-1190-4D17-80D7-7DB77D78FC22}"/>
    <cellStyle name="Millares [0] 2 2 7 16" xfId="27270" xr:uid="{A2AA4F1B-6059-418B-8744-8F7A4015FFBE}"/>
    <cellStyle name="Millares [0] 2 2 7 17" xfId="28212" xr:uid="{7E388282-3C00-4D15-B559-12F27EFD586E}"/>
    <cellStyle name="Millares [0] 2 2 7 18" xfId="28889" xr:uid="{874E93FE-1312-4F29-A885-2F6F7979889B}"/>
    <cellStyle name="Millares [0] 2 2 7 2" xfId="1723" xr:uid="{00000000-0005-0000-0000-000029000000}"/>
    <cellStyle name="Millares [0] 2 2 7 2 2" xfId="3647" xr:uid="{00000000-0005-0000-0000-000029000000}"/>
    <cellStyle name="Millares [0] 2 2 7 2 2 2" xfId="16121" xr:uid="{900B7657-81E2-40ED-844A-BF5C16B2E9DB}"/>
    <cellStyle name="Millares [0] 2 2 7 2 2 2 2" xfId="43575" xr:uid="{DE407D41-D7C5-4614-8CF5-5A30E0EA07A7}"/>
    <cellStyle name="Millares [0] 2 2 7 2 2 3" xfId="31769" xr:uid="{BE1D84DC-8D55-4055-A35D-2D55BEF3A782}"/>
    <cellStyle name="Millares [0] 2 2 7 2 3" xfId="5599" xr:uid="{00000000-0005-0000-0000-000029000000}"/>
    <cellStyle name="Millares [0] 2 2 7 2 3 2" xfId="18071" xr:uid="{5F98F4A7-C7BE-4DA6-9272-8254D8C71401}"/>
    <cellStyle name="Millares [0] 2 2 7 2 3 2 2" xfId="45525" xr:uid="{16B95101-DC22-437D-9EDE-F30099DE4AE5}"/>
    <cellStyle name="Millares [0] 2 2 7 2 3 3" xfId="33719" xr:uid="{0C1A159F-24C1-4B12-814F-7B0A1E3A84AF}"/>
    <cellStyle name="Millares [0] 2 2 7 2 4" xfId="7529" xr:uid="{00000000-0005-0000-0000-000029000000}"/>
    <cellStyle name="Millares [0] 2 2 7 2 4 2" xfId="20000" xr:uid="{75615EAC-FEC0-42D7-901C-250810BC4D80}"/>
    <cellStyle name="Millares [0] 2 2 7 2 4 2 2" xfId="47454" xr:uid="{060FA506-55D7-4F14-B9A9-5218A91033C0}"/>
    <cellStyle name="Millares [0] 2 2 7 2 4 3" xfId="35648" xr:uid="{81D029CE-248B-4C38-AD4B-65F07F4C3B73}"/>
    <cellStyle name="Millares [0] 2 2 7 2 5" xfId="9537" xr:uid="{00000000-0005-0000-0000-000029000000}"/>
    <cellStyle name="Millares [0] 2 2 7 2 5 2" xfId="22006" xr:uid="{62C616CA-BDFC-48A9-8DA5-1EA72D218BF3}"/>
    <cellStyle name="Millares [0] 2 2 7 2 5 2 2" xfId="49460" xr:uid="{172757D8-4841-4BA1-8A6D-25C74AE91B3D}"/>
    <cellStyle name="Millares [0] 2 2 7 2 5 3" xfId="37654" xr:uid="{00809DA5-55BA-4C59-B8E0-32D8BE743139}"/>
    <cellStyle name="Millares [0] 2 2 7 2 6" xfId="14200" xr:uid="{CED17595-2F85-49D2-B49A-E59AA243BBB5}"/>
    <cellStyle name="Millares [0] 2 2 7 2 6 2" xfId="41654" xr:uid="{AB08E5F5-3C80-4247-B69A-471FA3E05AEA}"/>
    <cellStyle name="Millares [0] 2 2 7 2 7" xfId="29848" xr:uid="{F3F0A9B3-D03E-4AC9-B10A-F4DCDE4E2AA4}"/>
    <cellStyle name="Millares [0] 2 2 7 3" xfId="2203" xr:uid="{00000000-0005-0000-0000-000029000000}"/>
    <cellStyle name="Millares [0] 2 2 7 3 2" xfId="4127" xr:uid="{00000000-0005-0000-0000-000029000000}"/>
    <cellStyle name="Millares [0] 2 2 7 3 2 2" xfId="16601" xr:uid="{D9443F9B-A017-40A9-A7DD-2E4C4E7575E1}"/>
    <cellStyle name="Millares [0] 2 2 7 3 2 2 2" xfId="44055" xr:uid="{89F3C132-EDBF-4C6B-BC19-226AF0A9CB5C}"/>
    <cellStyle name="Millares [0] 2 2 7 3 2 3" xfId="32249" xr:uid="{E69F9746-FC4F-4D41-A052-099403B31A88}"/>
    <cellStyle name="Millares [0] 2 2 7 3 3" xfId="6079" xr:uid="{00000000-0005-0000-0000-000029000000}"/>
    <cellStyle name="Millares [0] 2 2 7 3 3 2" xfId="18551" xr:uid="{2BD673BD-DAA8-4DE2-89C2-99C2E5D95C23}"/>
    <cellStyle name="Millares [0] 2 2 7 3 3 2 2" xfId="46005" xr:uid="{A83AA9BE-B1F7-4557-9BD0-A310A14F1AFB}"/>
    <cellStyle name="Millares [0] 2 2 7 3 3 3" xfId="34199" xr:uid="{00DE466E-A118-46F8-8FA4-64BA4850F60E}"/>
    <cellStyle name="Millares [0] 2 2 7 3 4" xfId="8009" xr:uid="{00000000-0005-0000-0000-000029000000}"/>
    <cellStyle name="Millares [0] 2 2 7 3 4 2" xfId="20480" xr:uid="{7FCD3E59-3DA1-4CDA-97B3-6CD154C32D29}"/>
    <cellStyle name="Millares [0] 2 2 7 3 4 2 2" xfId="47934" xr:uid="{7067A509-FFB5-43BE-AC2B-2ABBC87F2304}"/>
    <cellStyle name="Millares [0] 2 2 7 3 4 3" xfId="36128" xr:uid="{C3D5246B-C3AB-4A13-9193-94837F892BBF}"/>
    <cellStyle name="Millares [0] 2 2 7 3 5" xfId="10015" xr:uid="{00000000-0005-0000-0000-000029000000}"/>
    <cellStyle name="Millares [0] 2 2 7 3 5 2" xfId="22484" xr:uid="{7F4ADF87-4370-4BAD-9E5F-29608994376F}"/>
    <cellStyle name="Millares [0] 2 2 7 3 5 2 2" xfId="49938" xr:uid="{1E4FF7CB-EE3F-42C9-9B81-EF4BA61D586E}"/>
    <cellStyle name="Millares [0] 2 2 7 3 5 3" xfId="38132" xr:uid="{D107399D-86D4-4970-9D27-62B23F2CEDBB}"/>
    <cellStyle name="Millares [0] 2 2 7 3 6" xfId="14680" xr:uid="{CCABBBB9-7D01-4E04-B957-299794C3E1C4}"/>
    <cellStyle name="Millares [0] 2 2 7 3 6 2" xfId="42134" xr:uid="{362E9D6B-791E-4BEF-9719-FB2E429B57B5}"/>
    <cellStyle name="Millares [0] 2 2 7 3 7" xfId="30328" xr:uid="{BA725ADB-9D9E-4D9C-B170-432435A61E54}"/>
    <cellStyle name="Millares [0] 2 2 7 4" xfId="2686" xr:uid="{00000000-0005-0000-0000-000029000000}"/>
    <cellStyle name="Millares [0] 2 2 7 4 2" xfId="4607" xr:uid="{00000000-0005-0000-0000-000029000000}"/>
    <cellStyle name="Millares [0] 2 2 7 4 2 2" xfId="17081" xr:uid="{266E2AC7-2D03-4123-ABBB-088F86A57569}"/>
    <cellStyle name="Millares [0] 2 2 7 4 2 2 2" xfId="44535" xr:uid="{6B6AD293-C8F2-4E0E-A784-C471AB5BB6C3}"/>
    <cellStyle name="Millares [0] 2 2 7 4 2 3" xfId="32729" xr:uid="{B32A79C1-EADC-4EAF-95A0-07DBEB5B2075}"/>
    <cellStyle name="Millares [0] 2 2 7 4 3" xfId="6563" xr:uid="{00000000-0005-0000-0000-000029000000}"/>
    <cellStyle name="Millares [0] 2 2 7 4 3 2" xfId="19035" xr:uid="{02E89C7A-C5D6-4F85-B9DD-46102D612E23}"/>
    <cellStyle name="Millares [0] 2 2 7 4 3 2 2" xfId="46489" xr:uid="{417405F3-E55F-43AC-8AC3-6C06715AE251}"/>
    <cellStyle name="Millares [0] 2 2 7 4 3 3" xfId="34683" xr:uid="{774A4456-C773-4ACA-98DD-1D7A66AE0FB9}"/>
    <cellStyle name="Millares [0] 2 2 7 4 4" xfId="8489" xr:uid="{00000000-0005-0000-0000-000029000000}"/>
    <cellStyle name="Millares [0] 2 2 7 4 4 2" xfId="20960" xr:uid="{06780F98-A5D4-42D3-8CEF-D95A4D6533B9}"/>
    <cellStyle name="Millares [0] 2 2 7 4 4 2 2" xfId="48414" xr:uid="{34CB25DD-B27D-4B9F-9463-2CF7FDD4E7E2}"/>
    <cellStyle name="Millares [0] 2 2 7 4 4 3" xfId="36608" xr:uid="{FD2FDE3C-23A5-4709-A15D-B2A172C468D0}"/>
    <cellStyle name="Millares [0] 2 2 7 4 5" xfId="10494" xr:uid="{00000000-0005-0000-0000-000029000000}"/>
    <cellStyle name="Millares [0] 2 2 7 4 5 2" xfId="22963" xr:uid="{DD148869-8879-4F91-8E04-9AA288DB831D}"/>
    <cellStyle name="Millares [0] 2 2 7 4 5 2 2" xfId="50417" xr:uid="{B89C154F-E1C4-41AE-B5BD-E0190E257E03}"/>
    <cellStyle name="Millares [0] 2 2 7 4 5 3" xfId="38611" xr:uid="{3450C24E-6876-40DB-9DB2-4BF1C6E2DDD0}"/>
    <cellStyle name="Millares [0] 2 2 7 4 6" xfId="15160" xr:uid="{95B52A87-D082-40E7-945D-7B53795E44F3}"/>
    <cellStyle name="Millares [0] 2 2 7 4 6 2" xfId="42614" xr:uid="{78A48420-27E0-4CFE-9B92-EEB670912CD6}"/>
    <cellStyle name="Millares [0] 2 2 7 4 7" xfId="30808" xr:uid="{CD65AA78-A136-42A0-9DB7-85778B68065E}"/>
    <cellStyle name="Millares [0] 2 2 7 5" xfId="1244" xr:uid="{00000000-0005-0000-0000-000029000000}"/>
    <cellStyle name="Millares [0] 2 2 7 5 2" xfId="13721" xr:uid="{6CCD131E-0E83-4648-86FA-6DB903C8073F}"/>
    <cellStyle name="Millares [0] 2 2 7 5 2 2" xfId="41175" xr:uid="{70A9FB6B-223B-4C7B-9AA4-BA6B8A92CD17}"/>
    <cellStyle name="Millares [0] 2 2 7 5 3" xfId="29369" xr:uid="{A7133ED2-3593-4E79-9997-283B64E55A0A}"/>
    <cellStyle name="Millares [0] 2 2 7 6" xfId="3168" xr:uid="{00000000-0005-0000-0000-000029000000}"/>
    <cellStyle name="Millares [0] 2 2 7 6 2" xfId="15642" xr:uid="{686A0AB3-B620-426B-8EA9-2043EA5B7C80}"/>
    <cellStyle name="Millares [0] 2 2 7 6 2 2" xfId="43096" xr:uid="{421E781D-42C8-4043-830A-1677ECD3C82F}"/>
    <cellStyle name="Millares [0] 2 2 7 6 3" xfId="31290" xr:uid="{21ACBC5E-A656-4FB1-B70D-F8907B963047}"/>
    <cellStyle name="Millares [0] 2 2 7 7" xfId="5117" xr:uid="{00000000-0005-0000-0000-000029000000}"/>
    <cellStyle name="Millares [0] 2 2 7 7 2" xfId="17589" xr:uid="{BDFDD6A4-5A09-4260-8189-E51402C06028}"/>
    <cellStyle name="Millares [0] 2 2 7 7 2 2" xfId="45043" xr:uid="{7B38C091-E654-4BA8-8938-9B2895F68867}"/>
    <cellStyle name="Millares [0] 2 2 7 7 3" xfId="33237" xr:uid="{C5A88A73-E016-4518-AA13-D9BE56DB28ED}"/>
    <cellStyle name="Millares [0] 2 2 7 8" xfId="7050" xr:uid="{00000000-0005-0000-0000-000029000000}"/>
    <cellStyle name="Millares [0] 2 2 7 8 2" xfId="19521" xr:uid="{4C3F00C8-3058-41D3-A6EF-3978A7EC62F3}"/>
    <cellStyle name="Millares [0] 2 2 7 8 2 2" xfId="46975" xr:uid="{7DC8590F-F0A0-42F0-BA7E-B62AFA0FE805}"/>
    <cellStyle name="Millares [0] 2 2 7 8 3" xfId="35169" xr:uid="{9AA5A4B6-8221-4494-B370-3009009F963A}"/>
    <cellStyle name="Millares [0] 2 2 7 9" xfId="9062" xr:uid="{00000000-0005-0000-0000-000029000000}"/>
    <cellStyle name="Millares [0] 2 2 7 9 2" xfId="21531" xr:uid="{BE91769F-EF30-4F8B-AEF2-E68FB9E7BB87}"/>
    <cellStyle name="Millares [0] 2 2 7 9 2 2" xfId="48985" xr:uid="{096B8262-4743-464F-9870-81C727AF8D85}"/>
    <cellStyle name="Millares [0] 2 2 7 9 3" xfId="37179" xr:uid="{F9CA6522-3A11-4DDF-8600-BC76C06B4C88}"/>
    <cellStyle name="Millares [0] 2 2 8" xfId="1322" xr:uid="{00000000-0005-0000-0000-000005000000}"/>
    <cellStyle name="Millares [0] 2 2 8 2" xfId="3246" xr:uid="{00000000-0005-0000-0000-000005000000}"/>
    <cellStyle name="Millares [0] 2 2 8 2 2" xfId="15720" xr:uid="{DB97B877-DBF4-4B64-8993-FCE335B2DF39}"/>
    <cellStyle name="Millares [0] 2 2 8 2 2 2" xfId="43174" xr:uid="{2A884F1F-A6F3-4845-ACAE-53023ED50EF0}"/>
    <cellStyle name="Millares [0] 2 2 8 2 3" xfId="31368" xr:uid="{60E95A56-8D4D-496F-8D82-4AF37342A321}"/>
    <cellStyle name="Millares [0] 2 2 8 3" xfId="5198" xr:uid="{00000000-0005-0000-0000-000005000000}"/>
    <cellStyle name="Millares [0] 2 2 8 3 2" xfId="17670" xr:uid="{EED690B5-9608-415A-B6FF-8245610CB97B}"/>
    <cellStyle name="Millares [0] 2 2 8 3 2 2" xfId="45124" xr:uid="{1000BBEF-C79E-4A40-AC27-9458ED4024EC}"/>
    <cellStyle name="Millares [0] 2 2 8 3 3" xfId="33318" xr:uid="{346211EC-0368-459E-A7C7-D5A5A1769CB7}"/>
    <cellStyle name="Millares [0] 2 2 8 4" xfId="7128" xr:uid="{00000000-0005-0000-0000-000005000000}"/>
    <cellStyle name="Millares [0] 2 2 8 4 2" xfId="19599" xr:uid="{BD68E22F-50AC-4ECB-BB6D-FF911F622FCC}"/>
    <cellStyle name="Millares [0] 2 2 8 4 2 2" xfId="47053" xr:uid="{8516746B-24CC-4DED-8691-B824CF4D2BAC}"/>
    <cellStyle name="Millares [0] 2 2 8 4 3" xfId="35247" xr:uid="{96EF504F-0E38-49A8-994D-6422130E122A}"/>
    <cellStyle name="Millares [0] 2 2 8 5" xfId="9138" xr:uid="{00000000-0005-0000-0000-000005000000}"/>
    <cellStyle name="Millares [0] 2 2 8 5 2" xfId="21607" xr:uid="{B7DEF88B-2B3D-40E8-AF27-433596ECB57D}"/>
    <cellStyle name="Millares [0] 2 2 8 5 2 2" xfId="49061" xr:uid="{A17AAF15-362F-4772-980D-11F4F397FB87}"/>
    <cellStyle name="Millares [0] 2 2 8 5 3" xfId="37255" xr:uid="{8C737708-9E2C-4B6E-8047-9C4C7972FE24}"/>
    <cellStyle name="Millares [0] 2 2 8 6" xfId="11610" xr:uid="{6C00584F-C304-4B8D-BD23-045948EA098C}"/>
    <cellStyle name="Millares [0] 2 2 8 7" xfId="13799" xr:uid="{1F1B2174-550E-4B80-8E77-D101532950B6}"/>
    <cellStyle name="Millares [0] 2 2 8 7 2" xfId="41253" xr:uid="{507031E7-6D51-4C49-B438-AD8EBAA54BD4}"/>
    <cellStyle name="Millares [0] 2 2 8 8" xfId="29447" xr:uid="{1ACB87C1-AED2-4A54-ABD3-6217E10E183C}"/>
    <cellStyle name="Millares [0] 2 2 9" xfId="1802" xr:uid="{00000000-0005-0000-0000-000005000000}"/>
    <cellStyle name="Millares [0] 2 2 9 10" xfId="26157" xr:uid="{0759628C-FCAA-4186-B3FE-5F6DE47D6590}"/>
    <cellStyle name="Millares [0] 2 2 9 11" xfId="27474" xr:uid="{868D1165-DF1D-4972-AEFB-8E2F1CCCE07D}"/>
    <cellStyle name="Millares [0] 2 2 9 12" xfId="28321" xr:uid="{BF2B3570-A8ED-4AFB-B522-1CC3B594BFBC}"/>
    <cellStyle name="Millares [0] 2 2 9 13" xfId="29927" xr:uid="{AAF11E24-18C1-4A16-B176-7D897A87394F}"/>
    <cellStyle name="Millares [0] 2 2 9 2" xfId="3726" xr:uid="{00000000-0005-0000-0000-000005000000}"/>
    <cellStyle name="Millares [0] 2 2 9 2 2" xfId="16200" xr:uid="{5166F378-63D0-4544-95EA-26B330E583AD}"/>
    <cellStyle name="Millares [0] 2 2 9 2 2 2" xfId="43654" xr:uid="{F2BBDEF5-309E-4874-92D4-9FFEB74E7626}"/>
    <cellStyle name="Millares [0] 2 2 9 2 3" xfId="31848" xr:uid="{54849CA1-0083-4F12-A36B-B25F8A547364}"/>
    <cellStyle name="Millares [0] 2 2 9 3" xfId="5678" xr:uid="{00000000-0005-0000-0000-000005000000}"/>
    <cellStyle name="Millares [0] 2 2 9 3 2" xfId="18150" xr:uid="{3DA65E34-24BF-4B5A-AFD2-F7CD0A82E589}"/>
    <cellStyle name="Millares [0] 2 2 9 3 2 2" xfId="45604" xr:uid="{AF03B061-B967-4873-B2C6-57637A3C3659}"/>
    <cellStyle name="Millares [0] 2 2 9 3 3" xfId="33798" xr:uid="{00823443-4F89-4D73-96F0-1E738B12699F}"/>
    <cellStyle name="Millares [0] 2 2 9 4" xfId="7608" xr:uid="{00000000-0005-0000-0000-000005000000}"/>
    <cellStyle name="Millares [0] 2 2 9 4 2" xfId="20079" xr:uid="{DCCA9F96-4598-4696-A5FE-64EFCFABDBD9}"/>
    <cellStyle name="Millares [0] 2 2 9 4 2 2" xfId="47533" xr:uid="{ABE516AF-FEBA-4653-B77E-87A4F408CB3E}"/>
    <cellStyle name="Millares [0] 2 2 9 4 3" xfId="35727" xr:uid="{54A3F78A-232F-4360-B2D7-390B6E606AB2}"/>
    <cellStyle name="Millares [0] 2 2 9 5" xfId="9616" xr:uid="{00000000-0005-0000-0000-000005000000}"/>
    <cellStyle name="Millares [0] 2 2 9 5 2" xfId="22085" xr:uid="{028E3A65-6FE1-4974-B468-6E56587F7868}"/>
    <cellStyle name="Millares [0] 2 2 9 5 2 2" xfId="49539" xr:uid="{D37F0626-9C87-4431-94E9-26A5540A4E6F}"/>
    <cellStyle name="Millares [0] 2 2 9 5 3" xfId="37733" xr:uid="{2E39F464-1FE9-466A-8FCD-B35CEA29AC9F}"/>
    <cellStyle name="Millares [0] 2 2 9 6" xfId="12064" xr:uid="{00000000-0005-0000-0000-00003B010000}"/>
    <cellStyle name="Millares [0] 2 2 9 6 2" xfId="23994" xr:uid="{73588238-B09A-416A-BCF0-AF350C67EEE4}"/>
    <cellStyle name="Millares [0] 2 2 9 6 2 2" xfId="51448" xr:uid="{9C580A1E-B3A4-4010-80FD-9B3DB4375D68}"/>
    <cellStyle name="Millares [0] 2 2 9 6 3" xfId="39640" xr:uid="{52060295-5C80-4ED6-8657-B2EC1722BA8D}"/>
    <cellStyle name="Millares [0] 2 2 9 7" xfId="12685" xr:uid="{E4318FDA-AB1A-4CD7-86F8-BF891757DD7C}"/>
    <cellStyle name="Millares [0] 2 2 9 7 2" xfId="24519" xr:uid="{7CBE77A0-1336-4D1D-B07B-6AA874D1CBD3}"/>
    <cellStyle name="Millares [0] 2 2 9 7 2 2" xfId="51973" xr:uid="{ADF3F4BE-EF43-4FB2-A410-C68783FFCAEE}"/>
    <cellStyle name="Millares [0] 2 2 9 7 3" xfId="40165" xr:uid="{383CA5F4-AD9D-4E0F-AE88-57FF4DAA5540}"/>
    <cellStyle name="Millares [0] 2 2 9 8" xfId="14279" xr:uid="{FDA8DAB8-4BEF-45D3-BCEC-8D8CF240DE80}"/>
    <cellStyle name="Millares [0] 2 2 9 8 2" xfId="41733" xr:uid="{FDFD8229-5580-4570-8480-CB9ADAE178A6}"/>
    <cellStyle name="Millares [0] 2 2 9 9" xfId="25210" xr:uid="{EC507F92-530C-474C-8748-EBC4F2D2DFF3}"/>
    <cellStyle name="Millares [0] 2 2 9 9 2" xfId="52664" xr:uid="{507DB9A8-724E-4239-886E-51BAAFFF88DA}"/>
    <cellStyle name="Millares [0] 2 20" xfId="11031" xr:uid="{00000000-0005-0000-0000-000005000000}"/>
    <cellStyle name="Millares [0] 2 20 2" xfId="23496" xr:uid="{0629C9C2-F0C2-4AA6-AE46-E6A8F71F7031}"/>
    <cellStyle name="Millares [0] 2 20 2 2" xfId="50950" xr:uid="{FF0BECD2-8471-4C24-816A-E49E6C85B7D9}"/>
    <cellStyle name="Millares [0] 2 20 3" xfId="39144" xr:uid="{249991B0-5F2F-4919-B9B0-8E6C7473EBF3}"/>
    <cellStyle name="Millares [0] 2 21" xfId="12172" xr:uid="{C1B5F9CE-7B69-4A69-9BFD-A866878ED3BB}"/>
    <cellStyle name="Millares [0] 2 21 2" xfId="24006" xr:uid="{DBB4F1A1-0EC2-4B2F-B532-7E42C03307AB}"/>
    <cellStyle name="Millares [0] 2 21 2 2" xfId="51460" xr:uid="{72F97E0E-4846-40DC-B788-04312DD87372}"/>
    <cellStyle name="Millares [0] 2 21 3" xfId="39652" xr:uid="{5FB16943-B011-4BD3-AF9E-49A9533F5EF6}"/>
    <cellStyle name="Millares [0] 2 22" xfId="12811" xr:uid="{1F1D247A-19FA-4980-9E43-DFBFD83D397F}"/>
    <cellStyle name="Millares [0] 2 22 2" xfId="40265" xr:uid="{40B5A9B9-E7B4-4C58-80C7-A110B1802914}"/>
    <cellStyle name="Millares [0] 2 23" xfId="24714" xr:uid="{16290EBC-2EDE-40A6-981C-4EC7D63AD55F}"/>
    <cellStyle name="Millares [0] 2 23 2" xfId="52168" xr:uid="{DD49A846-CE8B-475B-8E07-06C779EAE49D}"/>
    <cellStyle name="Millares [0] 2 24" xfId="25319" xr:uid="{A08E64F2-6C5E-4463-B320-076F5487B98D}"/>
    <cellStyle name="Millares [0] 2 25" xfId="26781" xr:uid="{52C7D8A8-F937-4AAD-8281-22B9049CBED0}"/>
    <cellStyle name="Millares [0] 2 26" xfId="27761" xr:uid="{F013B5E1-E75D-4A98-9841-7DF20B674173}"/>
    <cellStyle name="Millares [0] 2 27" xfId="28461" xr:uid="{80AC4600-5AE0-40F8-B8D5-86026A7519C4}"/>
    <cellStyle name="Millares [0] 2 3" xfId="111" xr:uid="{00000000-0005-0000-0000-000005000000}"/>
    <cellStyle name="Millares [0] 2 3 10" xfId="4723" xr:uid="{00000000-0005-0000-0000-000005000000}"/>
    <cellStyle name="Millares [0] 2 3 10 2" xfId="17196" xr:uid="{6D3C3057-C35F-4B87-9B47-A0C08749AA05}"/>
    <cellStyle name="Millares [0] 2 3 10 2 2" xfId="44650" xr:uid="{8C8B116A-2E7F-43BF-A7F4-0407DB1BB2AC}"/>
    <cellStyle name="Millares [0] 2 3 10 3" xfId="32844" xr:uid="{059FCDB5-AF18-493E-83C5-BD43F364FF92}"/>
    <cellStyle name="Millares [0] 2 3 11" xfId="6669" xr:uid="{00000000-0005-0000-0000-000005000000}"/>
    <cellStyle name="Millares [0] 2 3 11 2" xfId="19140" xr:uid="{C229EBC4-5F43-445A-BA88-D05C8AACDF96}"/>
    <cellStyle name="Millares [0] 2 3 11 2 2" xfId="46594" xr:uid="{9981F211-030F-4FB5-9302-3CB0725D74C5}"/>
    <cellStyle name="Millares [0] 2 3 11 3" xfId="34788" xr:uid="{DEAD23BE-BFE2-4600-8FE3-87309EA2A71D}"/>
    <cellStyle name="Millares [0] 2 3 12" xfId="8593" xr:uid="{DD1181D9-D044-49A4-BDC1-92328006E53E}"/>
    <cellStyle name="Millares [0] 2 3 12 2" xfId="21062" xr:uid="{17B62E27-0103-4DFF-9C8F-EDCAFD9DD2D3}"/>
    <cellStyle name="Millares [0] 2 3 12 2 2" xfId="48516" xr:uid="{F2026068-03A8-483E-87BE-DC0FA34752C8}"/>
    <cellStyle name="Millares [0] 2 3 12 3" xfId="36710" xr:uid="{0DF274B5-4237-47F7-AFD6-6913D0733DF4}"/>
    <cellStyle name="Millares [0] 2 3 13" xfId="8703" xr:uid="{00000000-0005-0000-0000-000005000000}"/>
    <cellStyle name="Millares [0] 2 3 13 2" xfId="21172" xr:uid="{86D7C0D5-D3C4-4379-B517-E60A5A111177}"/>
    <cellStyle name="Millares [0] 2 3 13 2 2" xfId="48626" xr:uid="{15C7918D-4F51-49A0-8BA3-8C1B9705D702}"/>
    <cellStyle name="Millares [0] 2 3 13 3" xfId="36820" xr:uid="{465C9FD4-B030-4FD3-A376-C849FD614AA7}"/>
    <cellStyle name="Millares [0] 2 3 14" xfId="10602" xr:uid="{00000000-0005-0000-0000-000005000000}"/>
    <cellStyle name="Millares [0] 2 3 14 2" xfId="23068" xr:uid="{1743F45E-0DA7-4C2E-A561-BC16D1EEAC57}"/>
    <cellStyle name="Millares [0] 2 3 14 2 2" xfId="50522" xr:uid="{7D0685FF-6202-4351-80C1-7B618C536F79}"/>
    <cellStyle name="Millares [0] 2 3 14 3" xfId="38716" xr:uid="{7E5F28C2-FBAA-45C8-B938-531FBECB3F9A}"/>
    <cellStyle name="Millares [0] 2 3 15" xfId="11082" xr:uid="{00000000-0005-0000-0000-000005000000}"/>
    <cellStyle name="Millares [0] 2 3 15 2" xfId="23547" xr:uid="{C163FDF3-BDA8-4B28-BE86-3ED28D912537}"/>
    <cellStyle name="Millares [0] 2 3 15 2 2" xfId="51001" xr:uid="{4182D846-5385-4431-87B6-2179D48DB084}"/>
    <cellStyle name="Millares [0] 2 3 15 3" xfId="39195" xr:uid="{49CC9801-46A7-4F03-859A-46345F81F42D}"/>
    <cellStyle name="Millares [0] 2 3 16" xfId="12223" xr:uid="{895BC111-AB01-4833-B157-7C00432A210F}"/>
    <cellStyle name="Millares [0] 2 3 16 2" xfId="24057" xr:uid="{FFF26E58-B27B-4E9C-A8AC-2C6E76B2BB56}"/>
    <cellStyle name="Millares [0] 2 3 16 2 2" xfId="51511" xr:uid="{A7C5A7E9-D423-4A21-BF0B-E4E6A8267369}"/>
    <cellStyle name="Millares [0] 2 3 16 3" xfId="39703" xr:uid="{18A723D9-17F1-4D22-BE02-395BED3876F7}"/>
    <cellStyle name="Millares [0] 2 3 17" xfId="12862" xr:uid="{8E23D2F1-B1BB-47DB-AB34-C7EC883CC4B5}"/>
    <cellStyle name="Millares [0] 2 3 17 2" xfId="40316" xr:uid="{35BFE590-FD97-4924-BFF8-D97D80B129A5}"/>
    <cellStyle name="Millares [0] 2 3 18" xfId="24765" xr:uid="{53911332-80BF-4222-9578-06A0115D0B2F}"/>
    <cellStyle name="Millares [0] 2 3 18 2" xfId="52219" xr:uid="{62BAD224-880D-410B-8BD8-370C09704F5C}"/>
    <cellStyle name="Millares [0] 2 3 19" xfId="25378" xr:uid="{5C73CF36-5F2D-48AF-B1A0-7DA2B195B6EA}"/>
    <cellStyle name="Millares [0] 2 3 2" xfId="328" xr:uid="{00000000-0005-0000-0000-000005000000}"/>
    <cellStyle name="Millares [0] 2 3 2 10" xfId="8552" xr:uid="{D7411CE8-1F01-4458-9A90-67E6C48F3F30}"/>
    <cellStyle name="Millares [0] 2 3 2 10 2" xfId="21023" xr:uid="{B2B53862-D92D-4071-91FF-02967E3DB4FF}"/>
    <cellStyle name="Millares [0] 2 3 2 10 2 2" xfId="48477" xr:uid="{89A9F227-996D-4D17-974E-36E71BCD8575}"/>
    <cellStyle name="Millares [0] 2 3 2 10 3" xfId="36671" xr:uid="{B7D864BC-3BD5-43EB-871C-E1F4AF1A0934}"/>
    <cellStyle name="Millares [0] 2 3 2 11" xfId="8639" xr:uid="{D7411CE8-1F01-4458-9A90-67E6C48F3F30}"/>
    <cellStyle name="Millares [0] 2 3 2 11 2" xfId="21108" xr:uid="{F9A79A34-740B-4797-A2DA-A14717655D21}"/>
    <cellStyle name="Millares [0] 2 3 2 11 2 2" xfId="48562" xr:uid="{B977A358-9F70-4764-8783-A9ECFED14820}"/>
    <cellStyle name="Millares [0] 2 3 2 11 3" xfId="36756" xr:uid="{641A90C6-495F-4184-A357-AF0B168AE7AF}"/>
    <cellStyle name="Millares [0] 2 3 2 12" xfId="8871" xr:uid="{00000000-0005-0000-0000-000005000000}"/>
    <cellStyle name="Millares [0] 2 3 2 12 2" xfId="21340" xr:uid="{C8A44CDE-1924-4257-85C2-CF43AE8A7E45}"/>
    <cellStyle name="Millares [0] 2 3 2 12 2 2" xfId="48794" xr:uid="{11A5C7DF-48B9-4786-9FB0-4371E202AE39}"/>
    <cellStyle name="Millares [0] 2 3 2 12 3" xfId="36988" xr:uid="{FF4677BA-4C80-49E7-BF68-BBCB7742858E}"/>
    <cellStyle name="Millares [0] 2 3 2 13" xfId="10780" xr:uid="{00000000-0005-0000-0000-000005000000}"/>
    <cellStyle name="Millares [0] 2 3 2 13 2" xfId="23246" xr:uid="{FE746677-FC5F-4146-8559-75DA3847872C}"/>
    <cellStyle name="Millares [0] 2 3 2 13 2 2" xfId="50700" xr:uid="{E5FDE50F-9514-4521-906C-0C5E42825952}"/>
    <cellStyle name="Millares [0] 2 3 2 13 3" xfId="38894" xr:uid="{6BC6EF9B-DB45-45E3-917B-5F91AE1DD398}"/>
    <cellStyle name="Millares [0] 2 3 2 14" xfId="11260" xr:uid="{00000000-0005-0000-0000-000005000000}"/>
    <cellStyle name="Millares [0] 2 3 2 14 2" xfId="23725" xr:uid="{E930AD54-7216-48D4-A0D6-90845CD8E266}"/>
    <cellStyle name="Millares [0] 2 3 2 14 2 2" xfId="51179" xr:uid="{7B9077C9-CA45-4784-A6B0-47A781CE71C9}"/>
    <cellStyle name="Millares [0] 2 3 2 14 3" xfId="39373" xr:uid="{13A296D0-A965-4F5E-8712-4DC862D4674E}"/>
    <cellStyle name="Millares [0] 2 3 2 15" xfId="12401" xr:uid="{09E2AA1C-5222-4527-987B-74FCCB3B8626}"/>
    <cellStyle name="Millares [0] 2 3 2 15 2" xfId="24235" xr:uid="{467136B9-DA0A-4803-89E8-A9B1DC5268E5}"/>
    <cellStyle name="Millares [0] 2 3 2 15 2 2" xfId="51689" xr:uid="{B1B0B127-7423-48C9-B832-EDC79DC93820}"/>
    <cellStyle name="Millares [0] 2 3 2 15 3" xfId="39881" xr:uid="{9BA20532-825F-4113-8A49-1B407D54D01C}"/>
    <cellStyle name="Millares [0] 2 3 2 16" xfId="13040" xr:uid="{A2D9335E-2A09-4212-AEF7-4F1D3B582E6C}"/>
    <cellStyle name="Millares [0] 2 3 2 16 2" xfId="40494" xr:uid="{88BDB10B-5DE0-4134-A4B3-ACF39109CD56}"/>
    <cellStyle name="Millares [0] 2 3 2 17" xfId="24943" xr:uid="{E673E9A0-CDAC-41F2-9FA1-538146812C6F}"/>
    <cellStyle name="Millares [0] 2 3 2 17 2" xfId="52397" xr:uid="{09B3294D-ED0B-4691-A946-D423F8696E64}"/>
    <cellStyle name="Millares [0] 2 3 2 18" xfId="25571" xr:uid="{EAAA568A-9873-474D-A874-D3F8A6C62EC2}"/>
    <cellStyle name="Millares [0] 2 3 2 19" xfId="27034" xr:uid="{3E1C7B71-1A42-4E6E-AAC3-D5052A1C71B7}"/>
    <cellStyle name="Millares [0] 2 3 2 2" xfId="1524" xr:uid="{00000000-0005-0000-0000-000005000000}"/>
    <cellStyle name="Millares [0] 2 3 2 2 10" xfId="27552" xr:uid="{9B3C4322-9B6A-45F3-8B0E-149C3A94D090}"/>
    <cellStyle name="Millares [0] 2 3 2 2 11" xfId="28387" xr:uid="{61306A48-5B80-4B5B-B233-8DAF1C8293A5}"/>
    <cellStyle name="Millares [0] 2 3 2 2 12" xfId="29649" xr:uid="{BA06C7B8-A81E-4AED-A557-4931EE55060F}"/>
    <cellStyle name="Millares [0] 2 3 2 2 2" xfId="3448" xr:uid="{00000000-0005-0000-0000-000005000000}"/>
    <cellStyle name="Millares [0] 2 3 2 2 2 2" xfId="15922" xr:uid="{7AED4174-EDF6-458D-8360-3676342C3AB8}"/>
    <cellStyle name="Millares [0] 2 3 2 2 2 2 2" xfId="43376" xr:uid="{0515EEF1-9342-413A-93A4-293745EA683C}"/>
    <cellStyle name="Millares [0] 2 3 2 2 2 3" xfId="31570" xr:uid="{E84469C6-0B7C-453D-B8E6-1F01C19E7587}"/>
    <cellStyle name="Millares [0] 2 3 2 2 3" xfId="5400" xr:uid="{00000000-0005-0000-0000-000005000000}"/>
    <cellStyle name="Millares [0] 2 3 2 2 3 2" xfId="17872" xr:uid="{17D44B64-875A-475C-B33C-D1908FF5CEBD}"/>
    <cellStyle name="Millares [0] 2 3 2 2 3 2 2" xfId="45326" xr:uid="{BDC79C94-64C6-4E86-9367-782EDE82EEE4}"/>
    <cellStyle name="Millares [0] 2 3 2 2 3 3" xfId="33520" xr:uid="{BDF36B5A-8CE5-4851-AFCE-85E41B6D8497}"/>
    <cellStyle name="Millares [0] 2 3 2 2 4" xfId="7330" xr:uid="{00000000-0005-0000-0000-000005000000}"/>
    <cellStyle name="Millares [0] 2 3 2 2 4 2" xfId="19801" xr:uid="{CB2D7898-B4A0-4B5E-8E8E-B50630C81EDD}"/>
    <cellStyle name="Millares [0] 2 3 2 2 4 2 2" xfId="47255" xr:uid="{2767D5F7-63C0-46FC-AEE3-3CB800D8A4FF}"/>
    <cellStyle name="Millares [0] 2 3 2 2 4 3" xfId="35449" xr:uid="{0A456E26-17E3-45FC-9C0C-F2C1BAE0EA15}"/>
    <cellStyle name="Millares [0] 2 3 2 2 5" xfId="9340" xr:uid="{00000000-0005-0000-0000-000005000000}"/>
    <cellStyle name="Millares [0] 2 3 2 2 5 2" xfId="21809" xr:uid="{9321AFE4-1864-4DEF-8D0D-0781D7B2B679}"/>
    <cellStyle name="Millares [0] 2 3 2 2 5 2 2" xfId="49263" xr:uid="{9AF5000B-9089-4C52-BF02-D75D3E527808}"/>
    <cellStyle name="Millares [0] 2 3 2 2 5 3" xfId="37457" xr:uid="{C7DD11C2-33DF-408D-B0E9-F9669171EAA0}"/>
    <cellStyle name="Millares [0] 2 3 2 2 6" xfId="12744" xr:uid="{D4667CBC-F1EA-4C7A-B2CD-294E3B7D6664}"/>
    <cellStyle name="Millares [0] 2 3 2 2 6 2" xfId="24577" xr:uid="{F25D7A47-829A-4748-94B8-B6A74FC4C62E}"/>
    <cellStyle name="Millares [0] 2 3 2 2 6 2 2" xfId="52031" xr:uid="{DD432716-BD5C-4149-A0BF-D086E525F2F0}"/>
    <cellStyle name="Millares [0] 2 3 2 2 6 3" xfId="40223" xr:uid="{F4813281-FA7A-4793-89EE-C7E0605334FB}"/>
    <cellStyle name="Millares [0] 2 3 2 2 7" xfId="14001" xr:uid="{DE998780-5F67-4204-8756-CB54CD773D2D}"/>
    <cellStyle name="Millares [0] 2 3 2 2 7 2" xfId="41455" xr:uid="{D14B1AEB-9C76-41BE-BDB0-F9D533D88459}"/>
    <cellStyle name="Millares [0] 2 3 2 2 8" xfId="25268" xr:uid="{194C82BF-E01C-44E4-B6FE-F3CE7642AA16}"/>
    <cellStyle name="Millares [0] 2 3 2 2 8 2" xfId="52722" xr:uid="{EE4849AE-6EBF-46AC-9039-234D602F96F8}"/>
    <cellStyle name="Millares [0] 2 3 2 2 9" xfId="26254" xr:uid="{BE922DB6-C3E8-4699-994A-0842E0FB4E4C}"/>
    <cellStyle name="Millares [0] 2 3 2 20" xfId="27993" xr:uid="{EE99CA9B-C20C-4A5D-A24B-7AA02665E127}"/>
    <cellStyle name="Millares [0] 2 3 2 21" xfId="28690" xr:uid="{28FC879F-F07E-4C9C-8407-54B956215ED5}"/>
    <cellStyle name="Millares [0] 2 3 2 3" xfId="2004" xr:uid="{00000000-0005-0000-0000-000005000000}"/>
    <cellStyle name="Millares [0] 2 3 2 3 2" xfId="3928" xr:uid="{00000000-0005-0000-0000-000005000000}"/>
    <cellStyle name="Millares [0] 2 3 2 3 2 2" xfId="16402" xr:uid="{31E31642-3ECD-4275-A437-98B6A21E55F2}"/>
    <cellStyle name="Millares [0] 2 3 2 3 2 2 2" xfId="43856" xr:uid="{49E23C83-EC89-434D-BB9B-3651AD0CF73E}"/>
    <cellStyle name="Millares [0] 2 3 2 3 2 3" xfId="32050" xr:uid="{DB49CA82-9F6C-48BF-931F-435B2B6ADFC2}"/>
    <cellStyle name="Millares [0] 2 3 2 3 3" xfId="5880" xr:uid="{00000000-0005-0000-0000-000005000000}"/>
    <cellStyle name="Millares [0] 2 3 2 3 3 2" xfId="18352" xr:uid="{2BE3AC35-AB62-46DC-83D0-84B1AB229645}"/>
    <cellStyle name="Millares [0] 2 3 2 3 3 2 2" xfId="45806" xr:uid="{DE54CF5A-A1AD-4BE0-A7CF-9E816FE7AE45}"/>
    <cellStyle name="Millares [0] 2 3 2 3 3 3" xfId="34000" xr:uid="{85699E11-C3B7-4F21-83B5-19CCCB00D94A}"/>
    <cellStyle name="Millares [0] 2 3 2 3 4" xfId="7810" xr:uid="{00000000-0005-0000-0000-000005000000}"/>
    <cellStyle name="Millares [0] 2 3 2 3 4 2" xfId="20281" xr:uid="{06C6F8E8-27AC-43BB-A041-A2F2FE68244E}"/>
    <cellStyle name="Millares [0] 2 3 2 3 4 2 2" xfId="47735" xr:uid="{7B74F7A8-06E3-47E1-B2B3-9C7FA0EE065B}"/>
    <cellStyle name="Millares [0] 2 3 2 3 4 3" xfId="35929" xr:uid="{17436625-A727-49C6-9194-16C4AB352F4A}"/>
    <cellStyle name="Millares [0] 2 3 2 3 5" xfId="9818" xr:uid="{00000000-0005-0000-0000-000005000000}"/>
    <cellStyle name="Millares [0] 2 3 2 3 5 2" xfId="22287" xr:uid="{ACB0D38A-1174-4CC8-8537-CD26F7C4BC8C}"/>
    <cellStyle name="Millares [0] 2 3 2 3 5 2 2" xfId="49741" xr:uid="{0419C1FF-EEA9-47A0-A4F0-B07A903C9BD7}"/>
    <cellStyle name="Millares [0] 2 3 2 3 5 3" xfId="37935" xr:uid="{C884A0B2-425D-41F6-9BB7-4763EF4875F2}"/>
    <cellStyle name="Millares [0] 2 3 2 3 6" xfId="14481" xr:uid="{77A5AAA5-EF40-4D82-AA1D-692195E616EF}"/>
    <cellStyle name="Millares [0] 2 3 2 3 6 2" xfId="41935" xr:uid="{D379328E-181E-4257-AC15-8118D45055EB}"/>
    <cellStyle name="Millares [0] 2 3 2 3 7" xfId="30129" xr:uid="{FB17054B-ED2E-458B-9385-45B106596784}"/>
    <cellStyle name="Millares [0] 2 3 2 4" xfId="2486" xr:uid="{00000000-0005-0000-0000-000005000000}"/>
    <cellStyle name="Millares [0] 2 3 2 4 2" xfId="4407" xr:uid="{00000000-0005-0000-0000-000005000000}"/>
    <cellStyle name="Millares [0] 2 3 2 4 2 2" xfId="16881" xr:uid="{9F0C3E09-BD2C-4C8E-9D85-AB3719EB65C7}"/>
    <cellStyle name="Millares [0] 2 3 2 4 2 2 2" xfId="44335" xr:uid="{DB9BE70A-AB47-4724-8D7D-D9BEB2B0CDD3}"/>
    <cellStyle name="Millares [0] 2 3 2 4 2 3" xfId="32529" xr:uid="{9B036E40-4F17-494F-BB2C-1C49F299126E}"/>
    <cellStyle name="Millares [0] 2 3 2 4 3" xfId="6363" xr:uid="{00000000-0005-0000-0000-000005000000}"/>
    <cellStyle name="Millares [0] 2 3 2 4 3 2" xfId="18835" xr:uid="{F736AD68-50AD-4DD5-A291-80D947C2FEA7}"/>
    <cellStyle name="Millares [0] 2 3 2 4 3 2 2" xfId="46289" xr:uid="{A82A55AF-CB78-47F5-B2A9-59C619D8EF12}"/>
    <cellStyle name="Millares [0] 2 3 2 4 3 3" xfId="34483" xr:uid="{17A777CF-36DD-43CE-910B-86F304B30143}"/>
    <cellStyle name="Millares [0] 2 3 2 4 4" xfId="8289" xr:uid="{00000000-0005-0000-0000-000005000000}"/>
    <cellStyle name="Millares [0] 2 3 2 4 4 2" xfId="20760" xr:uid="{8B6A18ED-69A2-44A4-9B4F-7145C092E8EC}"/>
    <cellStyle name="Millares [0] 2 3 2 4 4 2 2" xfId="48214" xr:uid="{5F9BABC5-691F-40E3-96C9-2FACD79AFD2D}"/>
    <cellStyle name="Millares [0] 2 3 2 4 4 3" xfId="36408" xr:uid="{14E37F0C-5D3F-450B-BDF7-6598970DA35A}"/>
    <cellStyle name="Millares [0] 2 3 2 4 5" xfId="10295" xr:uid="{00000000-0005-0000-0000-000005000000}"/>
    <cellStyle name="Millares [0] 2 3 2 4 5 2" xfId="22764" xr:uid="{469D327C-BFEF-4F73-B9D8-895F966A0C1F}"/>
    <cellStyle name="Millares [0] 2 3 2 4 5 2 2" xfId="50218" xr:uid="{5CE8AA6B-E3F8-4150-9423-BEE174969915}"/>
    <cellStyle name="Millares [0] 2 3 2 4 5 3" xfId="38412" xr:uid="{EC75ED6B-1EAB-45D9-AD49-FFF7AC028AA9}"/>
    <cellStyle name="Millares [0] 2 3 2 4 6" xfId="14960" xr:uid="{A3A5C7C5-6DF1-4E63-96BE-9DF4733E0377}"/>
    <cellStyle name="Millares [0] 2 3 2 4 6 2" xfId="42414" xr:uid="{33DCF313-9A52-42F8-8DFE-0B5AF282618B}"/>
    <cellStyle name="Millares [0] 2 3 2 4 7" xfId="30608" xr:uid="{168EC94D-A1A9-4785-9B15-B858983AD602}"/>
    <cellStyle name="Millares [0] 2 3 2 5" xfId="1044" xr:uid="{00000000-0005-0000-0000-000005000000}"/>
    <cellStyle name="Millares [0] 2 3 2 5 2" xfId="13521" xr:uid="{B439AE90-B7A5-4A3E-95C5-FE571B7E3210}"/>
    <cellStyle name="Millares [0] 2 3 2 5 2 2" xfId="40975" xr:uid="{19ECECFE-1DCD-4117-8015-123C95E03E1C}"/>
    <cellStyle name="Millares [0] 2 3 2 5 3" xfId="29169" xr:uid="{7D915072-3003-4351-B3D2-A94AC3031F49}"/>
    <cellStyle name="Millares [0] 2 3 2 6" xfId="2968" xr:uid="{00000000-0005-0000-0000-000005000000}"/>
    <cellStyle name="Millares [0] 2 3 2 6 2" xfId="15442" xr:uid="{1F06A86E-5677-4E98-8C03-CA6DA1205042}"/>
    <cellStyle name="Millares [0] 2 3 2 6 2 2" xfId="42896" xr:uid="{EB0EA3CD-424B-4FD0-9B45-BC1853677A0B}"/>
    <cellStyle name="Millares [0] 2 3 2 6 3" xfId="31090" xr:uid="{11A1A4A0-EA5E-4488-A271-E2BA67B7DD11}"/>
    <cellStyle name="Millares [0] 2 3 2 7" xfId="4906" xr:uid="{00000000-0005-0000-0000-000005000000}"/>
    <cellStyle name="Millares [0] 2 3 2 7 2" xfId="17379" xr:uid="{1546FF48-A0BF-447D-AB34-A660DE8A01A2}"/>
    <cellStyle name="Millares [0] 2 3 2 7 2 2" xfId="44833" xr:uid="{ED995C87-B09E-42BE-8AA6-0E0F0217A558}"/>
    <cellStyle name="Millares [0] 2 3 2 7 3" xfId="33027" xr:uid="{A3237C4B-8970-4BEA-9BC3-6DFE322E704B}"/>
    <cellStyle name="Millares [0] 2 3 2 8" xfId="5089" xr:uid="{D7411CE8-1F01-4458-9A90-67E6C48F3F30}"/>
    <cellStyle name="Millares [0] 2 3 2 8 2" xfId="17561" xr:uid="{78FA3D2C-28F2-4816-BD50-BDD2D41B3B20}"/>
    <cellStyle name="Millares [0] 2 3 2 8 2 2" xfId="45015" xr:uid="{7ED4361F-D55C-4EE5-AD07-9A850A136CE3}"/>
    <cellStyle name="Millares [0] 2 3 2 8 3" xfId="33209" xr:uid="{B9609F1E-035D-42E6-9A28-36993D5E423B}"/>
    <cellStyle name="Millares [0] 2 3 2 9" xfId="6847" xr:uid="{00000000-0005-0000-0000-000005000000}"/>
    <cellStyle name="Millares [0] 2 3 2 9 2" xfId="19318" xr:uid="{171E8B38-DDFF-4459-9515-18AA8AD676DA}"/>
    <cellStyle name="Millares [0] 2 3 2 9 2 2" xfId="46772" xr:uid="{D23DF585-5C80-44CA-9944-4DB68FE6DE86}"/>
    <cellStyle name="Millares [0] 2 3 2 9 3" xfId="34966" xr:uid="{2A0455CF-52D7-4AE6-BE74-FF0C29D53EDC}"/>
    <cellStyle name="Millares [0] 2 3 20" xfId="26845" xr:uid="{7ABFEBAB-8069-4F69-845B-FDE3A51E68E1}"/>
    <cellStyle name="Millares [0] 2 3 21" xfId="27814" xr:uid="{CCE0389F-113E-4454-AC05-48751745645D}"/>
    <cellStyle name="Millares [0] 2 3 22" xfId="28512" xr:uid="{45320DEC-F279-48C2-956E-13961E24EE5F}"/>
    <cellStyle name="Millares [0] 2 3 3" xfId="605" xr:uid="{00000000-0005-0000-0000-00000E000000}"/>
    <cellStyle name="Millares [0] 2 3 3 10" xfId="10933" xr:uid="{00000000-0005-0000-0000-00000E000000}"/>
    <cellStyle name="Millares [0] 2 3 3 10 2" xfId="23399" xr:uid="{6D891F4F-E310-4160-BF3C-1AB0CC202EE5}"/>
    <cellStyle name="Millares [0] 2 3 3 10 2 2" xfId="50853" xr:uid="{3F27D588-BB91-4772-B0D9-B312E766ED35}"/>
    <cellStyle name="Millares [0] 2 3 3 10 3" xfId="39047" xr:uid="{07945830-EA4C-4D44-998F-0A2E10F835DE}"/>
    <cellStyle name="Millares [0] 2 3 3 11" xfId="11413" xr:uid="{00000000-0005-0000-0000-00000E000000}"/>
    <cellStyle name="Millares [0] 2 3 3 11 2" xfId="23878" xr:uid="{F0D096A5-D425-41B4-8C07-CF3F4DC34C57}"/>
    <cellStyle name="Millares [0] 2 3 3 11 2 2" xfId="51332" xr:uid="{7E6F414B-A118-4698-813C-499395D08E37}"/>
    <cellStyle name="Millares [0] 2 3 3 11 3" xfId="39526" xr:uid="{9B3D2540-8C95-4A86-837F-B2DBE1BB71B9}"/>
    <cellStyle name="Millares [0] 2 3 3 12" xfId="12556" xr:uid="{353B12A2-8B33-4EB2-AA6E-FAF1AF86E021}"/>
    <cellStyle name="Millares [0] 2 3 3 12 2" xfId="24390" xr:uid="{8EACDA35-2113-4A2E-A9A1-85646392CCEB}"/>
    <cellStyle name="Millares [0] 2 3 3 12 2 2" xfId="51844" xr:uid="{ECA529CB-E325-4F44-9888-F495C3356E7E}"/>
    <cellStyle name="Millares [0] 2 3 3 12 3" xfId="40036" xr:uid="{C92AA374-CF2D-4002-87D5-2813CB21FE39}"/>
    <cellStyle name="Millares [0] 2 3 3 13" xfId="13194" xr:uid="{5E663E47-E711-420B-B9A7-B4CF12DD848E}"/>
    <cellStyle name="Millares [0] 2 3 3 13 2" xfId="40648" xr:uid="{82C9D39C-DE0A-48FC-80E3-9CDBBBCE5943}"/>
    <cellStyle name="Millares [0] 2 3 3 14" xfId="25096" xr:uid="{4B57FEC2-8A78-4C55-A4AB-745C622A17EB}"/>
    <cellStyle name="Millares [0] 2 3 3 14 2" xfId="52550" xr:uid="{718B6BEF-DEE6-47F8-AABA-F5A5E24AF389}"/>
    <cellStyle name="Millares [0] 2 3 3 15" xfId="25773" xr:uid="{E9201AB4-CC75-4DF6-8BF7-86D0402CE01A}"/>
    <cellStyle name="Millares [0] 2 3 3 16" xfId="27209" xr:uid="{5518782C-011C-49EF-AACC-769544CAE12A}"/>
    <cellStyle name="Millares [0] 2 3 3 17" xfId="28159" xr:uid="{7198ADB5-8DCD-4A8D-B544-F039D027E104}"/>
    <cellStyle name="Millares [0] 2 3 3 18" xfId="28843" xr:uid="{3097F2FE-D608-456B-861D-FDEC8E15F0EB}"/>
    <cellStyle name="Millares [0] 2 3 3 2" xfId="1677" xr:uid="{00000000-0005-0000-0000-00000E000000}"/>
    <cellStyle name="Millares [0] 2 3 3 2 2" xfId="3601" xr:uid="{00000000-0005-0000-0000-00000E000000}"/>
    <cellStyle name="Millares [0] 2 3 3 2 2 2" xfId="16075" xr:uid="{C5C5E1C7-0826-4167-91E8-5FD003FB4388}"/>
    <cellStyle name="Millares [0] 2 3 3 2 2 2 2" xfId="43529" xr:uid="{95648198-6DC5-4DD9-ADF5-4CC98F9C6321}"/>
    <cellStyle name="Millares [0] 2 3 3 2 2 3" xfId="31723" xr:uid="{DA7603C7-3A22-4F08-BD45-0A00E5D867F8}"/>
    <cellStyle name="Millares [0] 2 3 3 2 3" xfId="5553" xr:uid="{00000000-0005-0000-0000-00000E000000}"/>
    <cellStyle name="Millares [0] 2 3 3 2 3 2" xfId="18025" xr:uid="{C77E01EC-E22B-49BA-A74C-694D9D83F0CC}"/>
    <cellStyle name="Millares [0] 2 3 3 2 3 2 2" xfId="45479" xr:uid="{42A7007D-9B44-4A4A-A8B4-3DBE0DC1A461}"/>
    <cellStyle name="Millares [0] 2 3 3 2 3 3" xfId="33673" xr:uid="{20148146-173A-4907-99EB-C3417F453ED8}"/>
    <cellStyle name="Millares [0] 2 3 3 2 4" xfId="7483" xr:uid="{00000000-0005-0000-0000-00000E000000}"/>
    <cellStyle name="Millares [0] 2 3 3 2 4 2" xfId="19954" xr:uid="{36235FE7-BCA8-4FD1-B063-BFC0E5727DDB}"/>
    <cellStyle name="Millares [0] 2 3 3 2 4 2 2" xfId="47408" xr:uid="{3CC4CC71-B304-4534-AEBD-8B1814C75CE7}"/>
    <cellStyle name="Millares [0] 2 3 3 2 4 3" xfId="35602" xr:uid="{B99D7236-33E1-4CCC-AE11-85A27D4CD950}"/>
    <cellStyle name="Millares [0] 2 3 3 2 5" xfId="9493" xr:uid="{00000000-0005-0000-0000-00000E000000}"/>
    <cellStyle name="Millares [0] 2 3 3 2 5 2" xfId="21962" xr:uid="{B99AA930-CC3F-4329-B109-5F731F4D4935}"/>
    <cellStyle name="Millares [0] 2 3 3 2 5 2 2" xfId="49416" xr:uid="{58368650-D4C1-4017-BBC2-2B1BBAD287B0}"/>
    <cellStyle name="Millares [0] 2 3 3 2 5 3" xfId="37610" xr:uid="{4F06ACC6-9C04-4963-AADE-2EF017AFFDD1}"/>
    <cellStyle name="Millares [0] 2 3 3 2 6" xfId="14154" xr:uid="{2E4F6916-B0CB-40D3-BF0D-553BB7260E33}"/>
    <cellStyle name="Millares [0] 2 3 3 2 6 2" xfId="41608" xr:uid="{8855F304-C575-4FFE-B4A4-6DCB4F106562}"/>
    <cellStyle name="Millares [0] 2 3 3 2 7" xfId="29802" xr:uid="{66201DC7-8551-4373-9D86-360861D8660B}"/>
    <cellStyle name="Millares [0] 2 3 3 3" xfId="2157" xr:uid="{00000000-0005-0000-0000-00000E000000}"/>
    <cellStyle name="Millares [0] 2 3 3 3 2" xfId="4081" xr:uid="{00000000-0005-0000-0000-00000E000000}"/>
    <cellStyle name="Millares [0] 2 3 3 3 2 2" xfId="16555" xr:uid="{E9B848FD-E144-4AC3-812A-05CB9DBC120D}"/>
    <cellStyle name="Millares [0] 2 3 3 3 2 2 2" xfId="44009" xr:uid="{DFD3099D-FCB0-4549-A801-F927DAB4A05C}"/>
    <cellStyle name="Millares [0] 2 3 3 3 2 3" xfId="32203" xr:uid="{38978998-8362-453E-A6F9-AEB7A4475771}"/>
    <cellStyle name="Millares [0] 2 3 3 3 3" xfId="6033" xr:uid="{00000000-0005-0000-0000-00000E000000}"/>
    <cellStyle name="Millares [0] 2 3 3 3 3 2" xfId="18505" xr:uid="{0E8C904B-45A2-48A8-90DA-5774C31F3E20}"/>
    <cellStyle name="Millares [0] 2 3 3 3 3 2 2" xfId="45959" xr:uid="{7C47A394-5416-4E5C-A872-05D1503A9CA4}"/>
    <cellStyle name="Millares [0] 2 3 3 3 3 3" xfId="34153" xr:uid="{D05AE15D-3641-487C-8EC8-9735A5880C2E}"/>
    <cellStyle name="Millares [0] 2 3 3 3 4" xfId="7963" xr:uid="{00000000-0005-0000-0000-00000E000000}"/>
    <cellStyle name="Millares [0] 2 3 3 3 4 2" xfId="20434" xr:uid="{61F00B2B-ABAA-4229-990E-F38A4FA92565}"/>
    <cellStyle name="Millares [0] 2 3 3 3 4 2 2" xfId="47888" xr:uid="{7A4724CB-8D66-4DE9-A210-09E8BC0B6F8B}"/>
    <cellStyle name="Millares [0] 2 3 3 3 4 3" xfId="36082" xr:uid="{5C4DBE93-1006-4976-9244-9845DB89E91D}"/>
    <cellStyle name="Millares [0] 2 3 3 3 5" xfId="9971" xr:uid="{00000000-0005-0000-0000-00000E000000}"/>
    <cellStyle name="Millares [0] 2 3 3 3 5 2" xfId="22440" xr:uid="{4A5B043F-0577-49DA-BA86-F6098E346576}"/>
    <cellStyle name="Millares [0] 2 3 3 3 5 2 2" xfId="49894" xr:uid="{F79E7F0A-D334-434B-BAD8-66B93EC16D61}"/>
    <cellStyle name="Millares [0] 2 3 3 3 5 3" xfId="38088" xr:uid="{DC4A8205-4BCD-4972-8B7F-4AD6E81AE1D4}"/>
    <cellStyle name="Millares [0] 2 3 3 3 6" xfId="14634" xr:uid="{27FB741B-FC4E-4615-9F60-551F74FA3221}"/>
    <cellStyle name="Millares [0] 2 3 3 3 6 2" xfId="42088" xr:uid="{48E90E5D-5214-4D8B-B611-A1C484D81839}"/>
    <cellStyle name="Millares [0] 2 3 3 3 7" xfId="30282" xr:uid="{81332089-0182-4FF5-970E-F89E55982310}"/>
    <cellStyle name="Millares [0] 2 3 3 4" xfId="2640" xr:uid="{00000000-0005-0000-0000-00000E000000}"/>
    <cellStyle name="Millares [0] 2 3 3 4 2" xfId="4561" xr:uid="{00000000-0005-0000-0000-00000E000000}"/>
    <cellStyle name="Millares [0] 2 3 3 4 2 2" xfId="17035" xr:uid="{788695FE-0496-42DD-B0C0-7D84BC0FAC7A}"/>
    <cellStyle name="Millares [0] 2 3 3 4 2 2 2" xfId="44489" xr:uid="{8B966C60-2059-4952-91AB-AC61338B8332}"/>
    <cellStyle name="Millares [0] 2 3 3 4 2 3" xfId="32683" xr:uid="{21A4CF43-E5B8-4FC3-BBDE-9FF2C21FA86E}"/>
    <cellStyle name="Millares [0] 2 3 3 4 3" xfId="6517" xr:uid="{00000000-0005-0000-0000-00000E000000}"/>
    <cellStyle name="Millares [0] 2 3 3 4 3 2" xfId="18989" xr:uid="{9A7B823D-C348-4701-8AB7-B8F25EF5408F}"/>
    <cellStyle name="Millares [0] 2 3 3 4 3 2 2" xfId="46443" xr:uid="{7EDEC1B5-9049-4F99-91A8-73FAECE7E0C8}"/>
    <cellStyle name="Millares [0] 2 3 3 4 3 3" xfId="34637" xr:uid="{B7F8CF91-51B4-4D0A-90FB-5FA3E47DB201}"/>
    <cellStyle name="Millares [0] 2 3 3 4 4" xfId="8443" xr:uid="{00000000-0005-0000-0000-00000E000000}"/>
    <cellStyle name="Millares [0] 2 3 3 4 4 2" xfId="20914" xr:uid="{0B28A1FC-36D1-407D-A201-985D2D72365A}"/>
    <cellStyle name="Millares [0] 2 3 3 4 4 2 2" xfId="48368" xr:uid="{D8290DBF-CF71-460D-B7EE-FDCB4CE95F85}"/>
    <cellStyle name="Millares [0] 2 3 3 4 4 3" xfId="36562" xr:uid="{5C3CC1D1-8ED9-4FFD-8A21-913CEFC90BE5}"/>
    <cellStyle name="Millares [0] 2 3 3 4 5" xfId="10449" xr:uid="{00000000-0005-0000-0000-00000E000000}"/>
    <cellStyle name="Millares [0] 2 3 3 4 5 2" xfId="22918" xr:uid="{FF78A170-15DD-4E2A-ADEA-75DE199E3A9E}"/>
    <cellStyle name="Millares [0] 2 3 3 4 5 2 2" xfId="50372" xr:uid="{B1F67824-475E-40DC-AFF0-D1A119BC9F80}"/>
    <cellStyle name="Millares [0] 2 3 3 4 5 3" xfId="38566" xr:uid="{68CBC57B-E000-43AB-996F-BA2597F45F02}"/>
    <cellStyle name="Millares [0] 2 3 3 4 6" xfId="15114" xr:uid="{266D492C-F347-4560-9B9A-EB0FABACF25F}"/>
    <cellStyle name="Millares [0] 2 3 3 4 6 2" xfId="42568" xr:uid="{EC565B4F-689E-4704-8B2A-952522CFB4AA}"/>
    <cellStyle name="Millares [0] 2 3 3 4 7" xfId="30762" xr:uid="{32C682E1-6AA7-4C13-9663-4A65FEEEBFA5}"/>
    <cellStyle name="Millares [0] 2 3 3 5" xfId="1198" xr:uid="{00000000-0005-0000-0000-00000E000000}"/>
    <cellStyle name="Millares [0] 2 3 3 5 2" xfId="13675" xr:uid="{CFC467E7-FCBA-498F-A683-23BF3B0BA46B}"/>
    <cellStyle name="Millares [0] 2 3 3 5 2 2" xfId="41129" xr:uid="{0FFB541B-C7BD-463F-B19C-5AD0A812D213}"/>
    <cellStyle name="Millares [0] 2 3 3 5 3" xfId="29323" xr:uid="{B3B982DF-C4A1-4AD6-ABA5-C3A63BC6EB9B}"/>
    <cellStyle name="Millares [0] 2 3 3 6" xfId="3122" xr:uid="{00000000-0005-0000-0000-00000E000000}"/>
    <cellStyle name="Millares [0] 2 3 3 6 2" xfId="15596" xr:uid="{B473F6A4-42A9-49C9-89CE-F8C6083A669F}"/>
    <cellStyle name="Millares [0] 2 3 3 6 2 2" xfId="43050" xr:uid="{B9D29A6B-CBB9-4B6A-A3B9-85A357F7D888}"/>
    <cellStyle name="Millares [0] 2 3 3 6 3" xfId="31244" xr:uid="{150D747F-F81D-429B-9F3A-ABEBD3F4C348}"/>
    <cellStyle name="Millares [0] 2 3 3 7" xfId="5066" xr:uid="{00000000-0005-0000-0000-00000E000000}"/>
    <cellStyle name="Millares [0] 2 3 3 7 2" xfId="17538" xr:uid="{DF26349A-C9E6-4E79-AF90-8F2794DDA886}"/>
    <cellStyle name="Millares [0] 2 3 3 7 2 2" xfId="44992" xr:uid="{5A122451-4B41-4553-A459-A1B0B6BE8B89}"/>
    <cellStyle name="Millares [0] 2 3 3 7 3" xfId="33186" xr:uid="{61D06DFF-C767-4FA9-8C14-B77ADB2317A2}"/>
    <cellStyle name="Millares [0] 2 3 3 8" xfId="7003" xr:uid="{00000000-0005-0000-0000-00000E000000}"/>
    <cellStyle name="Millares [0] 2 3 3 8 2" xfId="19474" xr:uid="{84BCCD75-A1D4-48D7-82DA-8210A9C17AE6}"/>
    <cellStyle name="Millares [0] 2 3 3 8 2 2" xfId="46928" xr:uid="{857ED8C8-2F11-47CA-B8AD-92A7A038B0A4}"/>
    <cellStyle name="Millares [0] 2 3 3 8 3" xfId="35122" xr:uid="{FD00D96C-F3DC-4E18-8E60-BDBDE77BC02F}"/>
    <cellStyle name="Millares [0] 2 3 3 9" xfId="9020" xr:uid="{00000000-0005-0000-0000-00000E000000}"/>
    <cellStyle name="Millares [0] 2 3 3 9 2" xfId="21489" xr:uid="{8525C50E-947C-4018-9EAF-A317C8C64F74}"/>
    <cellStyle name="Millares [0] 2 3 3 9 2 2" xfId="48943" xr:uid="{57F20880-E991-4892-8F09-F6DEA88450B6}"/>
    <cellStyle name="Millares [0] 2 3 3 9 3" xfId="37137" xr:uid="{323B1B7A-FC2C-4934-86E5-4C5A1033841F}"/>
    <cellStyle name="Millares [0] 2 3 4" xfId="700" xr:uid="{9CD4C902-266E-40B3-BED7-E981F8217213}"/>
    <cellStyle name="Millares [0] 2 3 4 10" xfId="10971" xr:uid="{9CD4C902-266E-40B3-BED7-E981F8217213}"/>
    <cellStyle name="Millares [0] 2 3 4 10 2" xfId="23437" xr:uid="{1A47464B-9E5D-4EF9-A90C-E7B71CB70723}"/>
    <cellStyle name="Millares [0] 2 3 4 10 2 2" xfId="50891" xr:uid="{9D9A3569-F0D6-45C2-8F5C-06AD130DE6BC}"/>
    <cellStyle name="Millares [0] 2 3 4 10 3" xfId="39085" xr:uid="{4FB5AF7B-4C89-4174-B369-E1A0FD59FECB}"/>
    <cellStyle name="Millares [0] 2 3 4 11" xfId="11451" xr:uid="{9CD4C902-266E-40B3-BED7-E981F8217213}"/>
    <cellStyle name="Millares [0] 2 3 4 11 2" xfId="23916" xr:uid="{4917E825-11DB-438F-823C-A8D0EDBBBB3B}"/>
    <cellStyle name="Millares [0] 2 3 4 11 2 2" xfId="51370" xr:uid="{DCEFA3F3-4F1B-44BA-BA67-F9FF8C92DF5A}"/>
    <cellStyle name="Millares [0] 2 3 4 11 3" xfId="39564" xr:uid="{D119B943-D03B-4D6C-873D-16A40A5C1C30}"/>
    <cellStyle name="Millares [0] 2 3 4 12" xfId="12595" xr:uid="{0AF795DE-90C9-4B12-B345-DC33884BD000}"/>
    <cellStyle name="Millares [0] 2 3 4 12 2" xfId="24429" xr:uid="{3844B376-CF44-41DA-9C48-CFF1734626A2}"/>
    <cellStyle name="Millares [0] 2 3 4 12 2 2" xfId="51883" xr:uid="{704FEB84-CCE6-4DEE-A329-403073420404}"/>
    <cellStyle name="Millares [0] 2 3 4 12 3" xfId="40075" xr:uid="{11AA6847-6EB5-4368-9728-7189F0C6B9CA}"/>
    <cellStyle name="Millares [0] 2 3 4 13" xfId="13232" xr:uid="{01CACC66-DAA0-4BD4-8966-59CBC2406BCD}"/>
    <cellStyle name="Millares [0] 2 3 4 13 2" xfId="40686" xr:uid="{84AFA5A0-82C0-4199-BFFC-D6B9F8FDE7FA}"/>
    <cellStyle name="Millares [0] 2 3 4 14" xfId="25134" xr:uid="{7DF65280-8029-4A40-A95C-29C247CEA8DD}"/>
    <cellStyle name="Millares [0] 2 3 4 14 2" xfId="52588" xr:uid="{DB4542AA-0768-4364-9065-96FB6A9076CB}"/>
    <cellStyle name="Millares [0] 2 3 4 15" xfId="25836" xr:uid="{9E340F41-87C7-4FA7-A6DF-8FD7E7E03811}"/>
    <cellStyle name="Millares [0] 2 3 4 16" xfId="27259" xr:uid="{1DC4B815-49A4-4063-A270-BF727F41100F}"/>
    <cellStyle name="Millares [0] 2 3 4 17" xfId="28202" xr:uid="{DDA39D71-5641-4D3E-85D7-37681339B23B}"/>
    <cellStyle name="Millares [0] 2 3 4 18" xfId="28881" xr:uid="{3F254E5E-4766-4096-B60C-905650118C79}"/>
    <cellStyle name="Millares [0] 2 3 4 2" xfId="1715" xr:uid="{9CD4C902-266E-40B3-BED7-E981F8217213}"/>
    <cellStyle name="Millares [0] 2 3 4 2 2" xfId="3639" xr:uid="{9CD4C902-266E-40B3-BED7-E981F8217213}"/>
    <cellStyle name="Millares [0] 2 3 4 2 2 2" xfId="16113" xr:uid="{A6AD8B70-51F1-48BF-AAAF-2F46933A8C85}"/>
    <cellStyle name="Millares [0] 2 3 4 2 2 2 2" xfId="43567" xr:uid="{B02027C3-4591-4178-ACF3-D8AB24B6FEF1}"/>
    <cellStyle name="Millares [0] 2 3 4 2 2 3" xfId="31761" xr:uid="{8DA6ECFA-3712-45B6-8407-9FC5AF5A5834}"/>
    <cellStyle name="Millares [0] 2 3 4 2 3" xfId="5591" xr:uid="{9CD4C902-266E-40B3-BED7-E981F8217213}"/>
    <cellStyle name="Millares [0] 2 3 4 2 3 2" xfId="18063" xr:uid="{DCE32313-5F47-4FE4-853C-68CE75F21FA1}"/>
    <cellStyle name="Millares [0] 2 3 4 2 3 2 2" xfId="45517" xr:uid="{03706549-0884-4DBF-992C-F50577B5CC92}"/>
    <cellStyle name="Millares [0] 2 3 4 2 3 3" xfId="33711" xr:uid="{CF18CD48-CE02-4420-AEC1-60E2AE60F263}"/>
    <cellStyle name="Millares [0] 2 3 4 2 4" xfId="7521" xr:uid="{9CD4C902-266E-40B3-BED7-E981F8217213}"/>
    <cellStyle name="Millares [0] 2 3 4 2 4 2" xfId="19992" xr:uid="{EC86D66A-725E-4484-9466-4B94C03A8406}"/>
    <cellStyle name="Millares [0] 2 3 4 2 4 2 2" xfId="47446" xr:uid="{9D4C8432-B3AD-4E46-8C85-F8829093A99C}"/>
    <cellStyle name="Millares [0] 2 3 4 2 4 3" xfId="35640" xr:uid="{618F3409-C65D-451B-A5B2-38F3F38C1558}"/>
    <cellStyle name="Millares [0] 2 3 4 2 5" xfId="9529" xr:uid="{9CD4C902-266E-40B3-BED7-E981F8217213}"/>
    <cellStyle name="Millares [0] 2 3 4 2 5 2" xfId="21998" xr:uid="{C1E12150-B1FB-4A2B-9EC5-AF9AA84CC4A5}"/>
    <cellStyle name="Millares [0] 2 3 4 2 5 2 2" xfId="49452" xr:uid="{AE471A1A-DF54-4F92-B491-3F5BF59A6BED}"/>
    <cellStyle name="Millares [0] 2 3 4 2 5 3" xfId="37646" xr:uid="{F751DCFE-0C31-4BA8-BC79-C842DBA5E493}"/>
    <cellStyle name="Millares [0] 2 3 4 2 6" xfId="14192" xr:uid="{84F062B9-CD30-4693-AE73-C9D3F7F35574}"/>
    <cellStyle name="Millares [0] 2 3 4 2 6 2" xfId="41646" xr:uid="{A475A14A-A8BE-438F-A189-A876B0867CCF}"/>
    <cellStyle name="Millares [0] 2 3 4 2 7" xfId="29840" xr:uid="{0E67474E-22CD-473E-9782-5090CBD74747}"/>
    <cellStyle name="Millares [0] 2 3 4 3" xfId="2195" xr:uid="{9CD4C902-266E-40B3-BED7-E981F8217213}"/>
    <cellStyle name="Millares [0] 2 3 4 3 2" xfId="4119" xr:uid="{9CD4C902-266E-40B3-BED7-E981F8217213}"/>
    <cellStyle name="Millares [0] 2 3 4 3 2 2" xfId="16593" xr:uid="{4D3B192E-BCD3-43B8-BE6A-A0224F9D27AC}"/>
    <cellStyle name="Millares [0] 2 3 4 3 2 2 2" xfId="44047" xr:uid="{8368D3F4-D9AC-41E4-B334-B522CD30DC19}"/>
    <cellStyle name="Millares [0] 2 3 4 3 2 3" xfId="32241" xr:uid="{177B4105-F2AC-4A8B-9E75-9AC12E773F46}"/>
    <cellStyle name="Millares [0] 2 3 4 3 3" xfId="6071" xr:uid="{9CD4C902-266E-40B3-BED7-E981F8217213}"/>
    <cellStyle name="Millares [0] 2 3 4 3 3 2" xfId="18543" xr:uid="{91870128-7A11-4864-BDF2-1A510F1BCBE1}"/>
    <cellStyle name="Millares [0] 2 3 4 3 3 2 2" xfId="45997" xr:uid="{92C2731F-4C59-4B53-9F0A-71B35EB26A7A}"/>
    <cellStyle name="Millares [0] 2 3 4 3 3 3" xfId="34191" xr:uid="{303E1157-CDF3-412A-966E-55108AFA8FB8}"/>
    <cellStyle name="Millares [0] 2 3 4 3 4" xfId="8001" xr:uid="{9CD4C902-266E-40B3-BED7-E981F8217213}"/>
    <cellStyle name="Millares [0] 2 3 4 3 4 2" xfId="20472" xr:uid="{C291CE36-C4DF-435B-BD4A-D07A6FF38AA4}"/>
    <cellStyle name="Millares [0] 2 3 4 3 4 2 2" xfId="47926" xr:uid="{C62B859D-B157-40FC-ACD5-063EAFEBFA7B}"/>
    <cellStyle name="Millares [0] 2 3 4 3 4 3" xfId="36120" xr:uid="{1B430163-3B01-4AD6-83DE-BA793D858D49}"/>
    <cellStyle name="Millares [0] 2 3 4 3 5" xfId="10007" xr:uid="{9CD4C902-266E-40B3-BED7-E981F8217213}"/>
    <cellStyle name="Millares [0] 2 3 4 3 5 2" xfId="22476" xr:uid="{6AB98F00-DC3C-48CC-AEB8-BDF40A01F48A}"/>
    <cellStyle name="Millares [0] 2 3 4 3 5 2 2" xfId="49930" xr:uid="{8F3C22BD-5664-44D7-AD9B-47449E8EA7C0}"/>
    <cellStyle name="Millares [0] 2 3 4 3 5 3" xfId="38124" xr:uid="{874779FC-DEF3-42F2-BA8E-56ECB2E075AB}"/>
    <cellStyle name="Millares [0] 2 3 4 3 6" xfId="14672" xr:uid="{83E51EDC-D3B1-484D-9279-D16514F134A3}"/>
    <cellStyle name="Millares [0] 2 3 4 3 6 2" xfId="42126" xr:uid="{72429414-7732-4B55-AC90-552729F7C9D5}"/>
    <cellStyle name="Millares [0] 2 3 4 3 7" xfId="30320" xr:uid="{A563D0E3-AD40-49D0-84C7-0C531F5673C5}"/>
    <cellStyle name="Millares [0] 2 3 4 4" xfId="2678" xr:uid="{9CD4C902-266E-40B3-BED7-E981F8217213}"/>
    <cellStyle name="Millares [0] 2 3 4 4 2" xfId="4599" xr:uid="{9CD4C902-266E-40B3-BED7-E981F8217213}"/>
    <cellStyle name="Millares [0] 2 3 4 4 2 2" xfId="17073" xr:uid="{5387826F-8D22-4D3C-BE4B-9A6D68312C7E}"/>
    <cellStyle name="Millares [0] 2 3 4 4 2 2 2" xfId="44527" xr:uid="{C384176D-46EB-4EC0-8588-F809C2EDE801}"/>
    <cellStyle name="Millares [0] 2 3 4 4 2 3" xfId="32721" xr:uid="{37795CCD-A30D-4382-8068-837F8FB937C3}"/>
    <cellStyle name="Millares [0] 2 3 4 4 3" xfId="6555" xr:uid="{9CD4C902-266E-40B3-BED7-E981F8217213}"/>
    <cellStyle name="Millares [0] 2 3 4 4 3 2" xfId="19027" xr:uid="{E5A2F67D-7B25-4DA8-A950-CC9F6A858E9C}"/>
    <cellStyle name="Millares [0] 2 3 4 4 3 2 2" xfId="46481" xr:uid="{CADE243C-1E93-48E3-BA72-2135143EA086}"/>
    <cellStyle name="Millares [0] 2 3 4 4 3 3" xfId="34675" xr:uid="{B107A43D-66C4-4A43-802D-5F7589D47708}"/>
    <cellStyle name="Millares [0] 2 3 4 4 4" xfId="8481" xr:uid="{9CD4C902-266E-40B3-BED7-E981F8217213}"/>
    <cellStyle name="Millares [0] 2 3 4 4 4 2" xfId="20952" xr:uid="{2D6C2A70-39BD-4033-935F-7664A30C8777}"/>
    <cellStyle name="Millares [0] 2 3 4 4 4 2 2" xfId="48406" xr:uid="{6774FFFE-7691-46FB-AF94-697B11D9E9C9}"/>
    <cellStyle name="Millares [0] 2 3 4 4 4 3" xfId="36600" xr:uid="{D0C80DE6-A196-4822-8557-3E3598C4E8B6}"/>
    <cellStyle name="Millares [0] 2 3 4 4 5" xfId="10486" xr:uid="{9CD4C902-266E-40B3-BED7-E981F8217213}"/>
    <cellStyle name="Millares [0] 2 3 4 4 5 2" xfId="22955" xr:uid="{8D02B04E-945A-4BD9-9DC9-8C12F14DC82C}"/>
    <cellStyle name="Millares [0] 2 3 4 4 5 2 2" xfId="50409" xr:uid="{D8049769-DF3E-4D29-BA22-8D21DC192B13}"/>
    <cellStyle name="Millares [0] 2 3 4 4 5 3" xfId="38603" xr:uid="{36C47C6B-5170-4322-B341-84FE332ADE4B}"/>
    <cellStyle name="Millares [0] 2 3 4 4 6" xfId="15152" xr:uid="{44305555-6737-49FA-804D-119B67373769}"/>
    <cellStyle name="Millares [0] 2 3 4 4 6 2" xfId="42606" xr:uid="{7FA8A659-D7D9-41F7-975C-D29087105847}"/>
    <cellStyle name="Millares [0] 2 3 4 4 7" xfId="30800" xr:uid="{77779AE2-6B43-4D47-9775-9D2B08F32984}"/>
    <cellStyle name="Millares [0] 2 3 4 5" xfId="1236" xr:uid="{9CD4C902-266E-40B3-BED7-E981F8217213}"/>
    <cellStyle name="Millares [0] 2 3 4 5 2" xfId="13713" xr:uid="{14319AFF-64E2-4F0B-B1C6-7168882AF2D8}"/>
    <cellStyle name="Millares [0] 2 3 4 5 2 2" xfId="41167" xr:uid="{F420842B-D4A9-41A9-BF9D-527E729D9CA9}"/>
    <cellStyle name="Millares [0] 2 3 4 5 3" xfId="29361" xr:uid="{32D19E7A-FB2D-4A51-A61A-4A7F6C2CEA4E}"/>
    <cellStyle name="Millares [0] 2 3 4 6" xfId="3160" xr:uid="{9CD4C902-266E-40B3-BED7-E981F8217213}"/>
    <cellStyle name="Millares [0] 2 3 4 6 2" xfId="15634" xr:uid="{E59A97E1-F34E-43BC-A187-94371620EC44}"/>
    <cellStyle name="Millares [0] 2 3 4 6 2 2" xfId="43088" xr:uid="{B58413EB-0B22-4BE4-B22C-6A31713CA92E}"/>
    <cellStyle name="Millares [0] 2 3 4 6 3" xfId="31282" xr:uid="{C1DE5961-D7EF-42A6-A8AE-B76D329D3685}"/>
    <cellStyle name="Millares [0] 2 3 4 7" xfId="5107" xr:uid="{9CD4C902-266E-40B3-BED7-E981F8217213}"/>
    <cellStyle name="Millares [0] 2 3 4 7 2" xfId="17579" xr:uid="{E646DF73-F7FF-4294-95D1-510C8935224C}"/>
    <cellStyle name="Millares [0] 2 3 4 7 2 2" xfId="45033" xr:uid="{0DF2FB3B-9E04-4FE3-B329-EDD41A4EDE76}"/>
    <cellStyle name="Millares [0] 2 3 4 7 3" xfId="33227" xr:uid="{E8F52DF3-E050-4952-A089-FAD1ADE8DFC9}"/>
    <cellStyle name="Millares [0] 2 3 4 8" xfId="7042" xr:uid="{9CD4C902-266E-40B3-BED7-E981F8217213}"/>
    <cellStyle name="Millares [0] 2 3 4 8 2" xfId="19513" xr:uid="{5AD964DF-4131-4257-8825-34D5EE30A4BC}"/>
    <cellStyle name="Millares [0] 2 3 4 8 2 2" xfId="46967" xr:uid="{A8C3F982-EF0D-4E85-B2AC-919C4E94F4DC}"/>
    <cellStyle name="Millares [0] 2 3 4 8 3" xfId="35161" xr:uid="{3B0E1A52-D8C4-4F1D-AAEA-0049633DC8CF}"/>
    <cellStyle name="Millares [0] 2 3 4 9" xfId="9054" xr:uid="{9CD4C902-266E-40B3-BED7-E981F8217213}"/>
    <cellStyle name="Millares [0] 2 3 4 9 2" xfId="21523" xr:uid="{B6284A7D-1EA9-4C69-9D2F-765AA06C296E}"/>
    <cellStyle name="Millares [0] 2 3 4 9 2 2" xfId="48977" xr:uid="{F32A5F21-95E3-42D4-89A0-17A7054139A8}"/>
    <cellStyle name="Millares [0] 2 3 4 9 3" xfId="37171" xr:uid="{8B30D26D-6CF1-443B-A27B-22FB2A6A77E5}"/>
    <cellStyle name="Millares [0] 2 3 5" xfId="1346" xr:uid="{00000000-0005-0000-0000-000005000000}"/>
    <cellStyle name="Millares [0] 2 3 5 10" xfId="27510" xr:uid="{3011F68D-5B4A-4CFE-922A-A54C2D19C92D}"/>
    <cellStyle name="Millares [0] 2 3 5 11" xfId="28345" xr:uid="{7D43DFAD-5F8D-4FAE-87EF-B7883D187388}"/>
    <cellStyle name="Millares [0] 2 3 5 12" xfId="29471" xr:uid="{E8D71557-CD9E-4396-A949-9F4AAB8B9F4C}"/>
    <cellStyle name="Millares [0] 2 3 5 2" xfId="3270" xr:uid="{00000000-0005-0000-0000-000005000000}"/>
    <cellStyle name="Millares [0] 2 3 5 2 2" xfId="15744" xr:uid="{E4C4EE62-2021-4BEE-B968-8B69DBCA1750}"/>
    <cellStyle name="Millares [0] 2 3 5 2 2 2" xfId="43198" xr:uid="{34501336-841D-4714-8B17-519B312A30EC}"/>
    <cellStyle name="Millares [0] 2 3 5 2 3" xfId="31392" xr:uid="{8EBD11D0-CF00-439E-A203-32565445218A}"/>
    <cellStyle name="Millares [0] 2 3 5 3" xfId="5222" xr:uid="{00000000-0005-0000-0000-000005000000}"/>
    <cellStyle name="Millares [0] 2 3 5 3 2" xfId="17694" xr:uid="{C544D021-7EF5-4468-9819-9017493B3641}"/>
    <cellStyle name="Millares [0] 2 3 5 3 2 2" xfId="45148" xr:uid="{5321080B-F286-4955-A616-3CE48671F7D3}"/>
    <cellStyle name="Millares [0] 2 3 5 3 3" xfId="33342" xr:uid="{26704014-C33E-4C0A-8803-8B8A00AD236D}"/>
    <cellStyle name="Millares [0] 2 3 5 4" xfId="7152" xr:uid="{00000000-0005-0000-0000-000005000000}"/>
    <cellStyle name="Millares [0] 2 3 5 4 2" xfId="19623" xr:uid="{6DA0A265-7CB8-4F2E-A41A-B668CA7E67BB}"/>
    <cellStyle name="Millares [0] 2 3 5 4 2 2" xfId="47077" xr:uid="{FDC201B4-6FEB-4B74-BDB6-44BBE8CF2026}"/>
    <cellStyle name="Millares [0] 2 3 5 4 3" xfId="35271" xr:uid="{501C44CA-9173-44AA-B599-4E24B3B3B854}"/>
    <cellStyle name="Millares [0] 2 3 5 5" xfId="9162" xr:uid="{00000000-0005-0000-0000-000005000000}"/>
    <cellStyle name="Millares [0] 2 3 5 5 2" xfId="21631" xr:uid="{F9A75F5A-755C-4F60-B305-FB84771CE43A}"/>
    <cellStyle name="Millares [0] 2 3 5 5 2 2" xfId="49085" xr:uid="{D76DD3F2-536D-45E0-BA51-FB9198B4C29C}"/>
    <cellStyle name="Millares [0] 2 3 5 5 3" xfId="37279" xr:uid="{E4ED95A0-E666-46F1-AFBF-A7B6E5749862}"/>
    <cellStyle name="Millares [0] 2 3 5 6" xfId="12702" xr:uid="{7232E495-F807-4C80-A169-F81793E0A2BF}"/>
    <cellStyle name="Millares [0] 2 3 5 6 2" xfId="24535" xr:uid="{DDB21079-A1E9-4E23-9565-C317EE9E7603}"/>
    <cellStyle name="Millares [0] 2 3 5 6 2 2" xfId="51989" xr:uid="{A59AB3C4-DACD-49F7-98DC-4B960A978841}"/>
    <cellStyle name="Millares [0] 2 3 5 6 3" xfId="40181" xr:uid="{CAE84BD5-5286-4802-853B-7141FFE1D682}"/>
    <cellStyle name="Millares [0] 2 3 5 7" xfId="13823" xr:uid="{2C7D4A98-66CA-42AC-BFAB-219304148275}"/>
    <cellStyle name="Millares [0] 2 3 5 7 2" xfId="41277" xr:uid="{C26E94FD-D029-442A-A315-F851356EB2A0}"/>
    <cellStyle name="Millares [0] 2 3 5 8" xfId="25226" xr:uid="{7E5F88A5-11CF-4A2E-8204-D27D994F4DDF}"/>
    <cellStyle name="Millares [0] 2 3 5 8 2" xfId="52680" xr:uid="{3FCB3B87-1E82-4CFD-8299-ED9437DC74FB}"/>
    <cellStyle name="Millares [0] 2 3 5 9" xfId="26212" xr:uid="{43E7489C-0F6B-4A45-BD99-E98780B80198}"/>
    <cellStyle name="Millares [0] 2 3 6" xfId="1826" xr:uid="{00000000-0005-0000-0000-000005000000}"/>
    <cellStyle name="Millares [0] 2 3 6 2" xfId="3750" xr:uid="{00000000-0005-0000-0000-000005000000}"/>
    <cellStyle name="Millares [0] 2 3 6 2 2" xfId="16224" xr:uid="{15FDB48D-6A5A-4004-A2E8-6B4726ECD08A}"/>
    <cellStyle name="Millares [0] 2 3 6 2 2 2" xfId="43678" xr:uid="{801D2DC0-1376-4D9A-8720-012127F786E6}"/>
    <cellStyle name="Millares [0] 2 3 6 2 3" xfId="31872" xr:uid="{8E9E3CA5-CAFD-40D6-A8A6-C3E8364738E2}"/>
    <cellStyle name="Millares [0] 2 3 6 3" xfId="5702" xr:uid="{00000000-0005-0000-0000-000005000000}"/>
    <cellStyle name="Millares [0] 2 3 6 3 2" xfId="18174" xr:uid="{53C8B961-A679-4A8C-BBDC-FCA94A693154}"/>
    <cellStyle name="Millares [0] 2 3 6 3 2 2" xfId="45628" xr:uid="{5A261F60-0C4E-4936-B7B2-AE42710846C2}"/>
    <cellStyle name="Millares [0] 2 3 6 3 3" xfId="33822" xr:uid="{6F014725-5B08-4846-A135-2D4A5DADB9FA}"/>
    <cellStyle name="Millares [0] 2 3 6 4" xfId="7632" xr:uid="{00000000-0005-0000-0000-000005000000}"/>
    <cellStyle name="Millares [0] 2 3 6 4 2" xfId="20103" xr:uid="{3DF95913-F870-47EE-8CAA-E350C3C07A09}"/>
    <cellStyle name="Millares [0] 2 3 6 4 2 2" xfId="47557" xr:uid="{FA84FE8E-E660-4AA8-A270-71064B04DD3B}"/>
    <cellStyle name="Millares [0] 2 3 6 4 3" xfId="35751" xr:uid="{8210F982-4C7A-4BC0-B5EC-5C64434E382F}"/>
    <cellStyle name="Millares [0] 2 3 6 5" xfId="9640" xr:uid="{00000000-0005-0000-0000-000005000000}"/>
    <cellStyle name="Millares [0] 2 3 6 5 2" xfId="22109" xr:uid="{43DD4F0D-776D-4308-968E-B9EB62CF6C66}"/>
    <cellStyle name="Millares [0] 2 3 6 5 2 2" xfId="49563" xr:uid="{40C88CBB-9837-41A7-87E1-7B8FC84FAD02}"/>
    <cellStyle name="Millares [0] 2 3 6 5 3" xfId="37757" xr:uid="{F056E0E0-C4BB-4395-9184-79527912BF19}"/>
    <cellStyle name="Millares [0] 2 3 6 6" xfId="14303" xr:uid="{E246B6B8-5DDC-4A56-96C4-6539A27BEF0E}"/>
    <cellStyle name="Millares [0] 2 3 6 6 2" xfId="41757" xr:uid="{F584ACD8-E07D-4089-A2C7-C267D8F2CC35}"/>
    <cellStyle name="Millares [0] 2 3 6 7" xfId="29951" xr:uid="{5A7F6FBE-2DDD-49D5-8D61-983575971D18}"/>
    <cellStyle name="Millares [0] 2 3 7" xfId="2308" xr:uid="{00000000-0005-0000-0000-000005000000}"/>
    <cellStyle name="Millares [0] 2 3 7 2" xfId="4229" xr:uid="{00000000-0005-0000-0000-000005000000}"/>
    <cellStyle name="Millares [0] 2 3 7 2 2" xfId="16703" xr:uid="{25BDE510-5AB6-495B-86D9-549493CE1BAD}"/>
    <cellStyle name="Millares [0] 2 3 7 2 2 2" xfId="44157" xr:uid="{068BD956-9CA8-4AA1-8A83-C0E7575D3043}"/>
    <cellStyle name="Millares [0] 2 3 7 2 3" xfId="32351" xr:uid="{B4683388-4600-4156-BB1E-B90D33C1CCB0}"/>
    <cellStyle name="Millares [0] 2 3 7 3" xfId="6185" xr:uid="{00000000-0005-0000-0000-000005000000}"/>
    <cellStyle name="Millares [0] 2 3 7 3 2" xfId="18657" xr:uid="{42F15D4D-C9B7-4F9F-B2C2-D41D96A9062D}"/>
    <cellStyle name="Millares [0] 2 3 7 3 2 2" xfId="46111" xr:uid="{C9AF8132-F42F-454F-941B-4E3118372CBB}"/>
    <cellStyle name="Millares [0] 2 3 7 3 3" xfId="34305" xr:uid="{94653B32-A89A-45EF-9146-DA3AB05F1EA4}"/>
    <cellStyle name="Millares [0] 2 3 7 4" xfId="8111" xr:uid="{00000000-0005-0000-0000-000005000000}"/>
    <cellStyle name="Millares [0] 2 3 7 4 2" xfId="20582" xr:uid="{2E3E9FB9-A435-48E4-842B-19F9A413C27B}"/>
    <cellStyle name="Millares [0] 2 3 7 4 2 2" xfId="48036" xr:uid="{8828A0F2-A4BA-40F6-B799-B8EF4391846B}"/>
    <cellStyle name="Millares [0] 2 3 7 4 3" xfId="36230" xr:uid="{1F9014E4-3300-4477-B811-B940EC728E79}"/>
    <cellStyle name="Millares [0] 2 3 7 5" xfId="10117" xr:uid="{00000000-0005-0000-0000-000005000000}"/>
    <cellStyle name="Millares [0] 2 3 7 5 2" xfId="22586" xr:uid="{B8F73391-CEBA-4674-8962-6B898B55C3BF}"/>
    <cellStyle name="Millares [0] 2 3 7 5 2 2" xfId="50040" xr:uid="{3713177F-52B6-4408-9527-14603FB192A6}"/>
    <cellStyle name="Millares [0] 2 3 7 5 3" xfId="38234" xr:uid="{26C87DC2-9589-496F-8648-7B59BFC78C55}"/>
    <cellStyle name="Millares [0] 2 3 7 6" xfId="14782" xr:uid="{65C6771E-8DD8-46C7-9CD7-1AC2662294A8}"/>
    <cellStyle name="Millares [0] 2 3 7 6 2" xfId="42236" xr:uid="{4D6214BA-540D-4E63-816A-7EA6BFE89264}"/>
    <cellStyle name="Millares [0] 2 3 7 7" xfId="30430" xr:uid="{94339C35-BB27-42F4-A57B-7CF50685B359}"/>
    <cellStyle name="Millares [0] 2 3 8" xfId="866" xr:uid="{00000000-0005-0000-0000-000005000000}"/>
    <cellStyle name="Millares [0] 2 3 8 2" xfId="13343" xr:uid="{68672B9F-FAC3-4D9D-A6C0-B7CF74DFBE6B}"/>
    <cellStyle name="Millares [0] 2 3 8 2 2" xfId="40797" xr:uid="{F2B15DE2-6E3A-4249-8943-FC1E306D6607}"/>
    <cellStyle name="Millares [0] 2 3 8 3" xfId="28991" xr:uid="{B3D834B8-3203-484C-AF7C-AE6FF1F03B78}"/>
    <cellStyle name="Millares [0] 2 3 9" xfId="2790" xr:uid="{00000000-0005-0000-0000-000005000000}"/>
    <cellStyle name="Millares [0] 2 3 9 2" xfId="15264" xr:uid="{7F5933AD-97D5-4116-B451-BD74B0AF2DBE}"/>
    <cellStyle name="Millares [0] 2 3 9 2 2" xfId="42718" xr:uid="{2A203508-19FF-4ACA-A2D6-ED958AF940C6}"/>
    <cellStyle name="Millares [0] 2 3 9 3" xfId="30912" xr:uid="{46699479-211D-4FF5-88D6-D390CEAB496D}"/>
    <cellStyle name="Millares [0] 2 4" xfId="171" xr:uid="{00000000-0005-0000-0000-00000B000000}"/>
    <cellStyle name="Millares [0] 2 4 2" xfId="590" xr:uid="{00000000-0005-0000-0000-00000F000000}"/>
    <cellStyle name="Millares [0] 2 4 2 10" xfId="10925" xr:uid="{00000000-0005-0000-0000-00000F000000}"/>
    <cellStyle name="Millares [0] 2 4 2 10 2" xfId="23391" xr:uid="{89A41AE5-8717-4FBB-9F34-9D7045A96A71}"/>
    <cellStyle name="Millares [0] 2 4 2 10 2 2" xfId="50845" xr:uid="{098A6875-2375-4B67-A233-623C459E1A21}"/>
    <cellStyle name="Millares [0] 2 4 2 10 3" xfId="39039" xr:uid="{5B8B7459-2B39-486B-982F-8A97F43DDC9C}"/>
    <cellStyle name="Millares [0] 2 4 2 11" xfId="11405" xr:uid="{00000000-0005-0000-0000-00000F000000}"/>
    <cellStyle name="Millares [0] 2 4 2 11 2" xfId="23870" xr:uid="{4A3EE080-DF79-4B64-868E-4BF027AABD5C}"/>
    <cellStyle name="Millares [0] 2 4 2 11 2 2" xfId="51324" xr:uid="{530313E1-7378-43EC-BA83-6B888A5507D0}"/>
    <cellStyle name="Millares [0] 2 4 2 11 3" xfId="39518" xr:uid="{3A67AE48-AD45-4B88-97AB-746ECA5ABBD4}"/>
    <cellStyle name="Millares [0] 2 4 2 12" xfId="12548" xr:uid="{F2EAF3C8-740E-4C5C-BAC5-C0070E625CBC}"/>
    <cellStyle name="Millares [0] 2 4 2 12 2" xfId="24382" xr:uid="{F266EDC5-996B-4692-B4F9-56356C3670BC}"/>
    <cellStyle name="Millares [0] 2 4 2 12 2 2" xfId="51836" xr:uid="{9B1DC285-2F69-4FE7-A4F0-F4EDC6F0FD5A}"/>
    <cellStyle name="Millares [0] 2 4 2 12 3" xfId="40028" xr:uid="{24F2F6E9-32E6-4E34-8C12-314C2D6C8FA2}"/>
    <cellStyle name="Millares [0] 2 4 2 13" xfId="13186" xr:uid="{FEB1AF80-43F0-4A3B-824F-0AB5CCD4980A}"/>
    <cellStyle name="Millares [0] 2 4 2 13 2" xfId="40640" xr:uid="{4A0F0B92-57EA-46A6-A82C-B62581051A53}"/>
    <cellStyle name="Millares [0] 2 4 2 14" xfId="25088" xr:uid="{1D60D94E-F044-487D-9DFD-42F1CD310651}"/>
    <cellStyle name="Millares [0] 2 4 2 14 2" xfId="52542" xr:uid="{326B146E-421E-45CF-AFB0-6329734748B5}"/>
    <cellStyle name="Millares [0] 2 4 2 15" xfId="25763" xr:uid="{5A6ED70D-78D6-473E-9B0A-520151DEF9CD}"/>
    <cellStyle name="Millares [0] 2 4 2 16" xfId="27200" xr:uid="{D09993C3-04E2-4365-BEC4-7BDE1D56E9D3}"/>
    <cellStyle name="Millares [0] 2 4 2 17" xfId="28151" xr:uid="{788CEB9C-33CF-4764-B4F3-E12AF625C6FC}"/>
    <cellStyle name="Millares [0] 2 4 2 18" xfId="28835" xr:uid="{B2E1EADF-30C4-4AE4-9214-8B0D79F938FE}"/>
    <cellStyle name="Millares [0] 2 4 2 2" xfId="1669" xr:uid="{00000000-0005-0000-0000-00000F000000}"/>
    <cellStyle name="Millares [0] 2 4 2 2 2" xfId="3593" xr:uid="{00000000-0005-0000-0000-00000F000000}"/>
    <cellStyle name="Millares [0] 2 4 2 2 2 2" xfId="16067" xr:uid="{1AC5537F-8B24-435C-A1CD-E365E6E9D29E}"/>
    <cellStyle name="Millares [0] 2 4 2 2 2 2 2" xfId="43521" xr:uid="{9B210117-006E-49B0-AF1B-2B3535ADD933}"/>
    <cellStyle name="Millares [0] 2 4 2 2 2 3" xfId="31715" xr:uid="{5E0DB6AC-DC25-4C27-BACE-AA0DE0B3EBD8}"/>
    <cellStyle name="Millares [0] 2 4 2 2 3" xfId="5545" xr:uid="{00000000-0005-0000-0000-00000F000000}"/>
    <cellStyle name="Millares [0] 2 4 2 2 3 2" xfId="18017" xr:uid="{6D6C9AF1-7B5A-4390-9904-18884B840773}"/>
    <cellStyle name="Millares [0] 2 4 2 2 3 2 2" xfId="45471" xr:uid="{AD643A0D-1888-4973-B0D7-A5457B03F68F}"/>
    <cellStyle name="Millares [0] 2 4 2 2 3 3" xfId="33665" xr:uid="{029F309C-980C-4BE9-9DFB-E48425E212D0}"/>
    <cellStyle name="Millares [0] 2 4 2 2 4" xfId="7475" xr:uid="{00000000-0005-0000-0000-00000F000000}"/>
    <cellStyle name="Millares [0] 2 4 2 2 4 2" xfId="19946" xr:uid="{2CA7BCF9-8E5A-4BC0-A5A6-983B55038BC7}"/>
    <cellStyle name="Millares [0] 2 4 2 2 4 2 2" xfId="47400" xr:uid="{2D920FBF-C750-4F47-9ADF-06333AFED905}"/>
    <cellStyle name="Millares [0] 2 4 2 2 4 3" xfId="35594" xr:uid="{DAAAB9E4-6A42-451B-8F9C-9365A6098758}"/>
    <cellStyle name="Millares [0] 2 4 2 2 5" xfId="9485" xr:uid="{00000000-0005-0000-0000-00000F000000}"/>
    <cellStyle name="Millares [0] 2 4 2 2 5 2" xfId="21954" xr:uid="{16A400F2-7E76-492D-8E74-DC50C018E07B}"/>
    <cellStyle name="Millares [0] 2 4 2 2 5 2 2" xfId="49408" xr:uid="{EE29910D-0895-4262-B6E1-805681E5690D}"/>
    <cellStyle name="Millares [0] 2 4 2 2 5 3" xfId="37602" xr:uid="{BC1B9E83-25DD-40E1-BE7C-B5F38DAD4AB6}"/>
    <cellStyle name="Millares [0] 2 4 2 2 6" xfId="14146" xr:uid="{9A80CA3A-88DD-405A-B836-E177D3124304}"/>
    <cellStyle name="Millares [0] 2 4 2 2 6 2" xfId="41600" xr:uid="{262BA523-2438-4BCA-BF72-BC6E6CCD83A2}"/>
    <cellStyle name="Millares [0] 2 4 2 2 7" xfId="29794" xr:uid="{6E5697F4-9FF0-42DE-8B69-952FBCA4C939}"/>
    <cellStyle name="Millares [0] 2 4 2 3" xfId="2149" xr:uid="{00000000-0005-0000-0000-00000F000000}"/>
    <cellStyle name="Millares [0] 2 4 2 3 2" xfId="4073" xr:uid="{00000000-0005-0000-0000-00000F000000}"/>
    <cellStyle name="Millares [0] 2 4 2 3 2 2" xfId="16547" xr:uid="{B08438C1-69A8-4E3E-8460-D57F7702F868}"/>
    <cellStyle name="Millares [0] 2 4 2 3 2 2 2" xfId="44001" xr:uid="{70814C69-6E69-4BA3-9042-04DF8E3F4B10}"/>
    <cellStyle name="Millares [0] 2 4 2 3 2 3" xfId="32195" xr:uid="{0425DD12-DCA5-4280-A9F1-DED83B7931D9}"/>
    <cellStyle name="Millares [0] 2 4 2 3 3" xfId="6025" xr:uid="{00000000-0005-0000-0000-00000F000000}"/>
    <cellStyle name="Millares [0] 2 4 2 3 3 2" xfId="18497" xr:uid="{DD247340-3016-4387-A2F2-237E0FC870DE}"/>
    <cellStyle name="Millares [0] 2 4 2 3 3 2 2" xfId="45951" xr:uid="{30FD6BFF-AC8C-4456-A10D-70242958D4A2}"/>
    <cellStyle name="Millares [0] 2 4 2 3 3 3" xfId="34145" xr:uid="{FA0B37BD-B0E9-4C6A-BDAC-F64577B3C1B3}"/>
    <cellStyle name="Millares [0] 2 4 2 3 4" xfId="7955" xr:uid="{00000000-0005-0000-0000-00000F000000}"/>
    <cellStyle name="Millares [0] 2 4 2 3 4 2" xfId="20426" xr:uid="{CBD06066-1E8D-451F-818C-C0568A0169E4}"/>
    <cellStyle name="Millares [0] 2 4 2 3 4 2 2" xfId="47880" xr:uid="{FAF90D8A-65AF-4438-80A1-78ABA7265C57}"/>
    <cellStyle name="Millares [0] 2 4 2 3 4 3" xfId="36074" xr:uid="{589671D8-CC4A-48D4-9A3C-55420BFA05BD}"/>
    <cellStyle name="Millares [0] 2 4 2 3 5" xfId="9963" xr:uid="{00000000-0005-0000-0000-00000F000000}"/>
    <cellStyle name="Millares [0] 2 4 2 3 5 2" xfId="22432" xr:uid="{17B5CE5F-CE4C-46B8-B116-4A1768A17F73}"/>
    <cellStyle name="Millares [0] 2 4 2 3 5 2 2" xfId="49886" xr:uid="{92DF623E-2FFA-45C9-B0FB-187E2D622F5E}"/>
    <cellStyle name="Millares [0] 2 4 2 3 5 3" xfId="38080" xr:uid="{23743D9A-F4BF-42F4-A2B9-B6A7C4D38657}"/>
    <cellStyle name="Millares [0] 2 4 2 3 6" xfId="14626" xr:uid="{64816F2C-DBE0-4E03-BAFE-AE1ADD52A4C4}"/>
    <cellStyle name="Millares [0] 2 4 2 3 6 2" xfId="42080" xr:uid="{F1554F6D-CC13-4AE0-BC14-825B27CF0A64}"/>
    <cellStyle name="Millares [0] 2 4 2 3 7" xfId="30274" xr:uid="{D0318331-6CBF-45EB-9EAF-597458EECCED}"/>
    <cellStyle name="Millares [0] 2 4 2 4" xfId="2632" xr:uid="{00000000-0005-0000-0000-00000F000000}"/>
    <cellStyle name="Millares [0] 2 4 2 4 2" xfId="4553" xr:uid="{00000000-0005-0000-0000-00000F000000}"/>
    <cellStyle name="Millares [0] 2 4 2 4 2 2" xfId="17027" xr:uid="{9E55D12B-2D7E-4BBD-810C-16730FF2603F}"/>
    <cellStyle name="Millares [0] 2 4 2 4 2 2 2" xfId="44481" xr:uid="{25BA9F51-AD23-436F-ACD5-0AB7A1790846}"/>
    <cellStyle name="Millares [0] 2 4 2 4 2 3" xfId="32675" xr:uid="{620141A4-F16C-4AC4-BAEE-FB1B595D11C5}"/>
    <cellStyle name="Millares [0] 2 4 2 4 3" xfId="6509" xr:uid="{00000000-0005-0000-0000-00000F000000}"/>
    <cellStyle name="Millares [0] 2 4 2 4 3 2" xfId="18981" xr:uid="{B7CE0651-F074-46DE-89C4-2A8A3B70BA3B}"/>
    <cellStyle name="Millares [0] 2 4 2 4 3 2 2" xfId="46435" xr:uid="{76BDCDAE-8D16-488C-A7B0-0B03DD168ACE}"/>
    <cellStyle name="Millares [0] 2 4 2 4 3 3" xfId="34629" xr:uid="{6726C55C-A718-4E7E-A7C4-4E5D18A19B3A}"/>
    <cellStyle name="Millares [0] 2 4 2 4 4" xfId="8435" xr:uid="{00000000-0005-0000-0000-00000F000000}"/>
    <cellStyle name="Millares [0] 2 4 2 4 4 2" xfId="20906" xr:uid="{33A3EAC1-7E0B-4605-8DE7-5678DBDB0D5C}"/>
    <cellStyle name="Millares [0] 2 4 2 4 4 2 2" xfId="48360" xr:uid="{E53C722B-C94B-4C79-95EE-8F7BFA360B82}"/>
    <cellStyle name="Millares [0] 2 4 2 4 4 3" xfId="36554" xr:uid="{8C773D62-C6A5-48E5-84BF-F5A37CE27E4D}"/>
    <cellStyle name="Millares [0] 2 4 2 4 5" xfId="10441" xr:uid="{00000000-0005-0000-0000-00000F000000}"/>
    <cellStyle name="Millares [0] 2 4 2 4 5 2" xfId="22910" xr:uid="{2EB120F6-4EA1-4752-9B4B-8455202784AC}"/>
    <cellStyle name="Millares [0] 2 4 2 4 5 2 2" xfId="50364" xr:uid="{6C5E9E62-A1E0-4EC0-91F3-FF3231029601}"/>
    <cellStyle name="Millares [0] 2 4 2 4 5 3" xfId="38558" xr:uid="{C0E7E2E3-7FDA-4160-9830-D3FAA032E6EE}"/>
    <cellStyle name="Millares [0] 2 4 2 4 6" xfId="15106" xr:uid="{93213C44-0311-41A6-BE72-88665F48A78A}"/>
    <cellStyle name="Millares [0] 2 4 2 4 6 2" xfId="42560" xr:uid="{211CA353-F8E4-4BBE-B8AD-1F64DAB8BE5B}"/>
    <cellStyle name="Millares [0] 2 4 2 4 7" xfId="30754" xr:uid="{1720CBAE-406D-4C45-8AF7-4146CDE93D6C}"/>
    <cellStyle name="Millares [0] 2 4 2 5" xfId="1190" xr:uid="{00000000-0005-0000-0000-00000F000000}"/>
    <cellStyle name="Millares [0] 2 4 2 5 2" xfId="13667" xr:uid="{E3268CF2-8F79-415E-9041-3A4A7FB5530E}"/>
    <cellStyle name="Millares [0] 2 4 2 5 2 2" xfId="41121" xr:uid="{D0756DBC-F607-4148-9979-3334FED318B3}"/>
    <cellStyle name="Millares [0] 2 4 2 5 3" xfId="29315" xr:uid="{22FD1DDA-0431-4ECC-8C2C-51BB14418374}"/>
    <cellStyle name="Millares [0] 2 4 2 6" xfId="3114" xr:uid="{00000000-0005-0000-0000-00000F000000}"/>
    <cellStyle name="Millares [0] 2 4 2 6 2" xfId="15588" xr:uid="{0BC9E1C4-D64E-4033-A13D-BB36B03A336B}"/>
    <cellStyle name="Millares [0] 2 4 2 6 2 2" xfId="43042" xr:uid="{A13C564E-FDFB-4775-9497-DADCCB7FC967}"/>
    <cellStyle name="Millares [0] 2 4 2 6 3" xfId="31236" xr:uid="{AFA95BEB-F94E-498A-A8AA-1E4579015B92}"/>
    <cellStyle name="Millares [0] 2 4 2 7" xfId="5057" xr:uid="{00000000-0005-0000-0000-00000F000000}"/>
    <cellStyle name="Millares [0] 2 4 2 7 2" xfId="17529" xr:uid="{F10C6761-9B63-4A87-92B9-6806353E21C3}"/>
    <cellStyle name="Millares [0] 2 4 2 7 2 2" xfId="44983" xr:uid="{60CE424F-0989-446E-94E9-7E6FF1D4A5EA}"/>
    <cellStyle name="Millares [0] 2 4 2 7 3" xfId="33177" xr:uid="{4CBB7AAB-F09C-4ADE-BD9D-D2259CA3D541}"/>
    <cellStyle name="Millares [0] 2 4 2 8" xfId="6995" xr:uid="{00000000-0005-0000-0000-00000F000000}"/>
    <cellStyle name="Millares [0] 2 4 2 8 2" xfId="19466" xr:uid="{41956D9B-0219-44C8-B485-7DFFFB666EB2}"/>
    <cellStyle name="Millares [0] 2 4 2 8 2 2" xfId="46920" xr:uid="{739DD2BB-9860-4DD3-8D20-1162AD5F5BA7}"/>
    <cellStyle name="Millares [0] 2 4 2 8 3" xfId="35114" xr:uid="{AAA9B202-9E13-419E-A736-C0E0F861A31B}"/>
    <cellStyle name="Millares [0] 2 4 2 9" xfId="9012" xr:uid="{00000000-0005-0000-0000-00000F000000}"/>
    <cellStyle name="Millares [0] 2 4 2 9 2" xfId="21481" xr:uid="{13A1AFB4-C003-4124-9879-D2BAFE3693BE}"/>
    <cellStyle name="Millares [0] 2 4 2 9 2 2" xfId="48935" xr:uid="{F431E8A6-6C9D-48C5-9FE4-01B1738A6DD2}"/>
    <cellStyle name="Millares [0] 2 4 2 9 3" xfId="37129" xr:uid="{F3C323CC-1B0F-4780-B870-CBC843EEF355}"/>
    <cellStyle name="Millares [0] 2 4 3" xfId="755" xr:uid="{09CA0D56-DABF-40CC-9A54-DCBA873FFE11}"/>
    <cellStyle name="Millares [0] 2 4 3 10" xfId="10995" xr:uid="{09CA0D56-DABF-40CC-9A54-DCBA873FFE11}"/>
    <cellStyle name="Millares [0] 2 4 3 10 2" xfId="23461" xr:uid="{04A27C00-6F11-463F-B00C-34639A8DD4C3}"/>
    <cellStyle name="Millares [0] 2 4 3 10 2 2" xfId="50915" xr:uid="{73C5C15B-0291-4E3B-AAEF-A7138A1BEF05}"/>
    <cellStyle name="Millares [0] 2 4 3 10 3" xfId="39109" xr:uid="{0B58FA87-129F-4E72-93DA-7DEE217387A9}"/>
    <cellStyle name="Millares [0] 2 4 3 11" xfId="11475" xr:uid="{09CA0D56-DABF-40CC-9A54-DCBA873FFE11}"/>
    <cellStyle name="Millares [0] 2 4 3 11 2" xfId="23940" xr:uid="{DA94CBC5-B5A7-4BD5-B5B3-7ACD271A24E8}"/>
    <cellStyle name="Millares [0] 2 4 3 11 2 2" xfId="51394" xr:uid="{B18ED7F3-188B-4D1D-B35C-64313435C360}"/>
    <cellStyle name="Millares [0] 2 4 3 11 3" xfId="39588" xr:uid="{94665220-75F0-463E-9B44-9A2521F86978}"/>
    <cellStyle name="Millares [0] 2 4 3 12" xfId="12619" xr:uid="{184C27CD-379B-45AD-8F63-8C83CD8B045D}"/>
    <cellStyle name="Millares [0] 2 4 3 12 2" xfId="24453" xr:uid="{D22D4BFA-A9B7-4459-8D1F-F4810F797E61}"/>
    <cellStyle name="Millares [0] 2 4 3 12 2 2" xfId="51907" xr:uid="{4BB6EE34-1082-4743-9AE7-1EC49E6A2E8C}"/>
    <cellStyle name="Millares [0] 2 4 3 12 3" xfId="40099" xr:uid="{05120CB5-4C5F-4389-84BC-A647FB3A0529}"/>
    <cellStyle name="Millares [0] 2 4 3 13" xfId="13257" xr:uid="{EBB20280-67EB-4C36-B94F-9458D762C43A}"/>
    <cellStyle name="Millares [0] 2 4 3 13 2" xfId="40711" xr:uid="{ACF77A66-ADBB-4620-91EE-EE9648B94E59}"/>
    <cellStyle name="Millares [0] 2 4 3 14" xfId="25158" xr:uid="{E48B6F56-2AA2-4CE1-BB9A-7C39058E9203}"/>
    <cellStyle name="Millares [0] 2 4 3 14 2" xfId="52612" xr:uid="{9F523063-7E12-403A-8E08-C715AE748DA9}"/>
    <cellStyle name="Millares [0] 2 4 3 15" xfId="25873" xr:uid="{143F78F9-D334-45F4-816A-7B5CC84DC86F}"/>
    <cellStyle name="Millares [0] 2 4 3 16" xfId="27289" xr:uid="{F0526447-1073-4FFE-B8F7-69F9F34F5ECD}"/>
    <cellStyle name="Millares [0] 2 4 3 17" xfId="28230" xr:uid="{AC62F768-C9FE-4B10-8033-DEDD0647738A}"/>
    <cellStyle name="Millares [0] 2 4 3 18" xfId="28905" xr:uid="{72ECBE9B-1932-4AD7-99CF-6B4C659AA350}"/>
    <cellStyle name="Millares [0] 2 4 3 2" xfId="1739" xr:uid="{09CA0D56-DABF-40CC-9A54-DCBA873FFE11}"/>
    <cellStyle name="Millares [0] 2 4 3 2 2" xfId="3663" xr:uid="{09CA0D56-DABF-40CC-9A54-DCBA873FFE11}"/>
    <cellStyle name="Millares [0] 2 4 3 2 2 2" xfId="16137" xr:uid="{80CA55A5-4357-4316-9576-9D47BF896637}"/>
    <cellStyle name="Millares [0] 2 4 3 2 2 2 2" xfId="43591" xr:uid="{63573382-1A67-4CC1-B372-DE275F467A13}"/>
    <cellStyle name="Millares [0] 2 4 3 2 2 3" xfId="31785" xr:uid="{2BEB974F-BAFB-4F67-B445-75B73FBBDA93}"/>
    <cellStyle name="Millares [0] 2 4 3 2 3" xfId="5615" xr:uid="{09CA0D56-DABF-40CC-9A54-DCBA873FFE11}"/>
    <cellStyle name="Millares [0] 2 4 3 2 3 2" xfId="18087" xr:uid="{A23649B6-4E3F-4CEF-9488-9042F2997C81}"/>
    <cellStyle name="Millares [0] 2 4 3 2 3 2 2" xfId="45541" xr:uid="{73BF3F16-C223-4681-AAD9-9329E4607B8A}"/>
    <cellStyle name="Millares [0] 2 4 3 2 3 3" xfId="33735" xr:uid="{E80E0E3A-6C54-417F-A943-6E00D4F9FAAB}"/>
    <cellStyle name="Millares [0] 2 4 3 2 4" xfId="7545" xr:uid="{09CA0D56-DABF-40CC-9A54-DCBA873FFE11}"/>
    <cellStyle name="Millares [0] 2 4 3 2 4 2" xfId="20016" xr:uid="{44FE03BE-2A8B-4D25-8F10-309C8F49CC37}"/>
    <cellStyle name="Millares [0] 2 4 3 2 4 2 2" xfId="47470" xr:uid="{CAB15722-765B-4247-A612-C70D10CE6BEC}"/>
    <cellStyle name="Millares [0] 2 4 3 2 4 3" xfId="35664" xr:uid="{7E5A45D6-D462-4F4A-8CF0-3EBD6CC93365}"/>
    <cellStyle name="Millares [0] 2 4 3 2 5" xfId="9553" xr:uid="{09CA0D56-DABF-40CC-9A54-DCBA873FFE11}"/>
    <cellStyle name="Millares [0] 2 4 3 2 5 2" xfId="22022" xr:uid="{183AA8F1-0997-4D06-A566-FBB8F47AD2AA}"/>
    <cellStyle name="Millares [0] 2 4 3 2 5 2 2" xfId="49476" xr:uid="{6DBBA1D2-3CF0-4346-82D5-B6769D66DA86}"/>
    <cellStyle name="Millares [0] 2 4 3 2 5 3" xfId="37670" xr:uid="{49B48500-1868-4D4F-90C7-AF2AF8D14C3B}"/>
    <cellStyle name="Millares [0] 2 4 3 2 6" xfId="14216" xr:uid="{9396AE13-5A2E-4625-A2CE-B0C34871393E}"/>
    <cellStyle name="Millares [0] 2 4 3 2 6 2" xfId="41670" xr:uid="{6AD27D45-FD1C-4A7B-AAAA-F6C37F62E74E}"/>
    <cellStyle name="Millares [0] 2 4 3 2 7" xfId="29864" xr:uid="{18D303A4-DB16-484B-8FE9-E9C2E81470BB}"/>
    <cellStyle name="Millares [0] 2 4 3 3" xfId="2219" xr:uid="{09CA0D56-DABF-40CC-9A54-DCBA873FFE11}"/>
    <cellStyle name="Millares [0] 2 4 3 3 2" xfId="4143" xr:uid="{09CA0D56-DABF-40CC-9A54-DCBA873FFE11}"/>
    <cellStyle name="Millares [0] 2 4 3 3 2 2" xfId="16617" xr:uid="{55FA03EE-4B66-4293-9F95-09CA50025812}"/>
    <cellStyle name="Millares [0] 2 4 3 3 2 2 2" xfId="44071" xr:uid="{2CDA4A91-F1A1-458F-A044-AF3E32B03D5A}"/>
    <cellStyle name="Millares [0] 2 4 3 3 2 3" xfId="32265" xr:uid="{DAFC0D46-2571-4745-B8E8-F79A1FA26422}"/>
    <cellStyle name="Millares [0] 2 4 3 3 3" xfId="6095" xr:uid="{09CA0D56-DABF-40CC-9A54-DCBA873FFE11}"/>
    <cellStyle name="Millares [0] 2 4 3 3 3 2" xfId="18567" xr:uid="{09A8ECA1-64FE-4C93-B8EE-6B5BC4EE05F4}"/>
    <cellStyle name="Millares [0] 2 4 3 3 3 2 2" xfId="46021" xr:uid="{1B560D37-2951-4C59-B430-62B4DA66B155}"/>
    <cellStyle name="Millares [0] 2 4 3 3 3 3" xfId="34215" xr:uid="{09D4C140-CD64-404B-A523-AA9213BB20DC}"/>
    <cellStyle name="Millares [0] 2 4 3 3 4" xfId="8025" xr:uid="{09CA0D56-DABF-40CC-9A54-DCBA873FFE11}"/>
    <cellStyle name="Millares [0] 2 4 3 3 4 2" xfId="20496" xr:uid="{69540C76-26F7-44B3-80E3-8DCDBB7FE9D0}"/>
    <cellStyle name="Millares [0] 2 4 3 3 4 2 2" xfId="47950" xr:uid="{0A3A9C38-BEE9-4075-8915-1D76908272A3}"/>
    <cellStyle name="Millares [0] 2 4 3 3 4 3" xfId="36144" xr:uid="{52C14EBC-3F3C-4B8F-BC08-2620915BE7FC}"/>
    <cellStyle name="Millares [0] 2 4 3 3 5" xfId="10031" xr:uid="{09CA0D56-DABF-40CC-9A54-DCBA873FFE11}"/>
    <cellStyle name="Millares [0] 2 4 3 3 5 2" xfId="22500" xr:uid="{19049F12-C3A4-421B-AA7C-69DBA04303F2}"/>
    <cellStyle name="Millares [0] 2 4 3 3 5 2 2" xfId="49954" xr:uid="{B7289F2A-4C38-4B4F-8CAC-84E7DBA7FBA8}"/>
    <cellStyle name="Millares [0] 2 4 3 3 5 3" xfId="38148" xr:uid="{FDE1E876-AD6E-4284-BEFD-A44AC55A3A71}"/>
    <cellStyle name="Millares [0] 2 4 3 3 6" xfId="14696" xr:uid="{3EFB0BC1-EEC6-4B0B-98C2-66715B7A73B8}"/>
    <cellStyle name="Millares [0] 2 4 3 3 6 2" xfId="42150" xr:uid="{43C26555-CDC4-46D6-B4CA-4A4614487D24}"/>
    <cellStyle name="Millares [0] 2 4 3 3 7" xfId="30344" xr:uid="{1CB858CB-889C-4378-8974-113D7A9DEB2C}"/>
    <cellStyle name="Millares [0] 2 4 3 4" xfId="2702" xr:uid="{09CA0D56-DABF-40CC-9A54-DCBA873FFE11}"/>
    <cellStyle name="Millares [0] 2 4 3 4 2" xfId="4623" xr:uid="{09CA0D56-DABF-40CC-9A54-DCBA873FFE11}"/>
    <cellStyle name="Millares [0] 2 4 3 4 2 2" xfId="17097" xr:uid="{054E9E6F-8F8E-45E2-9DD6-63FA4EED0281}"/>
    <cellStyle name="Millares [0] 2 4 3 4 2 2 2" xfId="44551" xr:uid="{F177BEC2-85C6-4D2E-9C87-B66120438F43}"/>
    <cellStyle name="Millares [0] 2 4 3 4 2 3" xfId="32745" xr:uid="{A8C9DF4B-142E-4B67-B7E1-1D5F78C7C4BA}"/>
    <cellStyle name="Millares [0] 2 4 3 4 3" xfId="6579" xr:uid="{09CA0D56-DABF-40CC-9A54-DCBA873FFE11}"/>
    <cellStyle name="Millares [0] 2 4 3 4 3 2" xfId="19051" xr:uid="{8C583BA6-E4F9-4D83-8AFD-5C35D1AA86FB}"/>
    <cellStyle name="Millares [0] 2 4 3 4 3 2 2" xfId="46505" xr:uid="{5F3814DF-CE9C-4F23-A53A-4EF3BA0B5AE3}"/>
    <cellStyle name="Millares [0] 2 4 3 4 3 3" xfId="34699" xr:uid="{1BA32974-24B9-495E-8E70-8F4B1F0CDB54}"/>
    <cellStyle name="Millares [0] 2 4 3 4 4" xfId="8505" xr:uid="{09CA0D56-DABF-40CC-9A54-DCBA873FFE11}"/>
    <cellStyle name="Millares [0] 2 4 3 4 4 2" xfId="20976" xr:uid="{372206B7-6E52-4E46-A1BF-44AC66F34264}"/>
    <cellStyle name="Millares [0] 2 4 3 4 4 2 2" xfId="48430" xr:uid="{E64530E5-5BA8-4387-9F09-2EC14D136E2D}"/>
    <cellStyle name="Millares [0] 2 4 3 4 4 3" xfId="36624" xr:uid="{D9A6C29C-0E8D-48E2-AB2E-C0123B28C82C}"/>
    <cellStyle name="Millares [0] 2 4 3 4 5" xfId="10510" xr:uid="{09CA0D56-DABF-40CC-9A54-DCBA873FFE11}"/>
    <cellStyle name="Millares [0] 2 4 3 4 5 2" xfId="22979" xr:uid="{B3608DF6-055D-4437-824D-42E559EF01BF}"/>
    <cellStyle name="Millares [0] 2 4 3 4 5 2 2" xfId="50433" xr:uid="{0F410F41-2090-4A59-9741-9DB4D11137FC}"/>
    <cellStyle name="Millares [0] 2 4 3 4 5 3" xfId="38627" xr:uid="{F3C178D8-B43C-4F88-9A25-8DCAB303185A}"/>
    <cellStyle name="Millares [0] 2 4 3 4 6" xfId="15176" xr:uid="{3BBBDBAD-59DE-4006-BD10-B0F4871B6F8A}"/>
    <cellStyle name="Millares [0] 2 4 3 4 6 2" xfId="42630" xr:uid="{B67DB124-07EC-436F-BF47-FC559150A09A}"/>
    <cellStyle name="Millares [0] 2 4 3 4 7" xfId="30824" xr:uid="{CB2C1CFC-DF0F-405B-9BD4-8150CE612FFF}"/>
    <cellStyle name="Millares [0] 2 4 3 5" xfId="1260" xr:uid="{09CA0D56-DABF-40CC-9A54-DCBA873FFE11}"/>
    <cellStyle name="Millares [0] 2 4 3 5 2" xfId="13737" xr:uid="{A48E8767-9951-43B4-9C10-2F218168A6F4}"/>
    <cellStyle name="Millares [0] 2 4 3 5 2 2" xfId="41191" xr:uid="{3E4DE3F4-B1A2-4D2E-998D-AEB920B4E14B}"/>
    <cellStyle name="Millares [0] 2 4 3 5 3" xfId="29385" xr:uid="{B83092BD-0D68-4803-B65E-B15281324BFC}"/>
    <cellStyle name="Millares [0] 2 4 3 6" xfId="3184" xr:uid="{09CA0D56-DABF-40CC-9A54-DCBA873FFE11}"/>
    <cellStyle name="Millares [0] 2 4 3 6 2" xfId="15658" xr:uid="{752888F5-1B99-4B23-B6C7-3844C767E097}"/>
    <cellStyle name="Millares [0] 2 4 3 6 2 2" xfId="43112" xr:uid="{08CC21D9-0791-46DA-930C-120AF81849D6}"/>
    <cellStyle name="Millares [0] 2 4 3 6 3" xfId="31306" xr:uid="{15516867-23A2-416A-8B0B-3BC380D81B57}"/>
    <cellStyle name="Millares [0] 2 4 3 7" xfId="5134" xr:uid="{09CA0D56-DABF-40CC-9A54-DCBA873FFE11}"/>
    <cellStyle name="Millares [0] 2 4 3 7 2" xfId="17606" xr:uid="{3F965662-01A9-40FA-AF80-E5A6243C1B10}"/>
    <cellStyle name="Millares [0] 2 4 3 7 2 2" xfId="45060" xr:uid="{297228D5-5AF0-41A6-A8B9-4B43DBE6FE2B}"/>
    <cellStyle name="Millares [0] 2 4 3 7 3" xfId="33254" xr:uid="{511B94A9-CFE0-4BD2-91E3-EFA5A76CB0CF}"/>
    <cellStyle name="Millares [0] 2 4 3 8" xfId="7066" xr:uid="{09CA0D56-DABF-40CC-9A54-DCBA873FFE11}"/>
    <cellStyle name="Millares [0] 2 4 3 8 2" xfId="19537" xr:uid="{63305483-DDD2-4289-BDB6-41B13CA86B81}"/>
    <cellStyle name="Millares [0] 2 4 3 8 2 2" xfId="46991" xr:uid="{168276D2-7572-423D-8B1F-8AEF7187EA35}"/>
    <cellStyle name="Millares [0] 2 4 3 8 3" xfId="35185" xr:uid="{5EDFA865-AEEF-4C72-9BCB-498EFB254D8F}"/>
    <cellStyle name="Millares [0] 2 4 3 9" xfId="9078" xr:uid="{09CA0D56-DABF-40CC-9A54-DCBA873FFE11}"/>
    <cellStyle name="Millares [0] 2 4 3 9 2" xfId="21547" xr:uid="{DAB433D1-3123-4E99-B53C-77E969F2713B}"/>
    <cellStyle name="Millares [0] 2 4 3 9 2 2" xfId="49001" xr:uid="{EFE54BB6-55BB-4E55-BD4B-35441A00FD2D}"/>
    <cellStyle name="Millares [0] 2 4 3 9 3" xfId="37195" xr:uid="{57E9E5A4-DB57-45CB-95F1-43127E4BDF1B}"/>
    <cellStyle name="Millares [0] 2 5" xfId="205" xr:uid="{00000000-0005-0000-0000-000005000000}"/>
    <cellStyle name="Millares [0] 2 5 10" xfId="8759" xr:uid="{00000000-0005-0000-0000-000005000000}"/>
    <cellStyle name="Millares [0] 2 5 10 2" xfId="21228" xr:uid="{19FE5E41-291B-4BB7-9621-C92059138044}"/>
    <cellStyle name="Millares [0] 2 5 10 2 2" xfId="48682" xr:uid="{7F688BFB-AA6D-4FF0-A0BE-F38D1151CAE1}"/>
    <cellStyle name="Millares [0] 2 5 10 3" xfId="36876" xr:uid="{BD1A9303-4BE8-42FB-A992-07BE5FC6F970}"/>
    <cellStyle name="Millares [0] 2 5 11" xfId="10664" xr:uid="{00000000-0005-0000-0000-000005000000}"/>
    <cellStyle name="Millares [0] 2 5 11 2" xfId="23130" xr:uid="{9DBB1CC1-4A5E-475D-AF94-5F30019F691A}"/>
    <cellStyle name="Millares [0] 2 5 11 2 2" xfId="50584" xr:uid="{35EF5744-0AF1-4BD9-B56F-576BF3D96AE7}"/>
    <cellStyle name="Millares [0] 2 5 11 3" xfId="38778" xr:uid="{E4EC813D-79B4-4F9D-A1FC-C0D4883176E8}"/>
    <cellStyle name="Millares [0] 2 5 12" xfId="11144" xr:uid="{00000000-0005-0000-0000-000005000000}"/>
    <cellStyle name="Millares [0] 2 5 12 2" xfId="23609" xr:uid="{24DCD373-2F81-4A94-8775-94A9ED623E10}"/>
    <cellStyle name="Millares [0] 2 5 12 2 2" xfId="51063" xr:uid="{4C0C81A1-4803-445B-A8CF-2E111C401267}"/>
    <cellStyle name="Millares [0] 2 5 12 3" xfId="39257" xr:uid="{445C7A3B-C9AD-4F69-A291-5412B0A7E80C}"/>
    <cellStyle name="Millares [0] 2 5 13" xfId="12285" xr:uid="{918CAAF3-100F-417B-AEAD-C737ED9E5CEE}"/>
    <cellStyle name="Millares [0] 2 5 13 2" xfId="24119" xr:uid="{A3FC16AB-BB69-4D3C-B3A3-B4F77C984416}"/>
    <cellStyle name="Millares [0] 2 5 13 2 2" xfId="51573" xr:uid="{4BE627BC-87FA-430F-9FCE-501EA1D3CB9F}"/>
    <cellStyle name="Millares [0] 2 5 13 3" xfId="39765" xr:uid="{3715BD62-0AAB-40BE-B386-511082CDCB8D}"/>
    <cellStyle name="Millares [0] 2 5 14" xfId="12924" xr:uid="{D6B6235B-1BED-4B95-8577-6B06596B2C88}"/>
    <cellStyle name="Millares [0] 2 5 14 2" xfId="40378" xr:uid="{647EC526-F25D-4E11-9737-9274AE12F1BF}"/>
    <cellStyle name="Millares [0] 2 5 15" xfId="24827" xr:uid="{34955D3E-A554-42C1-8894-E02ADA140DC1}"/>
    <cellStyle name="Millares [0] 2 5 15 2" xfId="52281" xr:uid="{14638F86-297A-4C33-8072-ADB455D755A5}"/>
    <cellStyle name="Millares [0] 2 5 16" xfId="25451" xr:uid="{80999FD0-77D9-428D-940B-5192D2FFC234}"/>
    <cellStyle name="Millares [0] 2 5 17" xfId="26917" xr:uid="{F38612A2-EDC0-4089-8D30-00B984AA0AA5}"/>
    <cellStyle name="Millares [0] 2 5 18" xfId="27877" xr:uid="{F4F728F5-10EB-48DC-9A28-D0591560B930}"/>
    <cellStyle name="Millares [0] 2 5 19" xfId="28574" xr:uid="{AAA38E7A-59DA-49EA-824E-643D492520FC}"/>
    <cellStyle name="Millares [0] 2 5 2" xfId="390" xr:uid="{00000000-0005-0000-0000-000005000000}"/>
    <cellStyle name="Millares [0] 2 5 2 10" xfId="10842" xr:uid="{00000000-0005-0000-0000-000005000000}"/>
    <cellStyle name="Millares [0] 2 5 2 10 2" xfId="23308" xr:uid="{FB56FE13-8296-4D76-B6E5-33869E0581CD}"/>
    <cellStyle name="Millares [0] 2 5 2 10 2 2" xfId="50762" xr:uid="{12D18934-53C3-435A-B5C2-721D4A17F4D2}"/>
    <cellStyle name="Millares [0] 2 5 2 10 3" xfId="38956" xr:uid="{8D98F26D-34CE-4AD1-A416-8E76024CC3B0}"/>
    <cellStyle name="Millares [0] 2 5 2 11" xfId="11322" xr:uid="{00000000-0005-0000-0000-000005000000}"/>
    <cellStyle name="Millares [0] 2 5 2 11 2" xfId="23787" xr:uid="{4352471B-75C2-4544-8E05-EB941D67F32D}"/>
    <cellStyle name="Millares [0] 2 5 2 11 2 2" xfId="51241" xr:uid="{92C948FE-6480-484B-A17B-D34386994E84}"/>
    <cellStyle name="Millares [0] 2 5 2 11 3" xfId="39435" xr:uid="{04743229-A6E9-43E4-A27F-BF061D9236CF}"/>
    <cellStyle name="Millares [0] 2 5 2 12" xfId="12463" xr:uid="{5054E1A3-29E5-482F-AB61-94DECD224507}"/>
    <cellStyle name="Millares [0] 2 5 2 12 2" xfId="24297" xr:uid="{45A95995-867E-486F-A678-32BA1B16AEE5}"/>
    <cellStyle name="Millares [0] 2 5 2 12 2 2" xfId="51751" xr:uid="{AD85AE9A-4854-47D6-9475-E065F5F7A552}"/>
    <cellStyle name="Millares [0] 2 5 2 12 3" xfId="39943" xr:uid="{6C1A75E0-4482-4C70-980A-FA55051E03B2}"/>
    <cellStyle name="Millares [0] 2 5 2 13" xfId="13102" xr:uid="{55ECDE51-DB2C-45C4-90BB-14CAC9B0FDEB}"/>
    <cellStyle name="Millares [0] 2 5 2 13 2" xfId="40556" xr:uid="{BD9D99AD-9036-4FE4-847E-44618AB53A88}"/>
    <cellStyle name="Millares [0] 2 5 2 14" xfId="25005" xr:uid="{BC23162D-A743-4104-A0AF-D5A8E74E1FA9}"/>
    <cellStyle name="Millares [0] 2 5 2 14 2" xfId="52459" xr:uid="{357F1DAF-3E1C-464D-91F7-04D901C7DBC6}"/>
    <cellStyle name="Millares [0] 2 5 2 15" xfId="25633" xr:uid="{D87CC136-2127-4BA3-A748-CA6188472DAF}"/>
    <cellStyle name="Millares [0] 2 5 2 16" xfId="27096" xr:uid="{DF06EF57-C049-4782-A580-89829FA8BB9B}"/>
    <cellStyle name="Millares [0] 2 5 2 17" xfId="28055" xr:uid="{00827F23-15A4-46D3-BB97-2A35380822D4}"/>
    <cellStyle name="Millares [0] 2 5 2 18" xfId="28752" xr:uid="{66D588FB-4E1D-4952-AE94-E08C0AA68015}"/>
    <cellStyle name="Millares [0] 2 5 2 2" xfId="1586" xr:uid="{00000000-0005-0000-0000-000005000000}"/>
    <cellStyle name="Millares [0] 2 5 2 2 2" xfId="3510" xr:uid="{00000000-0005-0000-0000-000005000000}"/>
    <cellStyle name="Millares [0] 2 5 2 2 2 2" xfId="15984" xr:uid="{FB29B5C0-045D-43D1-95B4-5C3ECCFB270E}"/>
    <cellStyle name="Millares [0] 2 5 2 2 2 2 2" xfId="43438" xr:uid="{932E6598-96D9-414F-9CF1-6D8AE28670C4}"/>
    <cellStyle name="Millares [0] 2 5 2 2 2 3" xfId="31632" xr:uid="{23C0E5B2-2937-4F63-AEB0-8E794FFFC840}"/>
    <cellStyle name="Millares [0] 2 5 2 2 3" xfId="5462" xr:uid="{00000000-0005-0000-0000-000005000000}"/>
    <cellStyle name="Millares [0] 2 5 2 2 3 2" xfId="17934" xr:uid="{0D92FA52-3207-4747-8573-A036403C23D8}"/>
    <cellStyle name="Millares [0] 2 5 2 2 3 2 2" xfId="45388" xr:uid="{C77CF460-6F6C-429E-AC19-DD1AF6FE56E3}"/>
    <cellStyle name="Millares [0] 2 5 2 2 3 3" xfId="33582" xr:uid="{D9265509-CE2F-4A61-ADB8-A8C21D1A21C9}"/>
    <cellStyle name="Millares [0] 2 5 2 2 4" xfId="7392" xr:uid="{00000000-0005-0000-0000-000005000000}"/>
    <cellStyle name="Millares [0] 2 5 2 2 4 2" xfId="19863" xr:uid="{B498690B-D2BF-4DF8-A91B-49DF031FAF0F}"/>
    <cellStyle name="Millares [0] 2 5 2 2 4 2 2" xfId="47317" xr:uid="{9FDC6D91-5203-41A2-B482-227786AA4C26}"/>
    <cellStyle name="Millares [0] 2 5 2 2 4 3" xfId="35511" xr:uid="{85CF9767-1712-4385-8D34-CE3F892EC1F2}"/>
    <cellStyle name="Millares [0] 2 5 2 2 5" xfId="9402" xr:uid="{00000000-0005-0000-0000-000005000000}"/>
    <cellStyle name="Millares [0] 2 5 2 2 5 2" xfId="21871" xr:uid="{BB47DC3A-D2E6-4C99-B649-16346C6CFF0D}"/>
    <cellStyle name="Millares [0] 2 5 2 2 5 2 2" xfId="49325" xr:uid="{4A7150E1-6D78-4574-8F5A-82C0A2E9D3AC}"/>
    <cellStyle name="Millares [0] 2 5 2 2 5 3" xfId="37519" xr:uid="{C9CF1742-0534-4A8A-94C1-C53CE5E3EAEA}"/>
    <cellStyle name="Millares [0] 2 5 2 2 6" xfId="14063" xr:uid="{DE81797F-FE1F-4A71-B41C-D11FCA0456B1}"/>
    <cellStyle name="Millares [0] 2 5 2 2 6 2" xfId="41517" xr:uid="{AC4BACB2-B6B9-4A99-A1DE-41E2D274B28A}"/>
    <cellStyle name="Millares [0] 2 5 2 2 7" xfId="29711" xr:uid="{64A26473-C235-4F8A-8247-F4ACECD5A4EC}"/>
    <cellStyle name="Millares [0] 2 5 2 3" xfId="2066" xr:uid="{00000000-0005-0000-0000-000005000000}"/>
    <cellStyle name="Millares [0] 2 5 2 3 2" xfId="3990" xr:uid="{00000000-0005-0000-0000-000005000000}"/>
    <cellStyle name="Millares [0] 2 5 2 3 2 2" xfId="16464" xr:uid="{57B5181C-FB4D-423B-8913-67A4E9CFB699}"/>
    <cellStyle name="Millares [0] 2 5 2 3 2 2 2" xfId="43918" xr:uid="{6AC0A814-867D-4D42-B7E2-D8BA5B5FE70D}"/>
    <cellStyle name="Millares [0] 2 5 2 3 2 3" xfId="32112" xr:uid="{ECFE3804-1879-4374-90CA-F019C1E4F264}"/>
    <cellStyle name="Millares [0] 2 5 2 3 3" xfId="5942" xr:uid="{00000000-0005-0000-0000-000005000000}"/>
    <cellStyle name="Millares [0] 2 5 2 3 3 2" xfId="18414" xr:uid="{8B747513-E48F-4B9D-BB33-6DD1A0BBA5BD}"/>
    <cellStyle name="Millares [0] 2 5 2 3 3 2 2" xfId="45868" xr:uid="{70B97B7F-AF59-4F78-98CC-3F90344CF517}"/>
    <cellStyle name="Millares [0] 2 5 2 3 3 3" xfId="34062" xr:uid="{EF006DF3-3793-4666-96F4-4D3658A7B40C}"/>
    <cellStyle name="Millares [0] 2 5 2 3 4" xfId="7872" xr:uid="{00000000-0005-0000-0000-000005000000}"/>
    <cellStyle name="Millares [0] 2 5 2 3 4 2" xfId="20343" xr:uid="{4E6D4EED-501A-45C2-8B07-A99316093F27}"/>
    <cellStyle name="Millares [0] 2 5 2 3 4 2 2" xfId="47797" xr:uid="{2A68313A-F3D6-4358-8DF8-D3A6BB9F869E}"/>
    <cellStyle name="Millares [0] 2 5 2 3 4 3" xfId="35991" xr:uid="{8CCA4800-83FF-4E64-8790-60CA1EE6A44D}"/>
    <cellStyle name="Millares [0] 2 5 2 3 5" xfId="9880" xr:uid="{00000000-0005-0000-0000-000005000000}"/>
    <cellStyle name="Millares [0] 2 5 2 3 5 2" xfId="22349" xr:uid="{193C809F-DA7A-47F5-A9F1-37E801718ACF}"/>
    <cellStyle name="Millares [0] 2 5 2 3 5 2 2" xfId="49803" xr:uid="{6EC3DAB4-2E38-4F9B-B8B3-DDDEE6803E26}"/>
    <cellStyle name="Millares [0] 2 5 2 3 5 3" xfId="37997" xr:uid="{B461A66E-C82B-4D84-800A-22927D2E419E}"/>
    <cellStyle name="Millares [0] 2 5 2 3 6" xfId="14543" xr:uid="{8E8A0B4B-431C-46A8-9672-1291553567C6}"/>
    <cellStyle name="Millares [0] 2 5 2 3 6 2" xfId="41997" xr:uid="{AC3276A3-B571-4B6A-B3FC-2D11F8462787}"/>
    <cellStyle name="Millares [0] 2 5 2 3 7" xfId="30191" xr:uid="{3D3C8D35-1AE3-4934-B045-BE88C181DC51}"/>
    <cellStyle name="Millares [0] 2 5 2 4" xfId="2548" xr:uid="{00000000-0005-0000-0000-000005000000}"/>
    <cellStyle name="Millares [0] 2 5 2 4 2" xfId="4469" xr:uid="{00000000-0005-0000-0000-000005000000}"/>
    <cellStyle name="Millares [0] 2 5 2 4 2 2" xfId="16943" xr:uid="{42563DA9-D564-481D-A35B-3AC64C8BE927}"/>
    <cellStyle name="Millares [0] 2 5 2 4 2 2 2" xfId="44397" xr:uid="{3A1EC9D0-0813-49E9-8D8D-B8A071259454}"/>
    <cellStyle name="Millares [0] 2 5 2 4 2 3" xfId="32591" xr:uid="{A7C1F83C-917E-42F4-ABF0-26CEC5CB65CA}"/>
    <cellStyle name="Millares [0] 2 5 2 4 3" xfId="6425" xr:uid="{00000000-0005-0000-0000-000005000000}"/>
    <cellStyle name="Millares [0] 2 5 2 4 3 2" xfId="18897" xr:uid="{285FA614-C375-4854-9CF5-30A5C987F623}"/>
    <cellStyle name="Millares [0] 2 5 2 4 3 2 2" xfId="46351" xr:uid="{E5FB7AC1-35BF-47EE-9418-52EE3902D585}"/>
    <cellStyle name="Millares [0] 2 5 2 4 3 3" xfId="34545" xr:uid="{5A41310F-C01E-4428-8D0F-01AF0830B6DA}"/>
    <cellStyle name="Millares [0] 2 5 2 4 4" xfId="8351" xr:uid="{00000000-0005-0000-0000-000005000000}"/>
    <cellStyle name="Millares [0] 2 5 2 4 4 2" xfId="20822" xr:uid="{E39D850F-61E3-43B0-89A9-EF14D9007E1B}"/>
    <cellStyle name="Millares [0] 2 5 2 4 4 2 2" xfId="48276" xr:uid="{57580913-C4C6-427A-A276-39CFB78C4363}"/>
    <cellStyle name="Millares [0] 2 5 2 4 4 3" xfId="36470" xr:uid="{BC3F84E3-3EEE-4233-BD6F-B0F5F7C8FAA8}"/>
    <cellStyle name="Millares [0] 2 5 2 4 5" xfId="10357" xr:uid="{00000000-0005-0000-0000-000005000000}"/>
    <cellStyle name="Millares [0] 2 5 2 4 5 2" xfId="22826" xr:uid="{1246D89E-7E46-49D8-9397-F22D052AF3BF}"/>
    <cellStyle name="Millares [0] 2 5 2 4 5 2 2" xfId="50280" xr:uid="{57854F50-3851-4517-A43B-F2B5C8C6A599}"/>
    <cellStyle name="Millares [0] 2 5 2 4 5 3" xfId="38474" xr:uid="{95F46C39-91AE-4E55-AD41-DDFEAC77ACDB}"/>
    <cellStyle name="Millares [0] 2 5 2 4 6" xfId="15022" xr:uid="{21D0D019-19E5-4CE2-A865-1F7FEA011AA4}"/>
    <cellStyle name="Millares [0] 2 5 2 4 6 2" xfId="42476" xr:uid="{A4D9BB39-3BF0-4099-86BF-5B0A093F0721}"/>
    <cellStyle name="Millares [0] 2 5 2 4 7" xfId="30670" xr:uid="{B2CE0E4F-FCC3-4747-BDDB-01CB075AFB38}"/>
    <cellStyle name="Millares [0] 2 5 2 5" xfId="1106" xr:uid="{00000000-0005-0000-0000-000005000000}"/>
    <cellStyle name="Millares [0] 2 5 2 5 2" xfId="13583" xr:uid="{5919D38A-E9B4-433C-8982-2E9E31265038}"/>
    <cellStyle name="Millares [0] 2 5 2 5 2 2" xfId="41037" xr:uid="{4F8A107F-3FD7-4D38-955E-FC58BB0C74E4}"/>
    <cellStyle name="Millares [0] 2 5 2 5 3" xfId="29231" xr:uid="{EDE7E854-DEF1-4FCF-AC49-C688C6EBAAF7}"/>
    <cellStyle name="Millares [0] 2 5 2 6" xfId="3030" xr:uid="{00000000-0005-0000-0000-000005000000}"/>
    <cellStyle name="Millares [0] 2 5 2 6 2" xfId="15504" xr:uid="{2E1D4713-5A0D-49CB-80AD-9715E0EFDDE5}"/>
    <cellStyle name="Millares [0] 2 5 2 6 2 2" xfId="42958" xr:uid="{D9952DB6-5262-480F-A456-2BDEC99F8676}"/>
    <cellStyle name="Millares [0] 2 5 2 6 3" xfId="31152" xr:uid="{37E1065B-7D2A-4BCF-A7AE-6EAF375A8A61}"/>
    <cellStyle name="Millares [0] 2 5 2 7" xfId="4968" xr:uid="{00000000-0005-0000-0000-000005000000}"/>
    <cellStyle name="Millares [0] 2 5 2 7 2" xfId="17441" xr:uid="{F5E8AF4F-BB64-4C73-BA29-55B7C4FE13D5}"/>
    <cellStyle name="Millares [0] 2 5 2 7 2 2" xfId="44895" xr:uid="{7EC87AB6-A317-4E1B-A0F9-AE65EDD2385A}"/>
    <cellStyle name="Millares [0] 2 5 2 7 3" xfId="33089" xr:uid="{DE1E9FB7-4B56-44A3-BE68-4514D407E4DA}"/>
    <cellStyle name="Millares [0] 2 5 2 8" xfId="6909" xr:uid="{00000000-0005-0000-0000-000005000000}"/>
    <cellStyle name="Millares [0] 2 5 2 8 2" xfId="19380" xr:uid="{CDC4E8BF-883C-4FBD-A80F-1FFB4BD907D3}"/>
    <cellStyle name="Millares [0] 2 5 2 8 2 2" xfId="46834" xr:uid="{DCEDDF73-59DC-436E-B1DF-21629D38552D}"/>
    <cellStyle name="Millares [0] 2 5 2 8 3" xfId="35028" xr:uid="{2EA97550-ABA4-4C4C-89E1-F9C598034D6F}"/>
    <cellStyle name="Millares [0] 2 5 2 9" xfId="8928" xr:uid="{00000000-0005-0000-0000-000005000000}"/>
    <cellStyle name="Millares [0] 2 5 2 9 2" xfId="21397" xr:uid="{5E56D405-52ED-4472-9E8E-B67E757E242C}"/>
    <cellStyle name="Millares [0] 2 5 2 9 2 2" xfId="48851" xr:uid="{0FBED943-B8A0-489F-9DB8-E3A0B01679B2}"/>
    <cellStyle name="Millares [0] 2 5 2 9 3" xfId="37045" xr:uid="{0AC5E956-1E8D-44C4-86CC-78D210E2BA67}"/>
    <cellStyle name="Millares [0] 2 5 3" xfId="1408" xr:uid="{00000000-0005-0000-0000-000005000000}"/>
    <cellStyle name="Millares [0] 2 5 3 2" xfId="3332" xr:uid="{00000000-0005-0000-0000-000005000000}"/>
    <cellStyle name="Millares [0] 2 5 3 2 2" xfId="15806" xr:uid="{5639C518-877B-4834-B0A0-635BBC043968}"/>
    <cellStyle name="Millares [0] 2 5 3 2 2 2" xfId="43260" xr:uid="{8FFFDBD5-56D1-48E2-8C53-B95D878BAC55}"/>
    <cellStyle name="Millares [0] 2 5 3 2 3" xfId="31454" xr:uid="{06E12CF3-316A-4957-9B84-E52D8269C3BB}"/>
    <cellStyle name="Millares [0] 2 5 3 3" xfId="5284" xr:uid="{00000000-0005-0000-0000-000005000000}"/>
    <cellStyle name="Millares [0] 2 5 3 3 2" xfId="17756" xr:uid="{8E08A498-A3BD-4527-8EE2-D3B367CCEEDE}"/>
    <cellStyle name="Millares [0] 2 5 3 3 2 2" xfId="45210" xr:uid="{06D07E4B-2514-4CD6-920B-9E6DF6D4E706}"/>
    <cellStyle name="Millares [0] 2 5 3 3 3" xfId="33404" xr:uid="{91381092-84A5-47E3-AA98-C051D2D98298}"/>
    <cellStyle name="Millares [0] 2 5 3 4" xfId="7214" xr:uid="{00000000-0005-0000-0000-000005000000}"/>
    <cellStyle name="Millares [0] 2 5 3 4 2" xfId="19685" xr:uid="{3F3C12F9-184E-4E14-9C62-3F4861138BBC}"/>
    <cellStyle name="Millares [0] 2 5 3 4 2 2" xfId="47139" xr:uid="{77E9DDE4-A98A-4132-AE2F-FA1B79626743}"/>
    <cellStyle name="Millares [0] 2 5 3 4 3" xfId="35333" xr:uid="{358BF6B6-5DC8-4C6D-B7CF-3338445F5DC0}"/>
    <cellStyle name="Millares [0] 2 5 3 5" xfId="9224" xr:uid="{00000000-0005-0000-0000-000005000000}"/>
    <cellStyle name="Millares [0] 2 5 3 5 2" xfId="21693" xr:uid="{EB54EC20-EBDF-49EB-9420-072EB9B37251}"/>
    <cellStyle name="Millares [0] 2 5 3 5 2 2" xfId="49147" xr:uid="{8450B280-C88D-45B2-93EE-97FC695511F1}"/>
    <cellStyle name="Millares [0] 2 5 3 5 3" xfId="37341" xr:uid="{66023FEA-1622-40F1-963A-B1B54B3B6A33}"/>
    <cellStyle name="Millares [0] 2 5 3 6" xfId="13885" xr:uid="{8C3671F0-3459-409F-90B9-C4EEBF3D73F7}"/>
    <cellStyle name="Millares [0] 2 5 3 6 2" xfId="41339" xr:uid="{2B05E769-D95C-4D92-B4EE-A07F59867624}"/>
    <cellStyle name="Millares [0] 2 5 3 7" xfId="29533" xr:uid="{01F8A854-6C99-4286-88E4-C11E5843F829}"/>
    <cellStyle name="Millares [0] 2 5 4" xfId="1888" xr:uid="{00000000-0005-0000-0000-000005000000}"/>
    <cellStyle name="Millares [0] 2 5 4 2" xfId="3812" xr:uid="{00000000-0005-0000-0000-000005000000}"/>
    <cellStyle name="Millares [0] 2 5 4 2 2" xfId="16286" xr:uid="{A9A8E518-43F2-4570-B385-5FBD4A297FF6}"/>
    <cellStyle name="Millares [0] 2 5 4 2 2 2" xfId="43740" xr:uid="{F01E428D-78A0-45E8-BF39-DEE4FE7EB5C8}"/>
    <cellStyle name="Millares [0] 2 5 4 2 3" xfId="31934" xr:uid="{AED336E0-A0DC-4C7C-B6B2-E2191FDAA30F}"/>
    <cellStyle name="Millares [0] 2 5 4 3" xfId="5764" xr:uid="{00000000-0005-0000-0000-000005000000}"/>
    <cellStyle name="Millares [0] 2 5 4 3 2" xfId="18236" xr:uid="{31F78894-A3B1-427F-AF49-F1882C21F9BB}"/>
    <cellStyle name="Millares [0] 2 5 4 3 2 2" xfId="45690" xr:uid="{4A2122BE-40EE-48D6-B083-7FEE315032D8}"/>
    <cellStyle name="Millares [0] 2 5 4 3 3" xfId="33884" xr:uid="{DD0A17E7-58C7-4C3E-ABF6-2A0C51E68B26}"/>
    <cellStyle name="Millares [0] 2 5 4 4" xfId="7694" xr:uid="{00000000-0005-0000-0000-000005000000}"/>
    <cellStyle name="Millares [0] 2 5 4 4 2" xfId="20165" xr:uid="{40032A86-86BA-49FA-9DC0-CF475D359FA9}"/>
    <cellStyle name="Millares [0] 2 5 4 4 2 2" xfId="47619" xr:uid="{FAF463EB-23E3-45BB-8F92-57182EB061E2}"/>
    <cellStyle name="Millares [0] 2 5 4 4 3" xfId="35813" xr:uid="{7A5C528C-03ED-49F9-B003-F0A2C3C6F785}"/>
    <cellStyle name="Millares [0] 2 5 4 5" xfId="9702" xr:uid="{00000000-0005-0000-0000-000005000000}"/>
    <cellStyle name="Millares [0] 2 5 4 5 2" xfId="22171" xr:uid="{70DD9B3E-AE00-4923-A531-45D7EBBE9A94}"/>
    <cellStyle name="Millares [0] 2 5 4 5 2 2" xfId="49625" xr:uid="{BCE1EF32-78E5-439C-87B0-27EF387BA72E}"/>
    <cellStyle name="Millares [0] 2 5 4 5 3" xfId="37819" xr:uid="{CA7C1F96-81A3-4FE7-8F8A-471189963449}"/>
    <cellStyle name="Millares [0] 2 5 4 6" xfId="14365" xr:uid="{C4A96698-D5BA-45E4-BE3C-4051AC2B31DC}"/>
    <cellStyle name="Millares [0] 2 5 4 6 2" xfId="41819" xr:uid="{0E7DE72D-EB3C-44B7-8727-D2FDBA5AC80D}"/>
    <cellStyle name="Millares [0] 2 5 4 7" xfId="30013" xr:uid="{C0B29C6C-39DB-4861-8ED4-03D9BFD5DF72}"/>
    <cellStyle name="Millares [0] 2 5 5" xfId="2370" xr:uid="{00000000-0005-0000-0000-000005000000}"/>
    <cellStyle name="Millares [0] 2 5 5 2" xfId="4291" xr:uid="{00000000-0005-0000-0000-000005000000}"/>
    <cellStyle name="Millares [0] 2 5 5 2 2" xfId="16765" xr:uid="{247DF39B-DE87-46F5-8835-1AD62F457F83}"/>
    <cellStyle name="Millares [0] 2 5 5 2 2 2" xfId="44219" xr:uid="{A5265C08-815D-4461-94BE-46F7D48B59C8}"/>
    <cellStyle name="Millares [0] 2 5 5 2 3" xfId="32413" xr:uid="{97E55394-3A56-4F96-90EA-927CB496C30F}"/>
    <cellStyle name="Millares [0] 2 5 5 3" xfId="6247" xr:uid="{00000000-0005-0000-0000-000005000000}"/>
    <cellStyle name="Millares [0] 2 5 5 3 2" xfId="18719" xr:uid="{0E53377F-3F25-4BDE-80C1-15DBABE629D0}"/>
    <cellStyle name="Millares [0] 2 5 5 3 2 2" xfId="46173" xr:uid="{B3FDD688-B375-4F23-9E73-FF6B72A5EC30}"/>
    <cellStyle name="Millares [0] 2 5 5 3 3" xfId="34367" xr:uid="{368CFB83-0F4A-4B75-9404-A9B1E255BE94}"/>
    <cellStyle name="Millares [0] 2 5 5 4" xfId="8173" xr:uid="{00000000-0005-0000-0000-000005000000}"/>
    <cellStyle name="Millares [0] 2 5 5 4 2" xfId="20644" xr:uid="{B077C445-50C1-40B3-9B78-EDA5A7C70071}"/>
    <cellStyle name="Millares [0] 2 5 5 4 2 2" xfId="48098" xr:uid="{7B4F97F8-C570-419A-B14D-B44AED6F495B}"/>
    <cellStyle name="Millares [0] 2 5 5 4 3" xfId="36292" xr:uid="{C747400F-C776-42D3-90DF-044E633FE4F3}"/>
    <cellStyle name="Millares [0] 2 5 5 5" xfId="10179" xr:uid="{00000000-0005-0000-0000-000005000000}"/>
    <cellStyle name="Millares [0] 2 5 5 5 2" xfId="22648" xr:uid="{AEE2A97E-2843-4B42-B141-44492F0A7A46}"/>
    <cellStyle name="Millares [0] 2 5 5 5 2 2" xfId="50102" xr:uid="{5260F7E1-A1B4-49C1-A15D-4C7F4D2515FF}"/>
    <cellStyle name="Millares [0] 2 5 5 5 3" xfId="38296" xr:uid="{D85F6A1D-949E-447A-A846-291FE7E260CD}"/>
    <cellStyle name="Millares [0] 2 5 5 6" xfId="14844" xr:uid="{57AFDF15-7ABA-47F3-8B92-889408331B33}"/>
    <cellStyle name="Millares [0] 2 5 5 6 2" xfId="42298" xr:uid="{70E1CC8F-56E5-4FA9-A17B-66F6F6D9C627}"/>
    <cellStyle name="Millares [0] 2 5 5 7" xfId="30492" xr:uid="{4FBD064B-867B-42E7-9817-3B96F905A3A2}"/>
    <cellStyle name="Millares [0] 2 5 6" xfId="928" xr:uid="{00000000-0005-0000-0000-000005000000}"/>
    <cellStyle name="Millares [0] 2 5 6 2" xfId="13405" xr:uid="{F8AE802F-61A3-4B57-86A9-BAB6323CA16E}"/>
    <cellStyle name="Millares [0] 2 5 6 2 2" xfId="40859" xr:uid="{1C9EA4A7-6744-4958-B46B-D40F3CEBF223}"/>
    <cellStyle name="Millares [0] 2 5 6 3" xfId="29053" xr:uid="{93E888AC-3284-4B13-B685-665C718F9C00}"/>
    <cellStyle name="Millares [0] 2 5 7" xfId="2852" xr:uid="{00000000-0005-0000-0000-000005000000}"/>
    <cellStyle name="Millares [0] 2 5 7 2" xfId="15326" xr:uid="{5A984358-24A8-48DC-B949-3DF829A99726}"/>
    <cellStyle name="Millares [0] 2 5 7 2 2" xfId="42780" xr:uid="{EDFF565E-5E1B-42E0-BE99-46FABFC6B3F0}"/>
    <cellStyle name="Millares [0] 2 5 7 3" xfId="30974" xr:uid="{59D4441F-567B-4C92-9E7D-50FD75B6C7A0}"/>
    <cellStyle name="Millares [0] 2 5 8" xfId="4790" xr:uid="{00000000-0005-0000-0000-000005000000}"/>
    <cellStyle name="Millares [0] 2 5 8 2" xfId="17263" xr:uid="{A406CCA6-66DC-46BD-9227-B9B524F16DB0}"/>
    <cellStyle name="Millares [0] 2 5 8 2 2" xfId="44717" xr:uid="{87D51B3E-7992-404F-B1DB-7CF97BE470E8}"/>
    <cellStyle name="Millares [0] 2 5 8 3" xfId="32911" xr:uid="{B10EA1D8-34F4-40D9-9155-EE4D7B8D419C}"/>
    <cellStyle name="Millares [0] 2 5 9" xfId="6731" xr:uid="{00000000-0005-0000-0000-000005000000}"/>
    <cellStyle name="Millares [0] 2 5 9 2" xfId="19202" xr:uid="{EF520626-D7C8-4937-9E8C-9DA6F604941B}"/>
    <cellStyle name="Millares [0] 2 5 9 2 2" xfId="46656" xr:uid="{6E937626-27FD-4B78-91D2-1E6BF59F4E7F}"/>
    <cellStyle name="Millares [0] 2 5 9 3" xfId="34850" xr:uid="{25E5944A-EC1B-45A9-BE9E-DDA92F9BA765}"/>
    <cellStyle name="Millares [0] 2 6" xfId="234" xr:uid="{00000000-0005-0000-0000-000005000000}"/>
    <cellStyle name="Millares [0] 2 6 10" xfId="8787" xr:uid="{00000000-0005-0000-0000-000005000000}"/>
    <cellStyle name="Millares [0] 2 6 10 2" xfId="21256" xr:uid="{4C15B5EE-1205-4365-93E3-F6776783D121}"/>
    <cellStyle name="Millares [0] 2 6 10 2 2" xfId="48710" xr:uid="{50CCBF11-92C7-499B-8648-C39A3F1A72E1}"/>
    <cellStyle name="Millares [0] 2 6 10 3" xfId="36904" xr:uid="{37E917A2-AC25-4D99-AD3B-02D7355E63E2}"/>
    <cellStyle name="Millares [0] 2 6 11" xfId="10693" xr:uid="{00000000-0005-0000-0000-000005000000}"/>
    <cellStyle name="Millares [0] 2 6 11 2" xfId="23159" xr:uid="{4DD9ECEA-435A-405F-A1E8-7F6AD7225C4B}"/>
    <cellStyle name="Millares [0] 2 6 11 2 2" xfId="50613" xr:uid="{91BD3E47-CCBE-4034-AF51-19C0F67973CD}"/>
    <cellStyle name="Millares [0] 2 6 11 3" xfId="38807" xr:uid="{F08B16A4-5AE7-412A-91BF-8FBC772F475A}"/>
    <cellStyle name="Millares [0] 2 6 12" xfId="11173" xr:uid="{00000000-0005-0000-0000-000005000000}"/>
    <cellStyle name="Millares [0] 2 6 12 2" xfId="23638" xr:uid="{26756247-D1F9-454F-8C61-F864A337796F}"/>
    <cellStyle name="Millares [0] 2 6 12 2 2" xfId="51092" xr:uid="{1C2471CF-2621-4315-B226-62B1AB2CCC3C}"/>
    <cellStyle name="Millares [0] 2 6 12 3" xfId="39286" xr:uid="{8BD70044-3BFC-4BDB-AF95-6EBC62CB755B}"/>
    <cellStyle name="Millares [0] 2 6 13" xfId="12314" xr:uid="{FAE5CD91-935A-47F2-94FD-522430DB04D3}"/>
    <cellStyle name="Millares [0] 2 6 13 2" xfId="24148" xr:uid="{44D8B36F-DD0D-4A09-8A39-6B50B7C9E1F4}"/>
    <cellStyle name="Millares [0] 2 6 13 2 2" xfId="51602" xr:uid="{D75DB7F3-AC6E-4BA5-B0D5-DA1ACED05A0B}"/>
    <cellStyle name="Millares [0] 2 6 13 3" xfId="39794" xr:uid="{07B5012B-C928-4A89-BE82-30B8375F88A6}"/>
    <cellStyle name="Millares [0] 2 6 14" xfId="12953" xr:uid="{B5889261-2FA6-4359-9578-AFA8864FE591}"/>
    <cellStyle name="Millares [0] 2 6 14 2" xfId="40407" xr:uid="{DB9FE0B5-2192-40A8-95D1-7C39106D650D}"/>
    <cellStyle name="Millares [0] 2 6 15" xfId="24856" xr:uid="{6F3B08FB-B825-4F8C-BB0B-BA5A0391C452}"/>
    <cellStyle name="Millares [0] 2 6 15 2" xfId="52310" xr:uid="{25A7B23C-728E-4B98-A2A5-17136F867234}"/>
    <cellStyle name="Millares [0] 2 6 16" xfId="25480" xr:uid="{45F3FA2A-D5CD-4EFB-9B19-354F20F5A6E6}"/>
    <cellStyle name="Millares [0] 2 6 17" xfId="26946" xr:uid="{EB9AD227-6D53-45F9-85F1-0D9334D281CF}"/>
    <cellStyle name="Millares [0] 2 6 18" xfId="27906" xr:uid="{B3245252-F1CA-40A8-86F5-B933E1345011}"/>
    <cellStyle name="Millares [0] 2 6 19" xfId="28603" xr:uid="{30ABC8D8-997F-4C11-86D7-D46386300661}"/>
    <cellStyle name="Millares [0] 2 6 2" xfId="419" xr:uid="{00000000-0005-0000-0000-000005000000}"/>
    <cellStyle name="Millares [0] 2 6 2 10" xfId="10871" xr:uid="{00000000-0005-0000-0000-000005000000}"/>
    <cellStyle name="Millares [0] 2 6 2 10 2" xfId="23337" xr:uid="{59077C79-91D4-40DD-ACC5-ABB019BE2B94}"/>
    <cellStyle name="Millares [0] 2 6 2 10 2 2" xfId="50791" xr:uid="{9DAECA1C-8B26-4513-BFEF-A1F2A9C76F97}"/>
    <cellStyle name="Millares [0] 2 6 2 10 3" xfId="38985" xr:uid="{FB69C08B-4780-44A5-A0F1-7F1F4377DA00}"/>
    <cellStyle name="Millares [0] 2 6 2 11" xfId="11351" xr:uid="{00000000-0005-0000-0000-000005000000}"/>
    <cellStyle name="Millares [0] 2 6 2 11 2" xfId="23816" xr:uid="{C98A89A2-5973-4FBD-9CE3-0C906E1FC36B}"/>
    <cellStyle name="Millares [0] 2 6 2 11 2 2" xfId="51270" xr:uid="{C62B20CE-0CA5-423C-B2E4-BFDBCFEC603E}"/>
    <cellStyle name="Millares [0] 2 6 2 11 3" xfId="39464" xr:uid="{9DCE7A80-93BD-44A1-B88E-372CA7CE4A21}"/>
    <cellStyle name="Millares [0] 2 6 2 12" xfId="12492" xr:uid="{DB56573B-FED5-486A-9FB3-526AAA715EEE}"/>
    <cellStyle name="Millares [0] 2 6 2 12 2" xfId="24326" xr:uid="{7309E7AF-757E-4BDE-9781-E5A8BC1B1553}"/>
    <cellStyle name="Millares [0] 2 6 2 12 2 2" xfId="51780" xr:uid="{5E037C56-8D6B-4D76-A2C5-332AF98F83F4}"/>
    <cellStyle name="Millares [0] 2 6 2 12 3" xfId="39972" xr:uid="{67E2B11D-F941-46A9-80CD-431729403A2C}"/>
    <cellStyle name="Millares [0] 2 6 2 13" xfId="13131" xr:uid="{CA38CD31-59C7-4D66-BB13-7C08F5C5546A}"/>
    <cellStyle name="Millares [0] 2 6 2 13 2" xfId="40585" xr:uid="{DFEF006D-759C-46FB-8766-6F7A66ED74B8}"/>
    <cellStyle name="Millares [0] 2 6 2 14" xfId="25034" xr:uid="{DA74F743-A520-4633-9236-B4563CE9D853}"/>
    <cellStyle name="Millares [0] 2 6 2 14 2" xfId="52488" xr:uid="{3591A3D0-686F-4794-8A5A-5D51062D6D58}"/>
    <cellStyle name="Millares [0] 2 6 2 15" xfId="25662" xr:uid="{BFE6A4AD-6A22-454C-8308-EE65A88D9F8F}"/>
    <cellStyle name="Millares [0] 2 6 2 16" xfId="27125" xr:uid="{8326EBB9-8323-4B34-8D8D-5DDCC494E522}"/>
    <cellStyle name="Millares [0] 2 6 2 17" xfId="28084" xr:uid="{B5146B3E-A05A-4F47-AA03-6A44CDF1E6C0}"/>
    <cellStyle name="Millares [0] 2 6 2 18" xfId="28781" xr:uid="{F20AC116-866E-4737-85AD-6A4775D40944}"/>
    <cellStyle name="Millares [0] 2 6 2 2" xfId="1615" xr:uid="{00000000-0005-0000-0000-000005000000}"/>
    <cellStyle name="Millares [0] 2 6 2 2 2" xfId="3539" xr:uid="{00000000-0005-0000-0000-000005000000}"/>
    <cellStyle name="Millares [0] 2 6 2 2 2 2" xfId="16013" xr:uid="{56D6F026-83CC-4288-B58F-49D6676AB79D}"/>
    <cellStyle name="Millares [0] 2 6 2 2 2 2 2" xfId="43467" xr:uid="{F85DAC29-1E6C-4F55-B34E-018848225797}"/>
    <cellStyle name="Millares [0] 2 6 2 2 2 3" xfId="31661" xr:uid="{9EF2732C-66B1-4037-BA3C-1B828517A4DD}"/>
    <cellStyle name="Millares [0] 2 6 2 2 3" xfId="5491" xr:uid="{00000000-0005-0000-0000-000005000000}"/>
    <cellStyle name="Millares [0] 2 6 2 2 3 2" xfId="17963" xr:uid="{79FEE82C-5384-49D5-9A88-FAC68AD9E204}"/>
    <cellStyle name="Millares [0] 2 6 2 2 3 2 2" xfId="45417" xr:uid="{7324603D-0500-43DA-BC3F-D731261777BC}"/>
    <cellStyle name="Millares [0] 2 6 2 2 3 3" xfId="33611" xr:uid="{C6BB85A8-079B-46CE-BA1A-EF462713208B}"/>
    <cellStyle name="Millares [0] 2 6 2 2 4" xfId="7421" xr:uid="{00000000-0005-0000-0000-000005000000}"/>
    <cellStyle name="Millares [0] 2 6 2 2 4 2" xfId="19892" xr:uid="{657010CD-3AE5-4B85-8126-9DB94987962B}"/>
    <cellStyle name="Millares [0] 2 6 2 2 4 2 2" xfId="47346" xr:uid="{D17876D7-BF4D-410F-A4DA-D027DDB2EDF9}"/>
    <cellStyle name="Millares [0] 2 6 2 2 4 3" xfId="35540" xr:uid="{D0E4E202-F094-4E9C-B99F-120FFE1C1266}"/>
    <cellStyle name="Millares [0] 2 6 2 2 5" xfId="9431" xr:uid="{00000000-0005-0000-0000-000005000000}"/>
    <cellStyle name="Millares [0] 2 6 2 2 5 2" xfId="21900" xr:uid="{0EB7F4C3-F70E-416D-9D3B-517FAFBC6CB6}"/>
    <cellStyle name="Millares [0] 2 6 2 2 5 2 2" xfId="49354" xr:uid="{6D325846-E463-4F86-A623-2727D3DE8FD2}"/>
    <cellStyle name="Millares [0] 2 6 2 2 5 3" xfId="37548" xr:uid="{8CC55A61-E5EE-4A88-AEE4-6A3BAEA6AD7F}"/>
    <cellStyle name="Millares [0] 2 6 2 2 6" xfId="14092" xr:uid="{A40AE940-0917-44DC-B4AA-575E627A67A7}"/>
    <cellStyle name="Millares [0] 2 6 2 2 6 2" xfId="41546" xr:uid="{4197E2DB-F0DE-4113-850F-0E40EE7DAC06}"/>
    <cellStyle name="Millares [0] 2 6 2 2 7" xfId="29740" xr:uid="{29571209-55F7-4EC4-A782-7B23E8F051B3}"/>
    <cellStyle name="Millares [0] 2 6 2 3" xfId="2095" xr:uid="{00000000-0005-0000-0000-000005000000}"/>
    <cellStyle name="Millares [0] 2 6 2 3 2" xfId="4019" xr:uid="{00000000-0005-0000-0000-000005000000}"/>
    <cellStyle name="Millares [0] 2 6 2 3 2 2" xfId="16493" xr:uid="{51AD7779-677B-44A2-AE23-C7F62483792D}"/>
    <cellStyle name="Millares [0] 2 6 2 3 2 2 2" xfId="43947" xr:uid="{1CFC5313-F599-4E36-B09B-E76BACF0E3BD}"/>
    <cellStyle name="Millares [0] 2 6 2 3 2 3" xfId="32141" xr:uid="{BBEAF277-2B56-4466-81DF-2F22499F4DC6}"/>
    <cellStyle name="Millares [0] 2 6 2 3 3" xfId="5971" xr:uid="{00000000-0005-0000-0000-000005000000}"/>
    <cellStyle name="Millares [0] 2 6 2 3 3 2" xfId="18443" xr:uid="{84776F2E-4854-46CA-A347-5D9E41DE312D}"/>
    <cellStyle name="Millares [0] 2 6 2 3 3 2 2" xfId="45897" xr:uid="{5937E064-2972-447E-B17B-12B08FC1A6B7}"/>
    <cellStyle name="Millares [0] 2 6 2 3 3 3" xfId="34091" xr:uid="{7B7C5A5F-11FF-4391-8549-2E3AA25F0D48}"/>
    <cellStyle name="Millares [0] 2 6 2 3 4" xfId="7901" xr:uid="{00000000-0005-0000-0000-000005000000}"/>
    <cellStyle name="Millares [0] 2 6 2 3 4 2" xfId="20372" xr:uid="{B3CCE655-E579-4C86-8FFE-2BFAE0998741}"/>
    <cellStyle name="Millares [0] 2 6 2 3 4 2 2" xfId="47826" xr:uid="{7016CDDE-6A6B-4A56-AB9C-C83D46D1790A}"/>
    <cellStyle name="Millares [0] 2 6 2 3 4 3" xfId="36020" xr:uid="{9648E153-6D73-4638-A88B-EF13951595D6}"/>
    <cellStyle name="Millares [0] 2 6 2 3 5" xfId="9909" xr:uid="{00000000-0005-0000-0000-000005000000}"/>
    <cellStyle name="Millares [0] 2 6 2 3 5 2" xfId="22378" xr:uid="{B86B9D25-7A7C-4C74-80BA-90A4C7B9A6A4}"/>
    <cellStyle name="Millares [0] 2 6 2 3 5 2 2" xfId="49832" xr:uid="{9C78E1E6-D0B5-4EA2-8168-1DA367D0F715}"/>
    <cellStyle name="Millares [0] 2 6 2 3 5 3" xfId="38026" xr:uid="{D9E7F7D2-8118-45F3-952E-9CE24EEFDAB0}"/>
    <cellStyle name="Millares [0] 2 6 2 3 6" xfId="14572" xr:uid="{2C2945E5-8007-4064-868B-E226BCD23149}"/>
    <cellStyle name="Millares [0] 2 6 2 3 6 2" xfId="42026" xr:uid="{8359C7C0-D41C-4364-AB2B-D5722E63DD36}"/>
    <cellStyle name="Millares [0] 2 6 2 3 7" xfId="30220" xr:uid="{3CC9A213-BA23-46E5-BF0E-FB91BB52D6F9}"/>
    <cellStyle name="Millares [0] 2 6 2 4" xfId="2577" xr:uid="{00000000-0005-0000-0000-000005000000}"/>
    <cellStyle name="Millares [0] 2 6 2 4 2" xfId="4498" xr:uid="{00000000-0005-0000-0000-000005000000}"/>
    <cellStyle name="Millares [0] 2 6 2 4 2 2" xfId="16972" xr:uid="{A5C77F85-042D-4403-A3BB-A6C4CDC35FC2}"/>
    <cellStyle name="Millares [0] 2 6 2 4 2 2 2" xfId="44426" xr:uid="{B81CD5FD-B8EC-4048-9FE1-7001F888F134}"/>
    <cellStyle name="Millares [0] 2 6 2 4 2 3" xfId="32620" xr:uid="{D0C2EA76-B26E-4A12-A1BD-593DA675D7AB}"/>
    <cellStyle name="Millares [0] 2 6 2 4 3" xfId="6454" xr:uid="{00000000-0005-0000-0000-000005000000}"/>
    <cellStyle name="Millares [0] 2 6 2 4 3 2" xfId="18926" xr:uid="{E3E4C333-540F-4F86-B440-567AE18CE50A}"/>
    <cellStyle name="Millares [0] 2 6 2 4 3 2 2" xfId="46380" xr:uid="{5D04E1A2-81AA-4878-8E63-25DE71ED57A6}"/>
    <cellStyle name="Millares [0] 2 6 2 4 3 3" xfId="34574" xr:uid="{D2D0CE59-EB58-4A5F-A283-899F8E7061AE}"/>
    <cellStyle name="Millares [0] 2 6 2 4 4" xfId="8380" xr:uid="{00000000-0005-0000-0000-000005000000}"/>
    <cellStyle name="Millares [0] 2 6 2 4 4 2" xfId="20851" xr:uid="{DC7D2CB5-0434-4205-A2CA-AB4C889C54B2}"/>
    <cellStyle name="Millares [0] 2 6 2 4 4 2 2" xfId="48305" xr:uid="{1E214EAF-E2A2-4698-AF23-4776AE294DF3}"/>
    <cellStyle name="Millares [0] 2 6 2 4 4 3" xfId="36499" xr:uid="{CFDCDC6A-0DDE-415F-BD47-FD6725299E71}"/>
    <cellStyle name="Millares [0] 2 6 2 4 5" xfId="10386" xr:uid="{00000000-0005-0000-0000-000005000000}"/>
    <cellStyle name="Millares [0] 2 6 2 4 5 2" xfId="22855" xr:uid="{1605CCA4-1E7A-4713-A0B5-2C6A952E617F}"/>
    <cellStyle name="Millares [0] 2 6 2 4 5 2 2" xfId="50309" xr:uid="{FF7AACC5-C5D7-464A-91EC-3DA3DA01DA12}"/>
    <cellStyle name="Millares [0] 2 6 2 4 5 3" xfId="38503" xr:uid="{D444E5B7-2037-463C-9C2D-A4D210E189A8}"/>
    <cellStyle name="Millares [0] 2 6 2 4 6" xfId="15051" xr:uid="{E81BDA43-4A14-499B-BB38-E04BDB6C1244}"/>
    <cellStyle name="Millares [0] 2 6 2 4 6 2" xfId="42505" xr:uid="{3802F557-9F85-486F-927E-42804F0557EF}"/>
    <cellStyle name="Millares [0] 2 6 2 4 7" xfId="30699" xr:uid="{6A02DAFD-B434-4642-8DC5-D7AD07A58F4D}"/>
    <cellStyle name="Millares [0] 2 6 2 5" xfId="1135" xr:uid="{00000000-0005-0000-0000-000005000000}"/>
    <cellStyle name="Millares [0] 2 6 2 5 2" xfId="13612" xr:uid="{02E247CC-083B-4BEF-8DF3-E0CB52A9E00F}"/>
    <cellStyle name="Millares [0] 2 6 2 5 2 2" xfId="41066" xr:uid="{DC64AB20-B133-4C7B-9F04-83ECF508D60B}"/>
    <cellStyle name="Millares [0] 2 6 2 5 3" xfId="29260" xr:uid="{4376A5F1-46D2-4D71-8789-1C32D75E1DA5}"/>
    <cellStyle name="Millares [0] 2 6 2 6" xfId="3059" xr:uid="{00000000-0005-0000-0000-000005000000}"/>
    <cellStyle name="Millares [0] 2 6 2 6 2" xfId="15533" xr:uid="{F8F6B3D3-A9F7-44AB-93CE-51FAE1D5B0F6}"/>
    <cellStyle name="Millares [0] 2 6 2 6 2 2" xfId="42987" xr:uid="{B545E337-D568-4572-BE9F-34E43E863A65}"/>
    <cellStyle name="Millares [0] 2 6 2 6 3" xfId="31181" xr:uid="{A3D64A99-912B-4866-89DE-215E68DDF5C9}"/>
    <cellStyle name="Millares [0] 2 6 2 7" xfId="4997" xr:uid="{00000000-0005-0000-0000-000005000000}"/>
    <cellStyle name="Millares [0] 2 6 2 7 2" xfId="17470" xr:uid="{2FEC8A9F-EC94-4EB1-808B-03C96EDFB11D}"/>
    <cellStyle name="Millares [0] 2 6 2 7 2 2" xfId="44924" xr:uid="{37536DE6-D5B7-4482-ACE6-7B58E7D05A40}"/>
    <cellStyle name="Millares [0] 2 6 2 7 3" xfId="33118" xr:uid="{02E1FA9E-90F9-470F-8905-D046F21ED368}"/>
    <cellStyle name="Millares [0] 2 6 2 8" xfId="6938" xr:uid="{00000000-0005-0000-0000-000005000000}"/>
    <cellStyle name="Millares [0] 2 6 2 8 2" xfId="19409" xr:uid="{C6D5A3B4-68FE-43E5-A0F4-32FEE9141AB3}"/>
    <cellStyle name="Millares [0] 2 6 2 8 2 2" xfId="46863" xr:uid="{8BE7217A-D241-4639-B733-F016055B044A}"/>
    <cellStyle name="Millares [0] 2 6 2 8 3" xfId="35057" xr:uid="{C17758C3-CEE4-4E73-ABE8-2388B8B50B61}"/>
    <cellStyle name="Millares [0] 2 6 2 9" xfId="8957" xr:uid="{00000000-0005-0000-0000-000005000000}"/>
    <cellStyle name="Millares [0] 2 6 2 9 2" xfId="21426" xr:uid="{71CEC3CF-1222-4C23-87ED-0224EC3299DA}"/>
    <cellStyle name="Millares [0] 2 6 2 9 2 2" xfId="48880" xr:uid="{988E3EB6-DDC1-477F-A765-E026ACEC3248}"/>
    <cellStyle name="Millares [0] 2 6 2 9 3" xfId="37074" xr:uid="{19DF81D6-E09D-42A7-AE82-A498EFCD5DEF}"/>
    <cellStyle name="Millares [0] 2 6 3" xfId="1437" xr:uid="{00000000-0005-0000-0000-000005000000}"/>
    <cellStyle name="Millares [0] 2 6 3 2" xfId="3361" xr:uid="{00000000-0005-0000-0000-000005000000}"/>
    <cellStyle name="Millares [0] 2 6 3 2 2" xfId="15835" xr:uid="{2FF553B7-A96A-4C19-8C77-AC511E378F04}"/>
    <cellStyle name="Millares [0] 2 6 3 2 2 2" xfId="43289" xr:uid="{298506CB-701B-41E2-BCC7-8C0FA042A835}"/>
    <cellStyle name="Millares [0] 2 6 3 2 3" xfId="31483" xr:uid="{D5CE4BAB-1495-4BF1-95D1-A2EDD9B88E81}"/>
    <cellStyle name="Millares [0] 2 6 3 3" xfId="5313" xr:uid="{00000000-0005-0000-0000-000005000000}"/>
    <cellStyle name="Millares [0] 2 6 3 3 2" xfId="17785" xr:uid="{7688493C-3455-4A84-B8CF-5D98AF2C2EB5}"/>
    <cellStyle name="Millares [0] 2 6 3 3 2 2" xfId="45239" xr:uid="{B500BD1B-7F7B-40F5-AB3C-9355ADD00273}"/>
    <cellStyle name="Millares [0] 2 6 3 3 3" xfId="33433" xr:uid="{66F989D3-A451-4216-844D-1C647158EDE2}"/>
    <cellStyle name="Millares [0] 2 6 3 4" xfId="7243" xr:uid="{00000000-0005-0000-0000-000005000000}"/>
    <cellStyle name="Millares [0] 2 6 3 4 2" xfId="19714" xr:uid="{F3D489CF-FFA1-46C6-807C-633C72C144C1}"/>
    <cellStyle name="Millares [0] 2 6 3 4 2 2" xfId="47168" xr:uid="{4D4CC60F-3353-4B1F-90EF-AF46A7B6AC3A}"/>
    <cellStyle name="Millares [0] 2 6 3 4 3" xfId="35362" xr:uid="{D41F5D34-B47F-45BC-9E2E-596AE4FB7A4C}"/>
    <cellStyle name="Millares [0] 2 6 3 5" xfId="9253" xr:uid="{00000000-0005-0000-0000-000005000000}"/>
    <cellStyle name="Millares [0] 2 6 3 5 2" xfId="21722" xr:uid="{275105D0-1284-4870-AF0E-4BD66630C1AB}"/>
    <cellStyle name="Millares [0] 2 6 3 5 2 2" xfId="49176" xr:uid="{29D0EF16-5200-496F-8C14-739AEFAD20BD}"/>
    <cellStyle name="Millares [0] 2 6 3 5 3" xfId="37370" xr:uid="{2F48077B-7554-49AE-929B-E91552952496}"/>
    <cellStyle name="Millares [0] 2 6 3 6" xfId="13914" xr:uid="{58185DD8-4B3C-4E2B-B703-6CA69CB020F7}"/>
    <cellStyle name="Millares [0] 2 6 3 6 2" xfId="41368" xr:uid="{F5DF9E4C-88A5-48EB-BE39-97F48177CEF7}"/>
    <cellStyle name="Millares [0] 2 6 3 7" xfId="29562" xr:uid="{7E5C80BD-FE92-400A-A687-214391072067}"/>
    <cellStyle name="Millares [0] 2 6 4" xfId="1917" xr:uid="{00000000-0005-0000-0000-000005000000}"/>
    <cellStyle name="Millares [0] 2 6 4 2" xfId="3841" xr:uid="{00000000-0005-0000-0000-000005000000}"/>
    <cellStyle name="Millares [0] 2 6 4 2 2" xfId="16315" xr:uid="{5867B105-F766-470E-AA3D-3E2695297B2E}"/>
    <cellStyle name="Millares [0] 2 6 4 2 2 2" xfId="43769" xr:uid="{733EFF6A-B235-423D-9AB9-7083B6E4B28B}"/>
    <cellStyle name="Millares [0] 2 6 4 2 3" xfId="31963" xr:uid="{26339F76-CBE9-451B-9052-4B9FB6E030B9}"/>
    <cellStyle name="Millares [0] 2 6 4 3" xfId="5793" xr:uid="{00000000-0005-0000-0000-000005000000}"/>
    <cellStyle name="Millares [0] 2 6 4 3 2" xfId="18265" xr:uid="{56FC4F86-4668-4EA3-AE13-946BFC2912EC}"/>
    <cellStyle name="Millares [0] 2 6 4 3 2 2" xfId="45719" xr:uid="{8E820831-343C-4F7E-A99F-784E0BF8B5C2}"/>
    <cellStyle name="Millares [0] 2 6 4 3 3" xfId="33913" xr:uid="{AC60E7FB-5206-4378-927A-3491D94467C4}"/>
    <cellStyle name="Millares [0] 2 6 4 4" xfId="7723" xr:uid="{00000000-0005-0000-0000-000005000000}"/>
    <cellStyle name="Millares [0] 2 6 4 4 2" xfId="20194" xr:uid="{84961CFA-1561-484A-8FE1-72A349FC2374}"/>
    <cellStyle name="Millares [0] 2 6 4 4 2 2" xfId="47648" xr:uid="{A953B3D1-091E-44E3-B9D7-CB21EA0100E6}"/>
    <cellStyle name="Millares [0] 2 6 4 4 3" xfId="35842" xr:uid="{F4FE708E-21E7-4D1F-9D4E-69E80D1B058E}"/>
    <cellStyle name="Millares [0] 2 6 4 5" xfId="9731" xr:uid="{00000000-0005-0000-0000-000005000000}"/>
    <cellStyle name="Millares [0] 2 6 4 5 2" xfId="22200" xr:uid="{31EEBAE8-EEB1-434C-A7C6-0B7143394C57}"/>
    <cellStyle name="Millares [0] 2 6 4 5 2 2" xfId="49654" xr:uid="{FCF16DB9-7D67-4FDA-8945-78C142D9013B}"/>
    <cellStyle name="Millares [0] 2 6 4 5 3" xfId="37848" xr:uid="{8B4FD751-06D0-4645-9A96-88620DAE209B}"/>
    <cellStyle name="Millares [0] 2 6 4 6" xfId="14394" xr:uid="{8E8F53BE-A966-4EAA-9DF2-0ACF8D9C4759}"/>
    <cellStyle name="Millares [0] 2 6 4 6 2" xfId="41848" xr:uid="{5996DB4F-BBA0-4483-A3E2-DD46AF274499}"/>
    <cellStyle name="Millares [0] 2 6 4 7" xfId="30042" xr:uid="{4785AAF7-72E8-458C-B0B8-1B568CD3B7D8}"/>
    <cellStyle name="Millares [0] 2 6 5" xfId="2399" xr:uid="{00000000-0005-0000-0000-000005000000}"/>
    <cellStyle name="Millares [0] 2 6 5 2" xfId="4320" xr:uid="{00000000-0005-0000-0000-000005000000}"/>
    <cellStyle name="Millares [0] 2 6 5 2 2" xfId="16794" xr:uid="{BA7BD074-7B5D-44EF-832D-E3EAB7807AA6}"/>
    <cellStyle name="Millares [0] 2 6 5 2 2 2" xfId="44248" xr:uid="{906E56E7-AF6A-4D1B-9623-C76B5C09E99C}"/>
    <cellStyle name="Millares [0] 2 6 5 2 3" xfId="32442" xr:uid="{BA4E4821-B75A-46D7-8C1D-DEFBDF7EE61D}"/>
    <cellStyle name="Millares [0] 2 6 5 3" xfId="6276" xr:uid="{00000000-0005-0000-0000-000005000000}"/>
    <cellStyle name="Millares [0] 2 6 5 3 2" xfId="18748" xr:uid="{1AFDB692-F336-4796-A993-FFE33AE620A7}"/>
    <cellStyle name="Millares [0] 2 6 5 3 2 2" xfId="46202" xr:uid="{A3952094-F5A7-4B4D-969B-DF9891880714}"/>
    <cellStyle name="Millares [0] 2 6 5 3 3" xfId="34396" xr:uid="{6F16CE12-259B-428D-9A91-32134F8702D8}"/>
    <cellStyle name="Millares [0] 2 6 5 4" xfId="8202" xr:uid="{00000000-0005-0000-0000-000005000000}"/>
    <cellStyle name="Millares [0] 2 6 5 4 2" xfId="20673" xr:uid="{3BF92F1B-36B8-4713-BF2F-9C366DD9DD0B}"/>
    <cellStyle name="Millares [0] 2 6 5 4 2 2" xfId="48127" xr:uid="{1AC9EE31-FAFA-46FF-8791-71E38B731FA8}"/>
    <cellStyle name="Millares [0] 2 6 5 4 3" xfId="36321" xr:uid="{72A3866D-886D-4279-BB25-DDF9AE475F2C}"/>
    <cellStyle name="Millares [0] 2 6 5 5" xfId="10208" xr:uid="{00000000-0005-0000-0000-000005000000}"/>
    <cellStyle name="Millares [0] 2 6 5 5 2" xfId="22677" xr:uid="{F7F161A7-C096-426D-979C-F6219D3BE9CA}"/>
    <cellStyle name="Millares [0] 2 6 5 5 2 2" xfId="50131" xr:uid="{E01EF33D-FA39-480F-A29F-267EE3A85D55}"/>
    <cellStyle name="Millares [0] 2 6 5 5 3" xfId="38325" xr:uid="{67096923-8215-405D-9872-BF6F31F0C9E4}"/>
    <cellStyle name="Millares [0] 2 6 5 6" xfId="14873" xr:uid="{FF6D4C36-7115-4244-8F8D-843CF72192BD}"/>
    <cellStyle name="Millares [0] 2 6 5 6 2" xfId="42327" xr:uid="{6F7F0C86-B4E5-4E54-B1EF-62098A9F3A62}"/>
    <cellStyle name="Millares [0] 2 6 5 7" xfId="30521" xr:uid="{50150003-0729-495F-B320-CD1A491E024A}"/>
    <cellStyle name="Millares [0] 2 6 6" xfId="957" xr:uid="{00000000-0005-0000-0000-000005000000}"/>
    <cellStyle name="Millares [0] 2 6 6 2" xfId="13434" xr:uid="{76AB3C0D-192C-46F8-B0BC-350548554AE5}"/>
    <cellStyle name="Millares [0] 2 6 6 2 2" xfId="40888" xr:uid="{701935E7-50EF-4F68-8F40-88FC7919D6E5}"/>
    <cellStyle name="Millares [0] 2 6 6 3" xfId="29082" xr:uid="{BC96231E-E95B-484B-A6D6-DE7EFE468264}"/>
    <cellStyle name="Millares [0] 2 6 7" xfId="2881" xr:uid="{00000000-0005-0000-0000-000005000000}"/>
    <cellStyle name="Millares [0] 2 6 7 2" xfId="15355" xr:uid="{D993182D-9A50-45C5-AFB4-71072423A115}"/>
    <cellStyle name="Millares [0] 2 6 7 2 2" xfId="42809" xr:uid="{C6CF3748-DB49-4301-916A-58CD1747A26D}"/>
    <cellStyle name="Millares [0] 2 6 7 3" xfId="31003" xr:uid="{FB55EDBE-33BE-46E9-950D-2E63BDBBC4A0}"/>
    <cellStyle name="Millares [0] 2 6 8" xfId="4819" xr:uid="{00000000-0005-0000-0000-000005000000}"/>
    <cellStyle name="Millares [0] 2 6 8 2" xfId="17292" xr:uid="{865816C5-84FB-4A4A-88C0-ACEDB15F6496}"/>
    <cellStyle name="Millares [0] 2 6 8 2 2" xfId="44746" xr:uid="{6A141546-F46A-4BD7-8F56-34AB5BD6B385}"/>
    <cellStyle name="Millares [0] 2 6 8 3" xfId="32940" xr:uid="{9D8C5B27-D9C8-4A56-A521-A6865C249A80}"/>
    <cellStyle name="Millares [0] 2 6 9" xfId="6760" xr:uid="{00000000-0005-0000-0000-000005000000}"/>
    <cellStyle name="Millares [0] 2 6 9 2" xfId="19231" xr:uid="{5212FE05-A9F8-4649-BE16-70FACEC4F051}"/>
    <cellStyle name="Millares [0] 2 6 9 2 2" xfId="46685" xr:uid="{C50FA62F-C6C8-4AA9-B056-FC4605C35D8D}"/>
    <cellStyle name="Millares [0] 2 6 9 3" xfId="34879" xr:uid="{3FA6164E-95AD-48EF-91A9-C1449803475E}"/>
    <cellStyle name="Millares [0] 2 7" xfId="277" xr:uid="{00000000-0005-0000-0000-000005000000}"/>
    <cellStyle name="Millares [0] 2 7 10" xfId="10729" xr:uid="{00000000-0005-0000-0000-000005000000}"/>
    <cellStyle name="Millares [0] 2 7 10 2" xfId="23195" xr:uid="{8FF3F3DD-6CDA-49E3-87A6-BD523240A8E7}"/>
    <cellStyle name="Millares [0] 2 7 10 2 2" xfId="50649" xr:uid="{56FAD5BB-C784-4D28-892A-D8D01736DE6F}"/>
    <cellStyle name="Millares [0] 2 7 10 3" xfId="38843" xr:uid="{1448420A-6293-4CC0-B8EB-FECAF1145A22}"/>
    <cellStyle name="Millares [0] 2 7 11" xfId="11209" xr:uid="{00000000-0005-0000-0000-000005000000}"/>
    <cellStyle name="Millares [0] 2 7 11 2" xfId="23674" xr:uid="{441A9081-24AF-497D-B02E-EE375D5F6C22}"/>
    <cellStyle name="Millares [0] 2 7 11 2 2" xfId="51128" xr:uid="{3C8E3911-AC7E-495F-AAB1-7F874070FBA0}"/>
    <cellStyle name="Millares [0] 2 7 11 3" xfId="39322" xr:uid="{333B8EDA-2A0C-4A05-AC12-86F49C94E6C5}"/>
    <cellStyle name="Millares [0] 2 7 12" xfId="12350" xr:uid="{274DA06C-6976-4C72-97AA-F43222BFCC7E}"/>
    <cellStyle name="Millares [0] 2 7 12 2" xfId="24184" xr:uid="{61DC8ADE-BE87-4A6A-9463-983F213ABE30}"/>
    <cellStyle name="Millares [0] 2 7 12 2 2" xfId="51638" xr:uid="{2975BC03-566B-4804-9B18-F19885447DF2}"/>
    <cellStyle name="Millares [0] 2 7 12 3" xfId="39830" xr:uid="{33904ED4-8827-4199-9D4C-6E8890DEC9D8}"/>
    <cellStyle name="Millares [0] 2 7 13" xfId="12989" xr:uid="{6533BB75-B535-4366-B883-58C8F7264C88}"/>
    <cellStyle name="Millares [0] 2 7 13 2" xfId="40443" xr:uid="{4309D97F-5FCD-4EFF-9B2B-5188968DD0D4}"/>
    <cellStyle name="Millares [0] 2 7 14" xfId="24892" xr:uid="{6081776F-1EEB-4843-B684-6DB61A22925A}"/>
    <cellStyle name="Millares [0] 2 7 14 2" xfId="52346" xr:uid="{28F62BC8-0348-44DB-8004-59375C6A7886}"/>
    <cellStyle name="Millares [0] 2 7 15" xfId="25520" xr:uid="{8D8C74C2-0538-46A7-A743-011C2FC9D18C}"/>
    <cellStyle name="Millares [0] 2 7 16" xfId="26983" xr:uid="{541D7890-9B1F-426B-91F8-E0AA4CBA7555}"/>
    <cellStyle name="Millares [0] 2 7 17" xfId="27942" xr:uid="{70BD61EA-C884-4B8B-B48A-0436CFDEACFD}"/>
    <cellStyle name="Millares [0] 2 7 18" xfId="28639" xr:uid="{A165674C-ECBB-4653-905F-C804CB850E88}"/>
    <cellStyle name="Millares [0] 2 7 2" xfId="1473" xr:uid="{00000000-0005-0000-0000-000005000000}"/>
    <cellStyle name="Millares [0] 2 7 2 2" xfId="3397" xr:uid="{00000000-0005-0000-0000-000005000000}"/>
    <cellStyle name="Millares [0] 2 7 2 2 2" xfId="15871" xr:uid="{F1E5AABD-3AE5-4E47-87BD-F2FF9EFB1289}"/>
    <cellStyle name="Millares [0] 2 7 2 2 2 2" xfId="43325" xr:uid="{BF7C6A41-ACCF-43B2-914A-48D1FD3B1394}"/>
    <cellStyle name="Millares [0] 2 7 2 2 3" xfId="31519" xr:uid="{357D8A46-EB31-4481-B053-077F01681911}"/>
    <cellStyle name="Millares [0] 2 7 2 3" xfId="5349" xr:uid="{00000000-0005-0000-0000-000005000000}"/>
    <cellStyle name="Millares [0] 2 7 2 3 2" xfId="17821" xr:uid="{D23EDB98-DD00-4E7F-9084-92DF4EE5690D}"/>
    <cellStyle name="Millares [0] 2 7 2 3 2 2" xfId="45275" xr:uid="{C66A7288-3016-4D92-BC83-3AE1E7F82015}"/>
    <cellStyle name="Millares [0] 2 7 2 3 3" xfId="33469" xr:uid="{2D2DAAB6-FCB8-438F-869E-FD7B51CD19CB}"/>
    <cellStyle name="Millares [0] 2 7 2 4" xfId="7279" xr:uid="{00000000-0005-0000-0000-000005000000}"/>
    <cellStyle name="Millares [0] 2 7 2 4 2" xfId="19750" xr:uid="{2FB78C81-D9BB-40FC-B618-37DACE4B6914}"/>
    <cellStyle name="Millares [0] 2 7 2 4 2 2" xfId="47204" xr:uid="{0CB98FCF-5308-4AB5-9C92-2043EF2B3A0E}"/>
    <cellStyle name="Millares [0] 2 7 2 4 3" xfId="35398" xr:uid="{A672F7D8-5152-4565-AFCF-04FA43C17FA6}"/>
    <cellStyle name="Millares [0] 2 7 2 5" xfId="9289" xr:uid="{00000000-0005-0000-0000-000005000000}"/>
    <cellStyle name="Millares [0] 2 7 2 5 2" xfId="21758" xr:uid="{5176A587-F0C5-4364-9FA9-4D1038B14F15}"/>
    <cellStyle name="Millares [0] 2 7 2 5 2 2" xfId="49212" xr:uid="{1AF2BF68-5A23-4564-AEAA-F586C394E3BC}"/>
    <cellStyle name="Millares [0] 2 7 2 5 3" xfId="37406" xr:uid="{A7F71299-ED04-44E4-AFCA-971FB2B5FBE0}"/>
    <cellStyle name="Millares [0] 2 7 2 6" xfId="13950" xr:uid="{ED532705-B545-49C8-AC3C-6CEE4C36C485}"/>
    <cellStyle name="Millares [0] 2 7 2 6 2" xfId="41404" xr:uid="{177713FA-6EC2-4A48-9F26-42C46FD0CC2C}"/>
    <cellStyle name="Millares [0] 2 7 2 7" xfId="29598" xr:uid="{91738B32-E0D5-4A93-8293-170969429CF7}"/>
    <cellStyle name="Millares [0] 2 7 3" xfId="1953" xr:uid="{00000000-0005-0000-0000-000005000000}"/>
    <cellStyle name="Millares [0] 2 7 3 2" xfId="3877" xr:uid="{00000000-0005-0000-0000-000005000000}"/>
    <cellStyle name="Millares [0] 2 7 3 2 2" xfId="16351" xr:uid="{311295A0-A2C0-4F07-B594-871A9BB11A90}"/>
    <cellStyle name="Millares [0] 2 7 3 2 2 2" xfId="43805" xr:uid="{03C8C516-4B90-46CF-80E0-9D5AA8C8EBDC}"/>
    <cellStyle name="Millares [0] 2 7 3 2 3" xfId="31999" xr:uid="{92DD8F02-C09A-4EF7-94EF-9C0B1BACCF0D}"/>
    <cellStyle name="Millares [0] 2 7 3 3" xfId="5829" xr:uid="{00000000-0005-0000-0000-000005000000}"/>
    <cellStyle name="Millares [0] 2 7 3 3 2" xfId="18301" xr:uid="{BA5A7EB5-5CA8-4EF3-90F4-DA9EF6FAAA27}"/>
    <cellStyle name="Millares [0] 2 7 3 3 2 2" xfId="45755" xr:uid="{0368F555-0069-4BE1-BF36-11490EE7FE2B}"/>
    <cellStyle name="Millares [0] 2 7 3 3 3" xfId="33949" xr:uid="{41AB5FE4-A5AE-40C1-A5E8-BA8567DBA34C}"/>
    <cellStyle name="Millares [0] 2 7 3 4" xfId="7759" xr:uid="{00000000-0005-0000-0000-000005000000}"/>
    <cellStyle name="Millares [0] 2 7 3 4 2" xfId="20230" xr:uid="{9E85B442-1ABD-4177-B941-7DF68B228ED0}"/>
    <cellStyle name="Millares [0] 2 7 3 4 2 2" xfId="47684" xr:uid="{F8C96FBB-25FE-40C6-9696-9615E59A9758}"/>
    <cellStyle name="Millares [0] 2 7 3 4 3" xfId="35878" xr:uid="{71397344-F384-4CD6-8420-144EA917BB70}"/>
    <cellStyle name="Millares [0] 2 7 3 5" xfId="9767" xr:uid="{00000000-0005-0000-0000-000005000000}"/>
    <cellStyle name="Millares [0] 2 7 3 5 2" xfId="22236" xr:uid="{3F802CC3-4683-46BF-93D9-473E97D00B7B}"/>
    <cellStyle name="Millares [0] 2 7 3 5 2 2" xfId="49690" xr:uid="{1F0F9800-D624-4939-9AEF-30423FBC0ACB}"/>
    <cellStyle name="Millares [0] 2 7 3 5 3" xfId="37884" xr:uid="{46682B33-B9B1-48D6-A1E6-B128158238AC}"/>
    <cellStyle name="Millares [0] 2 7 3 6" xfId="14430" xr:uid="{DC488B01-3EDA-4F62-8530-EDB2407BF3E7}"/>
    <cellStyle name="Millares [0] 2 7 3 6 2" xfId="41884" xr:uid="{4F29394C-ED92-4AB8-919F-E59B2E674948}"/>
    <cellStyle name="Millares [0] 2 7 3 7" xfId="30078" xr:uid="{DA539B67-52A9-4558-A01F-0830F46DEB94}"/>
    <cellStyle name="Millares [0] 2 7 4" xfId="2435" xr:uid="{00000000-0005-0000-0000-000005000000}"/>
    <cellStyle name="Millares [0] 2 7 4 2" xfId="4356" xr:uid="{00000000-0005-0000-0000-000005000000}"/>
    <cellStyle name="Millares [0] 2 7 4 2 2" xfId="16830" xr:uid="{0426CCB1-620F-4194-A78A-6F6B280A1748}"/>
    <cellStyle name="Millares [0] 2 7 4 2 2 2" xfId="44284" xr:uid="{889C1037-AC0B-46A1-B74C-10F9D0B0A9A0}"/>
    <cellStyle name="Millares [0] 2 7 4 2 3" xfId="32478" xr:uid="{B18F09C6-0676-4B96-A1B2-7F54B95DF8ED}"/>
    <cellStyle name="Millares [0] 2 7 4 3" xfId="6312" xr:uid="{00000000-0005-0000-0000-000005000000}"/>
    <cellStyle name="Millares [0] 2 7 4 3 2" xfId="18784" xr:uid="{27AF986B-3337-4B19-9210-8558A0A34F00}"/>
    <cellStyle name="Millares [0] 2 7 4 3 2 2" xfId="46238" xr:uid="{2DFD9F09-E0B1-4418-BE4D-EC3CAD2C5041}"/>
    <cellStyle name="Millares [0] 2 7 4 3 3" xfId="34432" xr:uid="{9040AE13-B794-4162-BB34-11F8DB200AF7}"/>
    <cellStyle name="Millares [0] 2 7 4 4" xfId="8238" xr:uid="{00000000-0005-0000-0000-000005000000}"/>
    <cellStyle name="Millares [0] 2 7 4 4 2" xfId="20709" xr:uid="{42415259-EF68-4DAF-B5F1-4D804B2BF28E}"/>
    <cellStyle name="Millares [0] 2 7 4 4 2 2" xfId="48163" xr:uid="{A6C8C6B3-53B2-4DCF-8257-5ED892BF4C17}"/>
    <cellStyle name="Millares [0] 2 7 4 4 3" xfId="36357" xr:uid="{EFD2F1C8-EF88-43D0-A21A-5288F2FFD4EE}"/>
    <cellStyle name="Millares [0] 2 7 4 5" xfId="10244" xr:uid="{00000000-0005-0000-0000-000005000000}"/>
    <cellStyle name="Millares [0] 2 7 4 5 2" xfId="22713" xr:uid="{29662032-F1E1-4B59-AC48-8C2B506DBA75}"/>
    <cellStyle name="Millares [0] 2 7 4 5 2 2" xfId="50167" xr:uid="{EA10CD07-7CAE-41AB-978A-A84C459BE1A9}"/>
    <cellStyle name="Millares [0] 2 7 4 5 3" xfId="38361" xr:uid="{FF6E5EE9-8267-4ECC-9B7C-2259E0607A04}"/>
    <cellStyle name="Millares [0] 2 7 4 6" xfId="14909" xr:uid="{078332CF-E4DC-436A-9CBA-25826E848A48}"/>
    <cellStyle name="Millares [0] 2 7 4 6 2" xfId="42363" xr:uid="{4130EEF7-B9D2-4E2A-AB90-58E042574F02}"/>
    <cellStyle name="Millares [0] 2 7 4 7" xfId="30557" xr:uid="{DC35F08B-A07C-48D5-BECC-069A899D7AB6}"/>
    <cellStyle name="Millares [0] 2 7 5" xfId="993" xr:uid="{00000000-0005-0000-0000-000005000000}"/>
    <cellStyle name="Millares [0] 2 7 5 2" xfId="13470" xr:uid="{C5D89318-27EF-444E-BC87-A2AAE663095F}"/>
    <cellStyle name="Millares [0] 2 7 5 2 2" xfId="40924" xr:uid="{E7E292B7-998A-43DF-8E5E-55E0B895F4FC}"/>
    <cellStyle name="Millares [0] 2 7 5 3" xfId="29118" xr:uid="{9F71298B-27A7-4DDE-9D77-8F558452238B}"/>
    <cellStyle name="Millares [0] 2 7 6" xfId="2917" xr:uid="{00000000-0005-0000-0000-000005000000}"/>
    <cellStyle name="Millares [0] 2 7 6 2" xfId="15391" xr:uid="{F18DEAF5-2470-42B8-A693-C408E7F26076}"/>
    <cellStyle name="Millares [0] 2 7 6 2 2" xfId="42845" xr:uid="{F4AF8415-E711-4E79-8EB7-CB5D992516A8}"/>
    <cellStyle name="Millares [0] 2 7 6 3" xfId="31039" xr:uid="{F519C646-3F91-4CD9-88AD-50DC8D243AA5}"/>
    <cellStyle name="Millares [0] 2 7 7" xfId="4855" xr:uid="{00000000-0005-0000-0000-000005000000}"/>
    <cellStyle name="Millares [0] 2 7 7 2" xfId="17328" xr:uid="{BB9E0C4D-4D26-4D9E-8963-15C52CE4DF55}"/>
    <cellStyle name="Millares [0] 2 7 7 2 2" xfId="44782" xr:uid="{D70BBBD4-87E4-40CB-AD35-F75374ACD5D3}"/>
    <cellStyle name="Millares [0] 2 7 7 3" xfId="32976" xr:uid="{72A91DDF-F306-42EA-AC08-AF3C34FD9047}"/>
    <cellStyle name="Millares [0] 2 7 8" xfId="6796" xr:uid="{00000000-0005-0000-0000-000005000000}"/>
    <cellStyle name="Millares [0] 2 7 8 2" xfId="19267" xr:uid="{890637E5-539D-4720-88CE-E8B9367E300E}"/>
    <cellStyle name="Millares [0] 2 7 8 2 2" xfId="46721" xr:uid="{BFB24781-2375-4699-9ADB-825DAC8E54B6}"/>
    <cellStyle name="Millares [0] 2 7 8 3" xfId="34915" xr:uid="{C45B9F84-7701-4E18-B23F-37BF189D2D1B}"/>
    <cellStyle name="Millares [0] 2 7 9" xfId="8823" xr:uid="{00000000-0005-0000-0000-000005000000}"/>
    <cellStyle name="Millares [0] 2 7 9 2" xfId="21292" xr:uid="{FE518DA3-4CF2-43FB-A994-AF400DB51FA3}"/>
    <cellStyle name="Millares [0] 2 7 9 2 2" xfId="48746" xr:uid="{A99C0DAA-FA37-400D-AFC6-97529B7D1392}"/>
    <cellStyle name="Millares [0] 2 7 9 3" xfId="36940" xr:uid="{C6C22819-57E2-4EB2-806D-067DE5CE9016}"/>
    <cellStyle name="Millares [0] 2 8" xfId="488" xr:uid="{00000000-0005-0000-0000-00000A000000}"/>
    <cellStyle name="Millares [0] 2 8 10" xfId="10904" xr:uid="{00000000-0005-0000-0000-00000A000000}"/>
    <cellStyle name="Millares [0] 2 8 10 2" xfId="23370" xr:uid="{7BE4BA9F-07FA-4634-9D21-A1376B69922B}"/>
    <cellStyle name="Millares [0] 2 8 10 2 2" xfId="50824" xr:uid="{27069F0F-9D82-4918-B0F5-C8C65DE17C5E}"/>
    <cellStyle name="Millares [0] 2 8 10 3" xfId="39018" xr:uid="{7785ED40-D4FA-42AE-9EAC-F8D64449997C}"/>
    <cellStyle name="Millares [0] 2 8 11" xfId="11384" xr:uid="{00000000-0005-0000-0000-00000A000000}"/>
    <cellStyle name="Millares [0] 2 8 11 2" xfId="23849" xr:uid="{AD764EFE-2425-4964-B7EC-B6949559F96C}"/>
    <cellStyle name="Millares [0] 2 8 11 2 2" xfId="51303" xr:uid="{73877A2A-0D3D-45B2-9E0A-29E1C539F4F8}"/>
    <cellStyle name="Millares [0] 2 8 11 3" xfId="39497" xr:uid="{35DE8EE6-13AD-4A6B-AE17-6A7B1B41AD10}"/>
    <cellStyle name="Millares [0] 2 8 12" xfId="12527" xr:uid="{D32BB961-FE9B-4471-86D7-3257232B1E71}"/>
    <cellStyle name="Millares [0] 2 8 12 2" xfId="24361" xr:uid="{745A853F-E256-4B35-8D4E-727902603BE6}"/>
    <cellStyle name="Millares [0] 2 8 12 2 2" xfId="51815" xr:uid="{F009FF3A-879C-4AA7-92CB-22754E1B75FF}"/>
    <cellStyle name="Millares [0] 2 8 12 3" xfId="40007" xr:uid="{253A7246-D04D-4934-BC7A-8C82513342C6}"/>
    <cellStyle name="Millares [0] 2 8 13" xfId="13165" xr:uid="{B84651A5-DD84-4C9A-8033-6D653F9DE6E6}"/>
    <cellStyle name="Millares [0] 2 8 13 2" xfId="40619" xr:uid="{F4BF939C-45F8-407A-AECE-9C54AF9EC836}"/>
    <cellStyle name="Millares [0] 2 8 14" xfId="25067" xr:uid="{1D7958B5-5D25-4E20-BCBD-C99A03EEE448}"/>
    <cellStyle name="Millares [0] 2 8 14 2" xfId="52521" xr:uid="{13098B0E-76C6-4F0A-BC07-8FB292256140}"/>
    <cellStyle name="Millares [0] 2 8 15" xfId="25712" xr:uid="{7ABABB74-9DCF-4744-864A-067BBF2B1ABF}"/>
    <cellStyle name="Millares [0] 2 8 16" xfId="27164" xr:uid="{3EB04EC1-6039-424C-805E-39FD4C304D04}"/>
    <cellStyle name="Millares [0] 2 8 17" xfId="28120" xr:uid="{8CA4CA79-3506-4F6E-8D2B-0CAB7BE3A7EE}"/>
    <cellStyle name="Millares [0] 2 8 18" xfId="28814" xr:uid="{B8861394-3D50-4474-889A-A6DD095A738B}"/>
    <cellStyle name="Millares [0] 2 8 2" xfId="1648" xr:uid="{00000000-0005-0000-0000-00000A000000}"/>
    <cellStyle name="Millares [0] 2 8 2 2" xfId="3572" xr:uid="{00000000-0005-0000-0000-00000A000000}"/>
    <cellStyle name="Millares [0] 2 8 2 2 2" xfId="16046" xr:uid="{3865C4DE-A241-44D3-B030-3DFAEF9485FB}"/>
    <cellStyle name="Millares [0] 2 8 2 2 2 2" xfId="43500" xr:uid="{E5937906-854D-4CFF-98C1-17B39BA48E74}"/>
    <cellStyle name="Millares [0] 2 8 2 2 3" xfId="31694" xr:uid="{E006CA06-8885-4B1E-AA04-4B8ED4028116}"/>
    <cellStyle name="Millares [0] 2 8 2 3" xfId="5524" xr:uid="{00000000-0005-0000-0000-00000A000000}"/>
    <cellStyle name="Millares [0] 2 8 2 3 2" xfId="17996" xr:uid="{006221B3-696E-4458-A047-2173D04DEF78}"/>
    <cellStyle name="Millares [0] 2 8 2 3 2 2" xfId="45450" xr:uid="{D54737D4-7DDE-48C5-8155-2B9A176DECF5}"/>
    <cellStyle name="Millares [0] 2 8 2 3 3" xfId="33644" xr:uid="{FED5EA50-B8F6-45C4-843F-7F78033F205C}"/>
    <cellStyle name="Millares [0] 2 8 2 4" xfId="7454" xr:uid="{00000000-0005-0000-0000-00000A000000}"/>
    <cellStyle name="Millares [0] 2 8 2 4 2" xfId="19925" xr:uid="{6DC6A9A0-B1E9-4EB5-BA86-15220967485A}"/>
    <cellStyle name="Millares [0] 2 8 2 4 2 2" xfId="47379" xr:uid="{81BCB1B4-7232-461E-B42B-30235C26C409}"/>
    <cellStyle name="Millares [0] 2 8 2 4 3" xfId="35573" xr:uid="{CB389BB1-28CE-425C-8218-1F1F1928CBD7}"/>
    <cellStyle name="Millares [0] 2 8 2 5" xfId="9464" xr:uid="{00000000-0005-0000-0000-00000A000000}"/>
    <cellStyle name="Millares [0] 2 8 2 5 2" xfId="21933" xr:uid="{68883226-3714-4C1B-B33C-011BFE4F7723}"/>
    <cellStyle name="Millares [0] 2 8 2 5 2 2" xfId="49387" xr:uid="{A06610AB-2B0F-4F4D-A870-2CC61FEE96BC}"/>
    <cellStyle name="Millares [0] 2 8 2 5 3" xfId="37581" xr:uid="{851472EB-EE1C-46FD-BB05-188A58E5D64C}"/>
    <cellStyle name="Millares [0] 2 8 2 6" xfId="14125" xr:uid="{12DF6E76-318F-435B-9A0A-DB386E9421E0}"/>
    <cellStyle name="Millares [0] 2 8 2 6 2" xfId="41579" xr:uid="{7E4B6ECA-F4D4-4D5C-B57E-4E00C55387AE}"/>
    <cellStyle name="Millares [0] 2 8 2 7" xfId="29773" xr:uid="{C832635E-5C72-45B6-8616-A0A699C8E355}"/>
    <cellStyle name="Millares [0] 2 8 3" xfId="2128" xr:uid="{00000000-0005-0000-0000-00000A000000}"/>
    <cellStyle name="Millares [0] 2 8 3 2" xfId="4052" xr:uid="{00000000-0005-0000-0000-00000A000000}"/>
    <cellStyle name="Millares [0] 2 8 3 2 2" xfId="16526" xr:uid="{75E2A3C9-C447-455C-A9B7-369271676D7C}"/>
    <cellStyle name="Millares [0] 2 8 3 2 2 2" xfId="43980" xr:uid="{3551A7DD-7D5E-4512-8093-E1E270ADD3BE}"/>
    <cellStyle name="Millares [0] 2 8 3 2 3" xfId="32174" xr:uid="{DA1FE3BA-8B90-44FA-A513-978ECAF3DA73}"/>
    <cellStyle name="Millares [0] 2 8 3 3" xfId="6004" xr:uid="{00000000-0005-0000-0000-00000A000000}"/>
    <cellStyle name="Millares [0] 2 8 3 3 2" xfId="18476" xr:uid="{12A369BF-1167-46C4-89E2-E05E327539F0}"/>
    <cellStyle name="Millares [0] 2 8 3 3 2 2" xfId="45930" xr:uid="{21CF1EDE-04B2-4633-9055-FAC49DBAC59D}"/>
    <cellStyle name="Millares [0] 2 8 3 3 3" xfId="34124" xr:uid="{FF61CDFD-A8BE-4639-8E5F-9252BD74274E}"/>
    <cellStyle name="Millares [0] 2 8 3 4" xfId="7934" xr:uid="{00000000-0005-0000-0000-00000A000000}"/>
    <cellStyle name="Millares [0] 2 8 3 4 2" xfId="20405" xr:uid="{E82D5113-E1A8-4EDD-8AAA-988CDAD3AA72}"/>
    <cellStyle name="Millares [0] 2 8 3 4 2 2" xfId="47859" xr:uid="{653B2D87-6E73-49AE-A92A-91116A78E1EF}"/>
    <cellStyle name="Millares [0] 2 8 3 4 3" xfId="36053" xr:uid="{FE2EB4E7-9278-49AA-9AD0-6AFC8C919325}"/>
    <cellStyle name="Millares [0] 2 8 3 5" xfId="9942" xr:uid="{00000000-0005-0000-0000-00000A000000}"/>
    <cellStyle name="Millares [0] 2 8 3 5 2" xfId="22411" xr:uid="{D2FEE0C0-89B1-4F86-B965-0E3D1DBC1B5A}"/>
    <cellStyle name="Millares [0] 2 8 3 5 2 2" xfId="49865" xr:uid="{2DBD992D-B798-43A6-A252-552D2A928647}"/>
    <cellStyle name="Millares [0] 2 8 3 5 3" xfId="38059" xr:uid="{72157F20-A18D-4CD3-BE87-2A5B79B441F5}"/>
    <cellStyle name="Millares [0] 2 8 3 6" xfId="14605" xr:uid="{0B3F4A9D-0DF9-47FD-8BD2-82193266C6B3}"/>
    <cellStyle name="Millares [0] 2 8 3 6 2" xfId="42059" xr:uid="{48FCA391-95C7-4FE6-BB26-763A3471F2E4}"/>
    <cellStyle name="Millares [0] 2 8 3 7" xfId="30253" xr:uid="{1A46231B-0DFA-4246-9B49-E952335F009C}"/>
    <cellStyle name="Millares [0] 2 8 4" xfId="2611" xr:uid="{00000000-0005-0000-0000-00000A000000}"/>
    <cellStyle name="Millares [0] 2 8 4 2" xfId="4532" xr:uid="{00000000-0005-0000-0000-00000A000000}"/>
    <cellStyle name="Millares [0] 2 8 4 2 2" xfId="17006" xr:uid="{8CF5FDF4-0903-44D0-9DF7-2DF665EBDB8A}"/>
    <cellStyle name="Millares [0] 2 8 4 2 2 2" xfId="44460" xr:uid="{720104D7-7203-4DF7-815D-BDAEF61765DB}"/>
    <cellStyle name="Millares [0] 2 8 4 2 3" xfId="32654" xr:uid="{A81EC2B9-52F0-4014-95A4-9093BC42BF77}"/>
    <cellStyle name="Millares [0] 2 8 4 3" xfId="6488" xr:uid="{00000000-0005-0000-0000-00000A000000}"/>
    <cellStyle name="Millares [0] 2 8 4 3 2" xfId="18960" xr:uid="{34A67F52-2025-4B69-B016-319FB8CAD648}"/>
    <cellStyle name="Millares [0] 2 8 4 3 2 2" xfId="46414" xr:uid="{D13871DD-4C53-491C-BF04-06AD5F51D001}"/>
    <cellStyle name="Millares [0] 2 8 4 3 3" xfId="34608" xr:uid="{6970FEDE-03DB-4419-9EE8-49F419B6F34F}"/>
    <cellStyle name="Millares [0] 2 8 4 4" xfId="8414" xr:uid="{00000000-0005-0000-0000-00000A000000}"/>
    <cellStyle name="Millares [0] 2 8 4 4 2" xfId="20885" xr:uid="{C0CA4876-0516-48F2-A409-EC08F96945A2}"/>
    <cellStyle name="Millares [0] 2 8 4 4 2 2" xfId="48339" xr:uid="{DF85646B-A36A-4871-9017-9DAFCAFE08AE}"/>
    <cellStyle name="Millares [0] 2 8 4 4 3" xfId="36533" xr:uid="{89CC7805-90DF-456A-9A15-FE78DC025D7D}"/>
    <cellStyle name="Millares [0] 2 8 4 5" xfId="10420" xr:uid="{00000000-0005-0000-0000-00000A000000}"/>
    <cellStyle name="Millares [0] 2 8 4 5 2" xfId="22889" xr:uid="{8D985531-C353-4A6A-8A19-9B0B72184A0E}"/>
    <cellStyle name="Millares [0] 2 8 4 5 2 2" xfId="50343" xr:uid="{B5F57D32-592B-4BF4-91D3-99D305C62A9D}"/>
    <cellStyle name="Millares [0] 2 8 4 5 3" xfId="38537" xr:uid="{F14339F4-5F32-4D80-88FA-C890DE573455}"/>
    <cellStyle name="Millares [0] 2 8 4 6" xfId="15085" xr:uid="{0C83409F-DF11-479C-B1E1-A6D04D06AE74}"/>
    <cellStyle name="Millares [0] 2 8 4 6 2" xfId="42539" xr:uid="{0FB698D6-6F58-4DD0-84F9-E7C211B390D1}"/>
    <cellStyle name="Millares [0] 2 8 4 7" xfId="30733" xr:uid="{67FA9EC8-1F3D-4DBE-A39D-84725C326ACE}"/>
    <cellStyle name="Millares [0] 2 8 5" xfId="1169" xr:uid="{00000000-0005-0000-0000-00000A000000}"/>
    <cellStyle name="Millares [0] 2 8 5 2" xfId="13646" xr:uid="{F9D95B0B-C2C6-412C-A252-D687536069C5}"/>
    <cellStyle name="Millares [0] 2 8 5 2 2" xfId="41100" xr:uid="{EFEC0CF0-41D5-447F-994D-5EDA7073741F}"/>
    <cellStyle name="Millares [0] 2 8 5 3" xfId="29294" xr:uid="{4C59A342-C65E-4CDA-822B-E05EB3C40A8A}"/>
    <cellStyle name="Millares [0] 2 8 6" xfId="3093" xr:uid="{00000000-0005-0000-0000-00000A000000}"/>
    <cellStyle name="Millares [0] 2 8 6 2" xfId="15567" xr:uid="{73F60827-71DF-4511-A964-1AC729C73F94}"/>
    <cellStyle name="Millares [0] 2 8 6 2 2" xfId="43021" xr:uid="{9D68935A-7785-4876-AAB0-1E3943710DB2}"/>
    <cellStyle name="Millares [0] 2 8 6 3" xfId="31215" xr:uid="{882D3238-CFD5-4FF5-9FAC-BD15422DD326}"/>
    <cellStyle name="Millares [0] 2 8 7" xfId="5032" xr:uid="{00000000-0005-0000-0000-00000A000000}"/>
    <cellStyle name="Millares [0] 2 8 7 2" xfId="17504" xr:uid="{0ABF0FC8-46DA-4D1D-801A-8C11B1FD4D99}"/>
    <cellStyle name="Millares [0] 2 8 7 2 2" xfId="44958" xr:uid="{CB89319C-54A9-4CDE-B8F0-F2C1FDB3626A}"/>
    <cellStyle name="Millares [0] 2 8 7 3" xfId="33152" xr:uid="{FFFE2AAC-D4BB-4756-88AC-F85311FB25EE}"/>
    <cellStyle name="Millares [0] 2 8 8" xfId="6972" xr:uid="{00000000-0005-0000-0000-00000A000000}"/>
    <cellStyle name="Millares [0] 2 8 8 2" xfId="19443" xr:uid="{645E0668-2A8E-4DE3-A6D9-AEF659EFF376}"/>
    <cellStyle name="Millares [0] 2 8 8 2 2" xfId="46897" xr:uid="{468DCF9E-BE60-48F0-B731-5DB677EA31D9}"/>
    <cellStyle name="Millares [0] 2 8 8 3" xfId="35091" xr:uid="{EB94D2B7-6251-4AB8-9AC8-E1DF709065D9}"/>
    <cellStyle name="Millares [0] 2 8 9" xfId="8990" xr:uid="{00000000-0005-0000-0000-00000A000000}"/>
    <cellStyle name="Millares [0] 2 8 9 2" xfId="21459" xr:uid="{31CC4B29-9DFF-4B41-9988-B1B299888581}"/>
    <cellStyle name="Millares [0] 2 8 9 2 2" xfId="48913" xr:uid="{33B123E2-BB3D-483C-8393-22709BD0D097}"/>
    <cellStyle name="Millares [0] 2 8 9 3" xfId="37107" xr:uid="{668C422F-5F57-41DF-BD3B-6BBEC432A21E}"/>
    <cellStyle name="Millares [0] 2 9" xfId="658" xr:uid="{00000000-0005-0000-0000-00002E000000}"/>
    <cellStyle name="Millares [0] 2 9 10" xfId="10943" xr:uid="{00000000-0005-0000-0000-00002E000000}"/>
    <cellStyle name="Millares [0] 2 9 10 2" xfId="23409" xr:uid="{0CD2632F-1BD7-4437-89D0-F181F519F90C}"/>
    <cellStyle name="Millares [0] 2 9 10 2 2" xfId="50863" xr:uid="{C3B7E1AD-50CE-4D04-99FD-402514A0278C}"/>
    <cellStyle name="Millares [0] 2 9 10 3" xfId="39057" xr:uid="{9CBF64DA-2EB8-4909-992D-F6148DB9515F}"/>
    <cellStyle name="Millares [0] 2 9 11" xfId="11423" xr:uid="{00000000-0005-0000-0000-00002E000000}"/>
    <cellStyle name="Millares [0] 2 9 11 2" xfId="23888" xr:uid="{F79AE075-CD4C-445E-B5B6-F1E50B9F6B78}"/>
    <cellStyle name="Millares [0] 2 9 11 2 2" xfId="51342" xr:uid="{5187A7CC-184A-45CF-BE2D-560E27B7BC43}"/>
    <cellStyle name="Millares [0] 2 9 11 3" xfId="39536" xr:uid="{404C2577-F968-4CBB-A6E1-3247722B0DC8}"/>
    <cellStyle name="Millares [0] 2 9 12" xfId="12567" xr:uid="{373C1980-3C66-430A-81D1-1A5B2DF0BD67}"/>
    <cellStyle name="Millares [0] 2 9 12 2" xfId="24401" xr:uid="{7A1F1511-ECA6-44D8-AD45-F65409912F00}"/>
    <cellStyle name="Millares [0] 2 9 12 2 2" xfId="51855" xr:uid="{FBB49925-A18E-418F-933A-9C008B4B0F4B}"/>
    <cellStyle name="Millares [0] 2 9 12 3" xfId="40047" xr:uid="{3005974C-B66D-405B-AB43-406780A5100D}"/>
    <cellStyle name="Millares [0] 2 9 13" xfId="13204" xr:uid="{AB28C255-B64B-4C91-9E64-247878CC61DB}"/>
    <cellStyle name="Millares [0] 2 9 13 2" xfId="40658" xr:uid="{135DFDA5-53EE-45B8-AE0F-337A78ADCDEE}"/>
    <cellStyle name="Millares [0] 2 9 14" xfId="25106" xr:uid="{6E9405CC-94BD-4BA4-B1D3-4B0DBDABA50F}"/>
    <cellStyle name="Millares [0] 2 9 14 2" xfId="52560" xr:uid="{D1419AD3-D9B1-44CE-8057-B6BC23B9B2DF}"/>
    <cellStyle name="Millares [0] 2 9 15" xfId="25798" xr:uid="{147A17C7-17FA-46DE-A476-234ED1B6070B}"/>
    <cellStyle name="Millares [0] 2 9 16" xfId="27229" xr:uid="{3994FC22-D3BB-4049-8C0B-3673B974630C}"/>
    <cellStyle name="Millares [0] 2 9 17" xfId="28173" xr:uid="{F6E8116D-9DC0-423C-AC8D-342850636309}"/>
    <cellStyle name="Millares [0] 2 9 18" xfId="28853" xr:uid="{AE934682-6F58-4A61-846D-114D5702401D}"/>
    <cellStyle name="Millares [0] 2 9 2" xfId="1687" xr:uid="{00000000-0005-0000-0000-00002E000000}"/>
    <cellStyle name="Millares [0] 2 9 2 2" xfId="3611" xr:uid="{00000000-0005-0000-0000-00002E000000}"/>
    <cellStyle name="Millares [0] 2 9 2 2 2" xfId="16085" xr:uid="{D79BD354-3A6F-4AB6-84BD-F4F9D6DC5323}"/>
    <cellStyle name="Millares [0] 2 9 2 2 2 2" xfId="43539" xr:uid="{CBCD575A-B0B1-4643-B42D-EE049B5F344D}"/>
    <cellStyle name="Millares [0] 2 9 2 2 3" xfId="31733" xr:uid="{7FFB3AEC-F8AA-409F-8D13-A0C6A34F733B}"/>
    <cellStyle name="Millares [0] 2 9 2 3" xfId="5563" xr:uid="{00000000-0005-0000-0000-00002E000000}"/>
    <cellStyle name="Millares [0] 2 9 2 3 2" xfId="18035" xr:uid="{FFFA9D6C-5F5E-4193-A808-59F15AF3E79B}"/>
    <cellStyle name="Millares [0] 2 9 2 3 2 2" xfId="45489" xr:uid="{3B12A653-0CB2-40AB-9F9E-DA0E9C35ACEB}"/>
    <cellStyle name="Millares [0] 2 9 2 3 3" xfId="33683" xr:uid="{1CF1D0A8-33AE-488D-9B1D-51F3773E731D}"/>
    <cellStyle name="Millares [0] 2 9 2 4" xfId="7493" xr:uid="{00000000-0005-0000-0000-00002E000000}"/>
    <cellStyle name="Millares [0] 2 9 2 4 2" xfId="19964" xr:uid="{B51C17C6-4590-4FB6-BAFE-82DCFB802D03}"/>
    <cellStyle name="Millares [0] 2 9 2 4 2 2" xfId="47418" xr:uid="{BC5CC8E8-6200-404B-A6FC-97BA342D516F}"/>
    <cellStyle name="Millares [0] 2 9 2 4 3" xfId="35612" xr:uid="{32A39B87-E423-4BF8-AA2A-6ED1BCC8F3A3}"/>
    <cellStyle name="Millares [0] 2 9 2 5" xfId="9503" xr:uid="{00000000-0005-0000-0000-00002E000000}"/>
    <cellStyle name="Millares [0] 2 9 2 5 2" xfId="21972" xr:uid="{9DD2E6C1-6889-4532-90FB-C518711E73F7}"/>
    <cellStyle name="Millares [0] 2 9 2 5 2 2" xfId="49426" xr:uid="{725D64DA-19FC-4B2C-8F32-54776D78417C}"/>
    <cellStyle name="Millares [0] 2 9 2 5 3" xfId="37620" xr:uid="{60BB433D-9E1B-41B0-802B-CD91365D0F99}"/>
    <cellStyle name="Millares [0] 2 9 2 6" xfId="14164" xr:uid="{D41E9EE5-A58C-4929-A5D0-DF0E20B2B30C}"/>
    <cellStyle name="Millares [0] 2 9 2 6 2" xfId="41618" xr:uid="{43A3797E-F74F-49B3-A546-C8382F30B62B}"/>
    <cellStyle name="Millares [0] 2 9 2 7" xfId="29812" xr:uid="{7E5CC3C3-F517-421A-98C2-3EA585EDEB7D}"/>
    <cellStyle name="Millares [0] 2 9 3" xfId="2167" xr:uid="{00000000-0005-0000-0000-00002E000000}"/>
    <cellStyle name="Millares [0] 2 9 3 2" xfId="4091" xr:uid="{00000000-0005-0000-0000-00002E000000}"/>
    <cellStyle name="Millares [0] 2 9 3 2 2" xfId="16565" xr:uid="{00940074-3F41-471C-A2FF-F5C3D897CE2A}"/>
    <cellStyle name="Millares [0] 2 9 3 2 2 2" xfId="44019" xr:uid="{CA454DE3-BA0D-45C8-B081-3516400A82A9}"/>
    <cellStyle name="Millares [0] 2 9 3 2 3" xfId="32213" xr:uid="{D751B0F8-DF26-4726-9BB2-E75C3F57B87E}"/>
    <cellStyle name="Millares [0] 2 9 3 3" xfId="6043" xr:uid="{00000000-0005-0000-0000-00002E000000}"/>
    <cellStyle name="Millares [0] 2 9 3 3 2" xfId="18515" xr:uid="{81C596F1-7BC8-4F76-A274-4E14F5208CBF}"/>
    <cellStyle name="Millares [0] 2 9 3 3 2 2" xfId="45969" xr:uid="{6269ECE3-CBED-49C2-BB63-1E8D72C938B5}"/>
    <cellStyle name="Millares [0] 2 9 3 3 3" xfId="34163" xr:uid="{0AB8ADF4-4EEB-42BD-9360-76CB0635AB51}"/>
    <cellStyle name="Millares [0] 2 9 3 4" xfId="7973" xr:uid="{00000000-0005-0000-0000-00002E000000}"/>
    <cellStyle name="Millares [0] 2 9 3 4 2" xfId="20444" xr:uid="{2E2474B3-8047-4885-89D6-55DC70513BAE}"/>
    <cellStyle name="Millares [0] 2 9 3 4 2 2" xfId="47898" xr:uid="{6156F65F-043B-45EF-84C4-749B0472AADF}"/>
    <cellStyle name="Millares [0] 2 9 3 4 3" xfId="36092" xr:uid="{633D4E62-5FF4-487B-97C5-B5C8C19C0035}"/>
    <cellStyle name="Millares [0] 2 9 3 5" xfId="9981" xr:uid="{00000000-0005-0000-0000-00002E000000}"/>
    <cellStyle name="Millares [0] 2 9 3 5 2" xfId="22450" xr:uid="{4D94565D-922E-4DF4-BD3F-8D873BA0878C}"/>
    <cellStyle name="Millares [0] 2 9 3 5 2 2" xfId="49904" xr:uid="{0797113C-A143-4C98-A486-6408289B2567}"/>
    <cellStyle name="Millares [0] 2 9 3 5 3" xfId="38098" xr:uid="{7DEBD795-AE1D-4526-BB57-C37ECBDC7082}"/>
    <cellStyle name="Millares [0] 2 9 3 6" xfId="14644" xr:uid="{C85792B4-9285-412E-81FB-0085C4B25660}"/>
    <cellStyle name="Millares [0] 2 9 3 6 2" xfId="42098" xr:uid="{9AEDCE1A-5228-493D-8827-2BAE0937A355}"/>
    <cellStyle name="Millares [0] 2 9 3 7" xfId="30292" xr:uid="{E2878E44-7244-4291-9EF3-364A077DAB5D}"/>
    <cellStyle name="Millares [0] 2 9 4" xfId="2650" xr:uid="{00000000-0005-0000-0000-00002E000000}"/>
    <cellStyle name="Millares [0] 2 9 4 2" xfId="4571" xr:uid="{00000000-0005-0000-0000-00002E000000}"/>
    <cellStyle name="Millares [0] 2 9 4 2 2" xfId="17045" xr:uid="{42518F16-1719-467F-BB91-D0387F3B4EFA}"/>
    <cellStyle name="Millares [0] 2 9 4 2 2 2" xfId="44499" xr:uid="{C0BB3C2F-23EE-4DA6-98FB-8B7255FE151A}"/>
    <cellStyle name="Millares [0] 2 9 4 2 3" xfId="32693" xr:uid="{F53960A7-2275-4759-963F-E19361BC2D57}"/>
    <cellStyle name="Millares [0] 2 9 4 3" xfId="6527" xr:uid="{00000000-0005-0000-0000-00002E000000}"/>
    <cellStyle name="Millares [0] 2 9 4 3 2" xfId="18999" xr:uid="{D9390206-0B55-4986-8665-040BECF907B5}"/>
    <cellStyle name="Millares [0] 2 9 4 3 2 2" xfId="46453" xr:uid="{D2A08472-2399-4BCE-B868-867750FF03A2}"/>
    <cellStyle name="Millares [0] 2 9 4 3 3" xfId="34647" xr:uid="{E4022783-97D5-4B0C-8A82-A7F0AE25E93A}"/>
    <cellStyle name="Millares [0] 2 9 4 4" xfId="8453" xr:uid="{00000000-0005-0000-0000-00002E000000}"/>
    <cellStyle name="Millares [0] 2 9 4 4 2" xfId="20924" xr:uid="{CE71CFAB-08A6-43D2-85E4-F1B5B3A59D38}"/>
    <cellStyle name="Millares [0] 2 9 4 4 2 2" xfId="48378" xr:uid="{E03ABC94-373E-4F2D-96B0-967D0A085391}"/>
    <cellStyle name="Millares [0] 2 9 4 4 3" xfId="36572" xr:uid="{DE49BA16-8DFE-44A9-8CED-3F4754609BE6}"/>
    <cellStyle name="Millares [0] 2 9 4 5" xfId="10459" xr:uid="{00000000-0005-0000-0000-00002E000000}"/>
    <cellStyle name="Millares [0] 2 9 4 5 2" xfId="22928" xr:uid="{00A760F5-0476-473F-AE8D-E164CAF42355}"/>
    <cellStyle name="Millares [0] 2 9 4 5 2 2" xfId="50382" xr:uid="{95F2E45D-000F-458D-A658-E87EBF1D77A8}"/>
    <cellStyle name="Millares [0] 2 9 4 5 3" xfId="38576" xr:uid="{5BE5C4B6-63C2-49D8-B229-04B482856981}"/>
    <cellStyle name="Millares [0] 2 9 4 6" xfId="15124" xr:uid="{A6B52363-E649-43BE-AC6D-F0FACDE616F3}"/>
    <cellStyle name="Millares [0] 2 9 4 6 2" xfId="42578" xr:uid="{9E74A821-E052-4722-BAB2-186A215380D0}"/>
    <cellStyle name="Millares [0] 2 9 4 7" xfId="30772" xr:uid="{00E81CDA-B112-4C94-8D4F-90C44FE5AC5B}"/>
    <cellStyle name="Millares [0] 2 9 5" xfId="1208" xr:uid="{00000000-0005-0000-0000-00002E000000}"/>
    <cellStyle name="Millares [0] 2 9 5 2" xfId="13685" xr:uid="{B0C9CED3-B27F-46D7-BD8E-C8163FDC9EC5}"/>
    <cellStyle name="Millares [0] 2 9 5 2 2" xfId="41139" xr:uid="{6AEB349F-5A62-4BE9-98AC-857820F15FB4}"/>
    <cellStyle name="Millares [0] 2 9 5 3" xfId="29333" xr:uid="{6C5058D3-1E0E-4CB6-B20B-080A850EFC98}"/>
    <cellStyle name="Millares [0] 2 9 6" xfId="3132" xr:uid="{00000000-0005-0000-0000-00002E000000}"/>
    <cellStyle name="Millares [0] 2 9 6 2" xfId="15606" xr:uid="{1B52A2E8-647B-45AC-9285-4282DE6EBEA3}"/>
    <cellStyle name="Millares [0] 2 9 6 2 2" xfId="43060" xr:uid="{8BE024CA-A558-41D3-AFC6-ED0F36309FFF}"/>
    <cellStyle name="Millares [0] 2 9 6 3" xfId="31254" xr:uid="{3AC27DDB-C364-44FF-A656-61DED41624F5}"/>
    <cellStyle name="Millares [0] 2 9 7" xfId="5076" xr:uid="{00000000-0005-0000-0000-00002E000000}"/>
    <cellStyle name="Millares [0] 2 9 7 2" xfId="17548" xr:uid="{B6BC7BB5-5539-4473-BB6D-63CD06039221}"/>
    <cellStyle name="Millares [0] 2 9 7 2 2" xfId="45002" xr:uid="{0571DFBF-6AB9-4B90-91A0-EAE7D31F7C55}"/>
    <cellStyle name="Millares [0] 2 9 7 3" xfId="33196" xr:uid="{B8221CC6-A51F-4278-8A5E-BFB802977AAE}"/>
    <cellStyle name="Millares [0] 2 9 8" xfId="7014" xr:uid="{00000000-0005-0000-0000-00002E000000}"/>
    <cellStyle name="Millares [0] 2 9 8 2" xfId="19485" xr:uid="{DD723786-FF92-41B1-AF79-3908FE7A87FE}"/>
    <cellStyle name="Millares [0] 2 9 8 2 2" xfId="46939" xr:uid="{C965D8AF-9365-4507-99C5-BF45AC1D05A3}"/>
    <cellStyle name="Millares [0] 2 9 8 3" xfId="35133" xr:uid="{6B980F8E-1EB3-4BDA-9B06-F5B06AE21FCA}"/>
    <cellStyle name="Millares [0] 2 9 9" xfId="9030" xr:uid="{00000000-0005-0000-0000-00002E000000}"/>
    <cellStyle name="Millares [0] 2 9 9 2" xfId="21499" xr:uid="{4E2DC035-65CF-4398-B300-B9E2AB61A870}"/>
    <cellStyle name="Millares [0] 2 9 9 2 2" xfId="48953" xr:uid="{4C3406B0-0D86-4EF8-9EF6-56D80F202CFF}"/>
    <cellStyle name="Millares [0] 2 9 9 3" xfId="37147" xr:uid="{9219DD56-C1E0-4BD1-891B-939EDAE3A4FC}"/>
    <cellStyle name="Millares [0] 20" xfId="4690" xr:uid="{00000000-0005-0000-0000-000081120000}"/>
    <cellStyle name="Millares [0] 20 2" xfId="17163" xr:uid="{72A8FBCA-E980-4782-8C44-6BBFB4510504}"/>
    <cellStyle name="Millares [0] 20 2 2" xfId="44617" xr:uid="{408F1161-E0BE-464C-A106-AE295BB86E3B}"/>
    <cellStyle name="Millares [0] 20 3" xfId="26292" xr:uid="{17BC2177-2883-4A3A-9EB5-9363512DFFFA}"/>
    <cellStyle name="Millares [0] 20 4" xfId="27589" xr:uid="{826AD611-0E3D-4E15-B511-276272DCC817}"/>
    <cellStyle name="Millares [0] 20 5" xfId="28424" xr:uid="{C51152CC-9C27-4140-928B-09026215C5BC}"/>
    <cellStyle name="Millares [0] 20 6" xfId="32811" xr:uid="{F6447978-DC46-4CD0-B57C-09269D56FB77}"/>
    <cellStyle name="Millares [0] 21" xfId="6637" xr:uid="{00000000-0005-0000-0000-0000211A0000}"/>
    <cellStyle name="Millares [0] 21 2" xfId="19108" xr:uid="{482D2988-B3C1-47F1-8CF0-BA8E2D1C56E2}"/>
    <cellStyle name="Millares [0] 21 2 2" xfId="46562" xr:uid="{54B44D13-DDD5-4DC2-93AF-A15C3B6EA847}"/>
    <cellStyle name="Millares [0] 21 3" xfId="34756" xr:uid="{3A6196EF-BEEA-495D-8A42-84B1A43C4E69}"/>
    <cellStyle name="Millares [0] 22" xfId="8579" xr:uid="{00000000-0005-0000-0000-000089210000}"/>
    <cellStyle name="Millares [0] 22 2" xfId="21048" xr:uid="{B632524F-41BA-4E41-B834-76FCFF427C40}"/>
    <cellStyle name="Millares [0] 22 2 2" xfId="48502" xr:uid="{5639DDB2-9184-4942-B859-F8FFE0A7F8B9}"/>
    <cellStyle name="Millares [0] 22 3" xfId="36696" xr:uid="{849E3C3A-59D2-4F2F-A38E-D7E2AD23CECF}"/>
    <cellStyle name="Millares [0] 23" xfId="10570" xr:uid="{00000000-0005-0000-0000-00004F290000}"/>
    <cellStyle name="Millares [0] 23 2" xfId="23036" xr:uid="{CD602411-54D2-444B-AE2B-47F5522C5C0F}"/>
    <cellStyle name="Millares [0] 23 2 2" xfId="50490" xr:uid="{728A1C6C-36E2-45F6-9556-2D66A61F5B30}"/>
    <cellStyle name="Millares [0] 23 3" xfId="38684" xr:uid="{1112E116-510C-4C45-93F4-353892558099}"/>
    <cellStyle name="Millares [0] 24" xfId="11050" xr:uid="{00000000-0005-0000-0000-0000822C0000}"/>
    <cellStyle name="Millares [0] 24 2" xfId="23515" xr:uid="{11CA0342-D117-4DA9-8DD9-9B911B2C23C3}"/>
    <cellStyle name="Millares [0] 24 2 2" xfId="50969" xr:uid="{367067D4-972B-40D3-B4E1-9FBB4093BFCA}"/>
    <cellStyle name="Millares [0] 24 3" xfId="39163" xr:uid="{90C1922B-F029-4C71-92D6-B663BFBEB716}"/>
    <cellStyle name="Millares [0] 25" xfId="12191" xr:uid="{CAD6E65D-B008-4402-A793-342C6461DB58}"/>
    <cellStyle name="Millares [0] 25 2" xfId="24025" xr:uid="{AC49E2C8-447F-4638-BD79-C22A8A29A118}"/>
    <cellStyle name="Millares [0] 25 2 2" xfId="51479" xr:uid="{1E373CD0-F6AF-40D5-9B66-45B80A10D08C}"/>
    <cellStyle name="Millares [0] 25 3" xfId="39671" xr:uid="{7C6C0B27-D450-4C68-AB9B-86710AAD9D9B}"/>
    <cellStyle name="Millares [0] 26" xfId="12830" xr:uid="{F70F5AFE-71A5-4CE3-8BB1-0C4A28FED47E}"/>
    <cellStyle name="Millares [0] 26 2" xfId="40284" xr:uid="{F76DFB9B-4BBD-4660-B28F-C30CDA7B0141}"/>
    <cellStyle name="Millares [0] 27" xfId="24733" xr:uid="{AE9BC631-D4C7-4EFA-B180-791006D31F1B}"/>
    <cellStyle name="Millares [0] 27 2" xfId="52187" xr:uid="{B95E7B55-7DCE-4D8E-91A7-E615C3E2D7C9}"/>
    <cellStyle name="Millares [0] 28" xfId="25343" xr:uid="{D99C9F23-F31A-45C4-98C3-27F47763E317}"/>
    <cellStyle name="Millares [0] 29" xfId="26810" xr:uid="{78368EC6-7F8F-446A-90AE-5A90A8AD5DA3}"/>
    <cellStyle name="Millares [0] 3" xfId="70" xr:uid="{00000000-0005-0000-0000-000072000000}"/>
    <cellStyle name="Millares [0] 3 10" xfId="2759" xr:uid="{00000000-0005-0000-0000-000072000000}"/>
    <cellStyle name="Millares [0] 3 10 2" xfId="15233" xr:uid="{464CACAB-2D39-4641-9D52-5CF8D5176BC7}"/>
    <cellStyle name="Millares [0] 3 10 2 2" xfId="42687" xr:uid="{D9397E4B-662D-4D0D-A577-8AEE7E328EF2}"/>
    <cellStyle name="Millares [0] 3 10 3" xfId="30881" xr:uid="{75AE92BC-1373-4B6F-9A6F-7493A3F5641C}"/>
    <cellStyle name="Millares [0] 3 11" xfId="4692" xr:uid="{00000000-0005-0000-0000-000072000000}"/>
    <cellStyle name="Millares [0] 3 11 2" xfId="17165" xr:uid="{DC829C94-91AB-404C-B7A0-1DE91D5955A3}"/>
    <cellStyle name="Millares [0] 3 11 2 2" xfId="44619" xr:uid="{155A6AC0-FE19-42D7-AED7-AB59554CFDCB}"/>
    <cellStyle name="Millares [0] 3 11 3" xfId="32813" xr:uid="{77A76A13-08C2-4836-B173-EAF8034ED1F1}"/>
    <cellStyle name="Millares [0] 3 12" xfId="6638" xr:uid="{00000000-0005-0000-0000-000072000000}"/>
    <cellStyle name="Millares [0] 3 12 2" xfId="19109" xr:uid="{728F1C90-24B3-4B96-8306-A13C83859F4C}"/>
    <cellStyle name="Millares [0] 3 12 2 2" xfId="46563" xr:uid="{1F607715-2802-485B-AF87-614704F529A0}"/>
    <cellStyle name="Millares [0] 3 12 3" xfId="34757" xr:uid="{AEB0842D-B343-420E-8382-68E43F3596C3}"/>
    <cellStyle name="Millares [0] 3 13" xfId="8583" xr:uid="{00000000-0005-0000-0000-00002A000000}"/>
    <cellStyle name="Millares [0] 3 13 2" xfId="21052" xr:uid="{D2F3F52C-707A-4E42-998D-2DCAA1F3E95F}"/>
    <cellStyle name="Millares [0] 3 13 2 2" xfId="48506" xr:uid="{4F67F0E2-24B8-4875-8CD6-703F8E7BFD7B}"/>
    <cellStyle name="Millares [0] 3 13 3" xfId="36700" xr:uid="{8A9F6CA3-026D-4AB6-84A5-C4BE8103276F}"/>
    <cellStyle name="Millares [0] 3 14" xfId="10571" xr:uid="{00000000-0005-0000-0000-000072000000}"/>
    <cellStyle name="Millares [0] 3 14 2" xfId="23037" xr:uid="{30FEC151-3015-4A5F-A5D9-87BF24C30F8F}"/>
    <cellStyle name="Millares [0] 3 14 2 2" xfId="50491" xr:uid="{19571DD9-DB47-4526-B818-FFEEC7FB350D}"/>
    <cellStyle name="Millares [0] 3 14 3" xfId="38685" xr:uid="{67D61103-FE48-4CBE-B59F-E4E028A61A98}"/>
    <cellStyle name="Millares [0] 3 15" xfId="11051" xr:uid="{00000000-0005-0000-0000-000072000000}"/>
    <cellStyle name="Millares [0] 3 15 2" xfId="23516" xr:uid="{4E64D76A-7493-4D00-A053-76260E24E0C6}"/>
    <cellStyle name="Millares [0] 3 15 2 2" xfId="50970" xr:uid="{C7744E96-5FDA-4D98-85FF-5DEB704A80CC}"/>
    <cellStyle name="Millares [0] 3 15 3" xfId="39164" xr:uid="{493B081B-DCAA-40CF-B13B-6CCF607841AE}"/>
    <cellStyle name="Millares [0] 3 16" xfId="12192" xr:uid="{DBA2A152-1783-470D-B877-A2EE7050A8F6}"/>
    <cellStyle name="Millares [0] 3 16 2" xfId="24026" xr:uid="{78998625-7DC6-4F32-87EE-41F183B088BB}"/>
    <cellStyle name="Millares [0] 3 16 2 2" xfId="51480" xr:uid="{91297361-5874-4D37-91D5-D69EF5C2A446}"/>
    <cellStyle name="Millares [0] 3 16 3" xfId="39672" xr:uid="{D0DBE192-B7A6-4464-ABD5-3F19B1537CF3}"/>
    <cellStyle name="Millares [0] 3 17" xfId="12831" xr:uid="{1B32CBB4-A515-4649-BC76-0F0BAB2ED26C}"/>
    <cellStyle name="Millares [0] 3 17 2" xfId="40285" xr:uid="{F03E4070-9568-4E6C-B102-8F81F621347E}"/>
    <cellStyle name="Millares [0] 3 18" xfId="24734" xr:uid="{539D866B-9E1B-4FC4-A449-FAA6C6B59B05}"/>
    <cellStyle name="Millares [0] 3 18 2" xfId="52188" xr:uid="{A762C0D7-5718-4959-91F9-C3048DFA1E3B}"/>
    <cellStyle name="Millares [0] 3 19" xfId="25345" xr:uid="{8A82829D-8746-4A48-8CD4-ACC1ECEDE6DC}"/>
    <cellStyle name="Millares [0] 3 2" xfId="103" xr:uid="{00000000-0005-0000-0000-000075000000}"/>
    <cellStyle name="Millares [0] 3 2 2" xfId="594" xr:uid="{00000000-0005-0000-0000-000011000000}"/>
    <cellStyle name="Millares [0] 3 2 2 10" xfId="8550" xr:uid="{8757F06C-7636-4654-9DCB-9B1B82779A7F}"/>
    <cellStyle name="Millares [0] 3 2 2 10 2" xfId="21021" xr:uid="{0A881954-FD77-498A-9138-2BE5E3E188CD}"/>
    <cellStyle name="Millares [0] 3 2 2 10 2 2" xfId="48475" xr:uid="{B18984D2-30D8-41FB-AFCC-4EE7C4560448}"/>
    <cellStyle name="Millares [0] 3 2 2 10 3" xfId="36669" xr:uid="{44960A4A-6A2B-4383-8291-083003B42414}"/>
    <cellStyle name="Millares [0] 3 2 2 11" xfId="8629" xr:uid="{8757F06C-7636-4654-9DCB-9B1B82779A7F}"/>
    <cellStyle name="Millares [0] 3 2 2 11 2" xfId="21098" xr:uid="{5388AB3A-B0AD-4977-8B49-3E71BFDA7895}"/>
    <cellStyle name="Millares [0] 3 2 2 11 2 2" xfId="48552" xr:uid="{07868DA8-0D80-4CA4-AA01-C554F57C9C08}"/>
    <cellStyle name="Millares [0] 3 2 2 11 3" xfId="36746" xr:uid="{D0A534F5-2B29-4EB3-9EE6-AD8F3981436A}"/>
    <cellStyle name="Millares [0] 3 2 2 12" xfId="9016" xr:uid="{00000000-0005-0000-0000-000011000000}"/>
    <cellStyle name="Millares [0] 3 2 2 12 2" xfId="21485" xr:uid="{5D68953B-BAA5-475E-9F16-86FE8435A4AE}"/>
    <cellStyle name="Millares [0] 3 2 2 12 2 2" xfId="48939" xr:uid="{79CDFE66-9AD2-449C-A06F-1F02E4FDEF58}"/>
    <cellStyle name="Millares [0] 3 2 2 12 3" xfId="37133" xr:uid="{6FFCB3E3-2F89-46A6-A9B4-A3AE04E8E231}"/>
    <cellStyle name="Millares [0] 3 2 2 13" xfId="10929" xr:uid="{00000000-0005-0000-0000-000011000000}"/>
    <cellStyle name="Millares [0] 3 2 2 13 2" xfId="23395" xr:uid="{826F4B24-0C85-4F08-B4D3-011C4E526975}"/>
    <cellStyle name="Millares [0] 3 2 2 13 2 2" xfId="50849" xr:uid="{568E7B6B-BF10-4CDD-980F-495EE7AB33F0}"/>
    <cellStyle name="Millares [0] 3 2 2 13 3" xfId="39043" xr:uid="{3F2A0310-3318-4AA9-BDFF-3AD1D749C7C6}"/>
    <cellStyle name="Millares [0] 3 2 2 14" xfId="11409" xr:uid="{00000000-0005-0000-0000-000011000000}"/>
    <cellStyle name="Millares [0] 3 2 2 14 2" xfId="23874" xr:uid="{B6F2D05A-55BE-40EE-BDA3-EDEEDEABE526}"/>
    <cellStyle name="Millares [0] 3 2 2 14 2 2" xfId="51328" xr:uid="{0B89E143-A82D-4ED8-84B2-9DD3963E5733}"/>
    <cellStyle name="Millares [0] 3 2 2 14 3" xfId="39522" xr:uid="{456EF24F-601E-42C2-94F4-A26A3B0CBFC9}"/>
    <cellStyle name="Millares [0] 3 2 2 15" xfId="12552" xr:uid="{A2AD0BA0-25CE-4C85-B30A-6B268A8E02F7}"/>
    <cellStyle name="Millares [0] 3 2 2 15 2" xfId="24386" xr:uid="{D71A45F3-BC8E-4668-8097-33B8AF789B4B}"/>
    <cellStyle name="Millares [0] 3 2 2 15 2 2" xfId="51840" xr:uid="{474DE43A-6711-4824-9E7C-59AD7E9E0C9C}"/>
    <cellStyle name="Millares [0] 3 2 2 15 3" xfId="40032" xr:uid="{21E395D4-D945-4B50-97C8-1B7B39EB304A}"/>
    <cellStyle name="Millares [0] 3 2 2 16" xfId="13190" xr:uid="{29CC7281-ABC3-47B0-BFCE-52A9644D7DE5}"/>
    <cellStyle name="Millares [0] 3 2 2 16 2" xfId="40644" xr:uid="{8A978933-5478-41D1-AC36-31A04861DE22}"/>
    <cellStyle name="Millares [0] 3 2 2 17" xfId="25092" xr:uid="{574EFBA9-B41B-47E8-B965-B4EEF8449B59}"/>
    <cellStyle name="Millares [0] 3 2 2 17 2" xfId="52546" xr:uid="{55137B89-C993-4B7F-8A33-287AA265CA0B}"/>
    <cellStyle name="Millares [0] 3 2 2 18" xfId="25767" xr:uid="{6ADA6B12-5232-414F-96B4-44AC76E3500C}"/>
    <cellStyle name="Millares [0] 3 2 2 19" xfId="27204" xr:uid="{55F8178F-20E2-44E9-81E1-BD7F794D1949}"/>
    <cellStyle name="Millares [0] 3 2 2 2" xfId="1673" xr:uid="{00000000-0005-0000-0000-000011000000}"/>
    <cellStyle name="Millares [0] 3 2 2 2 10" xfId="14150" xr:uid="{B751173E-4D61-4CA4-919F-80A6CCF8CC52}"/>
    <cellStyle name="Millares [0] 3 2 2 2 10 2" xfId="41604" xr:uid="{BCA74B39-B8A4-4B23-B854-991C2E4D6CD8}"/>
    <cellStyle name="Millares [0] 3 2 2 2 11" xfId="25300" xr:uid="{5F20058A-1950-4EA8-B593-E76851D89B51}"/>
    <cellStyle name="Millares [0] 3 2 2 2 11 2" xfId="52754" xr:uid="{E47AD51C-0962-4545-8B87-5F6449496855}"/>
    <cellStyle name="Millares [0] 3 2 2 2 12" xfId="26286" xr:uid="{F279BE47-30D9-447E-9575-F98448ECD98E}"/>
    <cellStyle name="Millares [0] 3 2 2 2 13" xfId="27584" xr:uid="{1443CDFA-FB0F-405F-908A-BA0DAF8ED456}"/>
    <cellStyle name="Millares [0] 3 2 2 2 14" xfId="28419" xr:uid="{665FE996-4174-43A0-ACA0-73A30F3C1388}"/>
    <cellStyle name="Millares [0] 3 2 2 2 15" xfId="29798" xr:uid="{9A859878-F717-4D0F-927F-9C16C26B72F2}"/>
    <cellStyle name="Millares [0] 3 2 2 2 2" xfId="3597" xr:uid="{00000000-0005-0000-0000-000011000000}"/>
    <cellStyle name="Millares [0] 3 2 2 2 2 2" xfId="16071" xr:uid="{E52F48A1-073A-4948-956C-963AA7B7153E}"/>
    <cellStyle name="Millares [0] 3 2 2 2 2 2 2" xfId="43525" xr:uid="{7492CDD1-7744-46AC-A900-68E5D158185D}"/>
    <cellStyle name="Millares [0] 3 2 2 2 2 3" xfId="31719" xr:uid="{365364B9-A80D-42D3-B1B5-DE40E42BDE83}"/>
    <cellStyle name="Millares [0] 3 2 2 2 3" xfId="5549" xr:uid="{00000000-0005-0000-0000-000011000000}"/>
    <cellStyle name="Millares [0] 3 2 2 2 3 2" xfId="18021" xr:uid="{E3C04C80-37C6-40E4-B225-4726B989877C}"/>
    <cellStyle name="Millares [0] 3 2 2 2 3 2 2" xfId="45475" xr:uid="{DF79DADE-2333-4D61-9669-8DCE60A3D4E9}"/>
    <cellStyle name="Millares [0] 3 2 2 2 3 3" xfId="33669" xr:uid="{5AB1134C-D045-4DE5-8275-AA564721BF70}"/>
    <cellStyle name="Millares [0] 3 2 2 2 4" xfId="5064" xr:uid="{0491A3BB-95E7-408E-B4F6-A1ECEE80159C}"/>
    <cellStyle name="Millares [0] 3 2 2 2 4 2" xfId="17536" xr:uid="{C16C7E15-68B7-4F39-AAB7-DA7DDDC55AC8}"/>
    <cellStyle name="Millares [0] 3 2 2 2 4 2 2" xfId="44990" xr:uid="{2386A9FD-5085-47FE-A074-B0F96EE5F005}"/>
    <cellStyle name="Millares [0] 3 2 2 2 4 3" xfId="33184" xr:uid="{E2734EDE-7B45-4A21-8934-1A5F9055853E}"/>
    <cellStyle name="Millares [0] 3 2 2 2 5" xfId="7479" xr:uid="{00000000-0005-0000-0000-000011000000}"/>
    <cellStyle name="Millares [0] 3 2 2 2 5 2" xfId="19950" xr:uid="{8EE01C4C-2047-4241-AF8E-346094316CA2}"/>
    <cellStyle name="Millares [0] 3 2 2 2 5 2 2" xfId="47404" xr:uid="{812DEE84-D668-490D-BFBD-D3DE25EBBA90}"/>
    <cellStyle name="Millares [0] 3 2 2 2 5 3" xfId="35598" xr:uid="{E5D5F4DF-06FB-43CF-9A0C-339FEE09E773}"/>
    <cellStyle name="Millares [0] 3 2 2 2 6" xfId="8549" xr:uid="{0491A3BB-95E7-408E-B4F6-A1ECEE80159C}"/>
    <cellStyle name="Millares [0] 3 2 2 2 6 2" xfId="21020" xr:uid="{CCDF30AB-1E04-42EC-8F41-3AF54F15EFCD}"/>
    <cellStyle name="Millares [0] 3 2 2 2 6 2 2" xfId="48474" xr:uid="{2603616C-E571-41B2-AB4B-6DD3D4137BD1}"/>
    <cellStyle name="Millares [0] 3 2 2 2 6 3" xfId="36668" xr:uid="{694C1763-4A1E-4266-B080-9DBAF0B537CB}"/>
    <cellStyle name="Millares [0] 3 2 2 2 7" xfId="8671" xr:uid="{0491A3BB-95E7-408E-B4F6-A1ECEE80159C}"/>
    <cellStyle name="Millares [0] 3 2 2 2 7 2" xfId="21140" xr:uid="{912DE8BA-0FAB-4361-AA18-EB57ACBD4B7F}"/>
    <cellStyle name="Millares [0] 3 2 2 2 7 2 2" xfId="48594" xr:uid="{0F0641C1-C483-4F7D-8D4B-58B78DC06EC7}"/>
    <cellStyle name="Millares [0] 3 2 2 2 7 3" xfId="36788" xr:uid="{1621A304-9A75-4973-AFD2-E6DEEB5791CC}"/>
    <cellStyle name="Millares [0] 3 2 2 2 8" xfId="9489" xr:uid="{00000000-0005-0000-0000-000011000000}"/>
    <cellStyle name="Millares [0] 3 2 2 2 8 2" xfId="21958" xr:uid="{671C772B-A0DC-4BAE-863D-85BA28CBB269}"/>
    <cellStyle name="Millares [0] 3 2 2 2 8 2 2" xfId="49412" xr:uid="{E15DE2EB-F7DD-4F03-A34E-AE3BF50371D2}"/>
    <cellStyle name="Millares [0] 3 2 2 2 8 3" xfId="37606" xr:uid="{878AEB99-2D34-469D-A0C7-F5DD8E40FB1C}"/>
    <cellStyle name="Millares [0] 3 2 2 2 9" xfId="12776" xr:uid="{E77A718B-6D69-4F90-8755-FEBA83820C8A}"/>
    <cellStyle name="Millares [0] 3 2 2 2 9 2" xfId="24609" xr:uid="{938F5DC1-0525-44D0-AF01-8A94F07A6780}"/>
    <cellStyle name="Millares [0] 3 2 2 2 9 2 2" xfId="52063" xr:uid="{EBA03420-404B-49C2-9B5D-F1BBE4167F2E}"/>
    <cellStyle name="Millares [0] 3 2 2 2 9 3" xfId="40255" xr:uid="{1C0BBE58-A319-405E-9078-96EEFF4A07E1}"/>
    <cellStyle name="Millares [0] 3 2 2 20" xfId="28155" xr:uid="{046AABA6-05AB-4C7D-9FF9-F65780D16860}"/>
    <cellStyle name="Millares [0] 3 2 2 21" xfId="28839" xr:uid="{325BCCBB-BEE5-4BB3-BAE2-9FCF5943E5C8}"/>
    <cellStyle name="Millares [0] 3 2 2 3" xfId="2153" xr:uid="{00000000-0005-0000-0000-000011000000}"/>
    <cellStyle name="Millares [0] 3 2 2 3 10" xfId="27542" xr:uid="{67DF590B-6559-42FE-91D8-E73FC8BB0B43}"/>
    <cellStyle name="Millares [0] 3 2 2 3 11" xfId="28377" xr:uid="{11E63D37-95D6-4CB4-B6C2-A8A581BF2C70}"/>
    <cellStyle name="Millares [0] 3 2 2 3 12" xfId="30278" xr:uid="{683C7064-021F-43A0-A4B2-93AB0BFBD807}"/>
    <cellStyle name="Millares [0] 3 2 2 3 2" xfId="4077" xr:uid="{00000000-0005-0000-0000-000011000000}"/>
    <cellStyle name="Millares [0] 3 2 2 3 2 2" xfId="16551" xr:uid="{ABEA772E-C288-4079-BE1A-C56AD7EE122D}"/>
    <cellStyle name="Millares [0] 3 2 2 3 2 2 2" xfId="44005" xr:uid="{5A8661EE-050C-4479-855A-E967DACC0F00}"/>
    <cellStyle name="Millares [0] 3 2 2 3 2 3" xfId="32199" xr:uid="{7750729C-B5B5-4311-B9A1-C6BBDACB8E15}"/>
    <cellStyle name="Millares [0] 3 2 2 3 3" xfId="6029" xr:uid="{00000000-0005-0000-0000-000011000000}"/>
    <cellStyle name="Millares [0] 3 2 2 3 3 2" xfId="18501" xr:uid="{6071B646-F522-4E97-996D-E0A22042B683}"/>
    <cellStyle name="Millares [0] 3 2 2 3 3 2 2" xfId="45955" xr:uid="{02726A59-A0FA-4AD8-8AC8-3FD85B4E1102}"/>
    <cellStyle name="Millares [0] 3 2 2 3 3 3" xfId="34149" xr:uid="{7B998A12-4FEE-4C64-BC46-38865A977A28}"/>
    <cellStyle name="Millares [0] 3 2 2 3 4" xfId="7959" xr:uid="{00000000-0005-0000-0000-000011000000}"/>
    <cellStyle name="Millares [0] 3 2 2 3 4 2" xfId="20430" xr:uid="{9BF87199-C91A-443A-8840-9B9825327427}"/>
    <cellStyle name="Millares [0] 3 2 2 3 4 2 2" xfId="47884" xr:uid="{9B548656-A5A0-4247-B351-27DCD5EE1CA0}"/>
    <cellStyle name="Millares [0] 3 2 2 3 4 3" xfId="36078" xr:uid="{FF6F680C-29DB-4A0E-B3F0-D3479DABE3E7}"/>
    <cellStyle name="Millares [0] 3 2 2 3 5" xfId="9967" xr:uid="{00000000-0005-0000-0000-000011000000}"/>
    <cellStyle name="Millares [0] 3 2 2 3 5 2" xfId="22436" xr:uid="{532C12F1-9B14-4E68-B2D9-F047852F39AC}"/>
    <cellStyle name="Millares [0] 3 2 2 3 5 2 2" xfId="49890" xr:uid="{53BB779D-E4B9-408F-933D-911276E9D6B0}"/>
    <cellStyle name="Millares [0] 3 2 2 3 5 3" xfId="38084" xr:uid="{19C35BCA-D636-4984-866A-9DE32C68601D}"/>
    <cellStyle name="Millares [0] 3 2 2 3 6" xfId="12734" xr:uid="{3974DE5F-94F2-4ED7-98A8-D3DA1732A41B}"/>
    <cellStyle name="Millares [0] 3 2 2 3 6 2" xfId="24567" xr:uid="{EE6B65F5-0605-4CA3-90B5-53E59287FD1B}"/>
    <cellStyle name="Millares [0] 3 2 2 3 6 2 2" xfId="52021" xr:uid="{59FFAE2B-0C56-4AA4-B1F2-6B224C547FB8}"/>
    <cellStyle name="Millares [0] 3 2 2 3 6 3" xfId="40213" xr:uid="{E3A6F67E-BD98-4FE5-AE98-EB658F995A3C}"/>
    <cellStyle name="Millares [0] 3 2 2 3 7" xfId="14630" xr:uid="{F89A50D3-F274-45E3-BA44-C7CB25E9B3E8}"/>
    <cellStyle name="Millares [0] 3 2 2 3 7 2" xfId="42084" xr:uid="{868D22FD-586C-4400-BA3F-3DF8D1C7324C}"/>
    <cellStyle name="Millares [0] 3 2 2 3 8" xfId="25258" xr:uid="{5AB808FE-DF20-473A-A0EF-A391BEC861E2}"/>
    <cellStyle name="Millares [0] 3 2 2 3 8 2" xfId="52712" xr:uid="{887591CB-1BE2-4A34-B96D-F18F763AB931}"/>
    <cellStyle name="Millares [0] 3 2 2 3 9" xfId="26244" xr:uid="{9B31EDE8-6C95-41F8-A771-7A8EBDD82B53}"/>
    <cellStyle name="Millares [0] 3 2 2 4" xfId="2636" xr:uid="{00000000-0005-0000-0000-000011000000}"/>
    <cellStyle name="Millares [0] 3 2 2 4 2" xfId="4557" xr:uid="{00000000-0005-0000-0000-000011000000}"/>
    <cellStyle name="Millares [0] 3 2 2 4 2 2" xfId="17031" xr:uid="{8DA748C1-B146-4913-A4D9-48A0EE540073}"/>
    <cellStyle name="Millares [0] 3 2 2 4 2 2 2" xfId="44485" xr:uid="{6D221A02-ACC8-4D9C-BCA2-6D5E0B2CE78D}"/>
    <cellStyle name="Millares [0] 3 2 2 4 2 3" xfId="32679" xr:uid="{3ECD414F-195B-4A4D-8532-BF3520545E2E}"/>
    <cellStyle name="Millares [0] 3 2 2 4 3" xfId="6513" xr:uid="{00000000-0005-0000-0000-000011000000}"/>
    <cellStyle name="Millares [0] 3 2 2 4 3 2" xfId="18985" xr:uid="{E8ABAFFC-42FD-4FCF-80DD-D9581F8BDCCB}"/>
    <cellStyle name="Millares [0] 3 2 2 4 3 2 2" xfId="46439" xr:uid="{89F4B39B-AEB9-41B6-B944-0379CE5EB259}"/>
    <cellStyle name="Millares [0] 3 2 2 4 3 3" xfId="34633" xr:uid="{CCC4784B-7A91-46BF-AFF6-FD62E842801F}"/>
    <cellStyle name="Millares [0] 3 2 2 4 4" xfId="8439" xr:uid="{00000000-0005-0000-0000-000011000000}"/>
    <cellStyle name="Millares [0] 3 2 2 4 4 2" xfId="20910" xr:uid="{AE946788-D50D-4A42-B3B3-7C054A1D499F}"/>
    <cellStyle name="Millares [0] 3 2 2 4 4 2 2" xfId="48364" xr:uid="{FEB9C93A-3C8A-48E6-A1D8-1189D523BF31}"/>
    <cellStyle name="Millares [0] 3 2 2 4 4 3" xfId="36558" xr:uid="{E53984A0-0AF1-4F4C-B564-4CA6FF466401}"/>
    <cellStyle name="Millares [0] 3 2 2 4 5" xfId="10445" xr:uid="{00000000-0005-0000-0000-000011000000}"/>
    <cellStyle name="Millares [0] 3 2 2 4 5 2" xfId="22914" xr:uid="{FF1A8E19-7E07-4DEA-8465-3B948EE668B7}"/>
    <cellStyle name="Millares [0] 3 2 2 4 5 2 2" xfId="50368" xr:uid="{15EDDD0C-6046-42CA-BC2D-64A252981DF0}"/>
    <cellStyle name="Millares [0] 3 2 2 4 5 3" xfId="38562" xr:uid="{32D07BAB-9E08-46EB-AF60-B0453E1A891A}"/>
    <cellStyle name="Millares [0] 3 2 2 4 6" xfId="15110" xr:uid="{53D4FDE1-4675-4E74-8C99-B28930C6F8E1}"/>
    <cellStyle name="Millares [0] 3 2 2 4 6 2" xfId="42564" xr:uid="{F4C4C342-50F3-47C8-91AE-E1EF7C85E723}"/>
    <cellStyle name="Millares [0] 3 2 2 4 7" xfId="30758" xr:uid="{F5C578DC-F806-4268-B58A-2240B61733E4}"/>
    <cellStyle name="Millares [0] 3 2 2 5" xfId="1194" xr:uid="{00000000-0005-0000-0000-000011000000}"/>
    <cellStyle name="Millares [0] 3 2 2 5 2" xfId="13671" xr:uid="{54444A14-240A-4B9A-8319-99210B041151}"/>
    <cellStyle name="Millares [0] 3 2 2 5 2 2" xfId="41125" xr:uid="{54C3FAC4-ACFD-48B0-B5F2-14288DD58DED}"/>
    <cellStyle name="Millares [0] 3 2 2 5 3" xfId="29319" xr:uid="{983540AF-B5B2-4F71-AF1A-463EC1A4878D}"/>
    <cellStyle name="Millares [0] 3 2 2 6" xfId="3118" xr:uid="{00000000-0005-0000-0000-000011000000}"/>
    <cellStyle name="Millares [0] 3 2 2 6 2" xfId="15592" xr:uid="{73805760-7007-418F-8DD4-7EF8A15684F3}"/>
    <cellStyle name="Millares [0] 3 2 2 6 2 2" xfId="43046" xr:uid="{215E8B81-74A4-4785-96F8-4621E9A3D67F}"/>
    <cellStyle name="Millares [0] 3 2 2 6 3" xfId="31240" xr:uid="{C4D3E18C-B0A7-4726-B14D-F69E5A6F1C72}"/>
    <cellStyle name="Millares [0] 3 2 2 7" xfId="5061" xr:uid="{00000000-0005-0000-0000-000011000000}"/>
    <cellStyle name="Millares [0] 3 2 2 7 2" xfId="17533" xr:uid="{C515B163-2C15-4334-8286-7599EEC5C5CA}"/>
    <cellStyle name="Millares [0] 3 2 2 7 2 2" xfId="44987" xr:uid="{C0CB608C-B29D-462C-85C6-9A8714892178}"/>
    <cellStyle name="Millares [0] 3 2 2 7 3" xfId="33181" xr:uid="{68A62D0B-CB5B-4C41-9DB3-495320202B9E}"/>
    <cellStyle name="Millares [0] 3 2 2 8" xfId="5095" xr:uid="{8757F06C-7636-4654-9DCB-9B1B82779A7F}"/>
    <cellStyle name="Millares [0] 3 2 2 8 2" xfId="17567" xr:uid="{0AEC2B7B-A8B3-4A18-BC94-86A8FAD85C09}"/>
    <cellStyle name="Millares [0] 3 2 2 8 2 2" xfId="45021" xr:uid="{90B89D86-7E4F-4A10-8733-35DA1BBB571B}"/>
    <cellStyle name="Millares [0] 3 2 2 8 3" xfId="33215" xr:uid="{0A9869C9-434E-4C16-BFBF-E7DAE4495CEE}"/>
    <cellStyle name="Millares [0] 3 2 2 9" xfId="6999" xr:uid="{00000000-0005-0000-0000-000011000000}"/>
    <cellStyle name="Millares [0] 3 2 2 9 2" xfId="19470" xr:uid="{AE5C04DE-6314-4BF4-B1C4-1340264BB620}"/>
    <cellStyle name="Millares [0] 3 2 2 9 2 2" xfId="46924" xr:uid="{66C7AA15-4C48-48F1-9628-4983E9B14601}"/>
    <cellStyle name="Millares [0] 3 2 2 9 3" xfId="35118" xr:uid="{654C040B-D860-4D17-99C6-A20F1BA61497}"/>
    <cellStyle name="Millares [0] 3 2 3" xfId="678" xr:uid="{00000000-0005-0000-0000-000032000000}"/>
    <cellStyle name="Millares [0] 3 2 3 10" xfId="10958" xr:uid="{00000000-0005-0000-0000-000032000000}"/>
    <cellStyle name="Millares [0] 3 2 3 10 2" xfId="23424" xr:uid="{86C7F13F-D5F2-4493-9845-150057A8A4F4}"/>
    <cellStyle name="Millares [0] 3 2 3 10 2 2" xfId="50878" xr:uid="{421160B2-E019-4BE4-BDBD-9BF29077174F}"/>
    <cellStyle name="Millares [0] 3 2 3 10 3" xfId="39072" xr:uid="{215547E3-11AB-4389-82E9-9676971F4006}"/>
    <cellStyle name="Millares [0] 3 2 3 11" xfId="11438" xr:uid="{00000000-0005-0000-0000-000032000000}"/>
    <cellStyle name="Millares [0] 3 2 3 11 2" xfId="23903" xr:uid="{C3C90464-1C20-4C73-A866-666566478C6D}"/>
    <cellStyle name="Millares [0] 3 2 3 11 2 2" xfId="51357" xr:uid="{70B61164-113C-4341-B4A3-AA4C03B1A9B7}"/>
    <cellStyle name="Millares [0] 3 2 3 11 3" xfId="39551" xr:uid="{A5A058C4-9CA6-4B33-AD0A-723E1B86376D}"/>
    <cellStyle name="Millares [0] 3 2 3 12" xfId="12582" xr:uid="{4DE7FDE3-0F65-4EB3-BA22-FDAAC3FAF67A}"/>
    <cellStyle name="Millares [0] 3 2 3 12 2" xfId="24416" xr:uid="{6A6F70E8-9B3D-4568-BA2F-9565AEC1CCB9}"/>
    <cellStyle name="Millares [0] 3 2 3 12 2 2" xfId="51870" xr:uid="{826B152F-25F0-4B6C-91DE-CD93C128478B}"/>
    <cellStyle name="Millares [0] 3 2 3 12 3" xfId="40062" xr:uid="{43A04101-A94B-49A6-92C5-390F878427A4}"/>
    <cellStyle name="Millares [0] 3 2 3 13" xfId="13219" xr:uid="{DC8B4788-B831-4FE5-9613-644114B556CF}"/>
    <cellStyle name="Millares [0] 3 2 3 13 2" xfId="40673" xr:uid="{8C39EC3B-D86E-426A-94A2-3EAEBA7F28A2}"/>
    <cellStyle name="Millares [0] 3 2 3 14" xfId="25121" xr:uid="{44CDD1B8-D796-43AD-8F43-C885560ECAE9}"/>
    <cellStyle name="Millares [0] 3 2 3 14 2" xfId="52575" xr:uid="{2D7F55AC-1B36-4802-BD10-87468908C80C}"/>
    <cellStyle name="Millares [0] 3 2 3 15" xfId="25817" xr:uid="{95EA7812-166F-4486-A422-348548713F5E}"/>
    <cellStyle name="Millares [0] 3 2 3 16" xfId="27246" xr:uid="{55192AD8-ED8C-43FB-AE75-9A16B54C2FA1}"/>
    <cellStyle name="Millares [0] 3 2 3 17" xfId="28189" xr:uid="{AB606DD6-C989-49FE-BA7B-8786D1197FFE}"/>
    <cellStyle name="Millares [0] 3 2 3 18" xfId="28868" xr:uid="{299608A3-FB6A-454D-A7BB-DB84A790A1E7}"/>
    <cellStyle name="Millares [0] 3 2 3 2" xfId="1702" xr:uid="{00000000-0005-0000-0000-000032000000}"/>
    <cellStyle name="Millares [0] 3 2 3 2 10" xfId="27550" xr:uid="{FBECD985-CB93-42FF-83E7-E7FE89C0BE72}"/>
    <cellStyle name="Millares [0] 3 2 3 2 11" xfId="28385" xr:uid="{06171C3D-0242-489F-9717-AC5A46630DBA}"/>
    <cellStyle name="Millares [0] 3 2 3 2 12" xfId="29827" xr:uid="{22D20E64-9B35-4245-A807-E3D5D4A09A0C}"/>
    <cellStyle name="Millares [0] 3 2 3 2 2" xfId="3626" xr:uid="{00000000-0005-0000-0000-000032000000}"/>
    <cellStyle name="Millares [0] 3 2 3 2 2 2" xfId="16100" xr:uid="{BE453ADD-A9A0-4EB0-8663-A6F31C332586}"/>
    <cellStyle name="Millares [0] 3 2 3 2 2 2 2" xfId="43554" xr:uid="{D0F88E61-D005-4D3C-9C91-47E7628999DA}"/>
    <cellStyle name="Millares [0] 3 2 3 2 2 3" xfId="31748" xr:uid="{8126BC37-7CB8-4B35-A057-B6938AB16145}"/>
    <cellStyle name="Millares [0] 3 2 3 2 3" xfId="5578" xr:uid="{00000000-0005-0000-0000-000032000000}"/>
    <cellStyle name="Millares [0] 3 2 3 2 3 2" xfId="18050" xr:uid="{FCFF6D1A-3C23-48F8-A983-C1996DD3F470}"/>
    <cellStyle name="Millares [0] 3 2 3 2 3 2 2" xfId="45504" xr:uid="{07F23767-546F-4FFE-8205-A1EA16CF2899}"/>
    <cellStyle name="Millares [0] 3 2 3 2 3 3" xfId="33698" xr:uid="{D0F613BD-315D-4C22-BD01-AD6A154F5B18}"/>
    <cellStyle name="Millares [0] 3 2 3 2 4" xfId="7508" xr:uid="{00000000-0005-0000-0000-000032000000}"/>
    <cellStyle name="Millares [0] 3 2 3 2 4 2" xfId="19979" xr:uid="{B00A8E07-821B-48BA-8A37-7FB2FDA4CEB2}"/>
    <cellStyle name="Millares [0] 3 2 3 2 4 2 2" xfId="47433" xr:uid="{3C5E35A6-3206-4C68-8A61-409F2A0D3650}"/>
    <cellStyle name="Millares [0] 3 2 3 2 4 3" xfId="35627" xr:uid="{5AE72928-6355-45A5-866D-0307827105C1}"/>
    <cellStyle name="Millares [0] 3 2 3 2 5" xfId="9517" xr:uid="{00000000-0005-0000-0000-000032000000}"/>
    <cellStyle name="Millares [0] 3 2 3 2 5 2" xfId="21986" xr:uid="{13CAC493-DB98-4DF3-BE0C-9BA583AAA2E0}"/>
    <cellStyle name="Millares [0] 3 2 3 2 5 2 2" xfId="49440" xr:uid="{C8F01741-C626-4319-85E0-65B8DAA51536}"/>
    <cellStyle name="Millares [0] 3 2 3 2 5 3" xfId="37634" xr:uid="{E480323F-1843-414A-8C21-8A0445786D14}"/>
    <cellStyle name="Millares [0] 3 2 3 2 6" xfId="12742" xr:uid="{FEE13CC1-9093-4434-AFD2-4B2B5953ECEA}"/>
    <cellStyle name="Millares [0] 3 2 3 2 6 2" xfId="24575" xr:uid="{F75AFED4-7B14-403F-9AF2-DC11021432DC}"/>
    <cellStyle name="Millares [0] 3 2 3 2 6 2 2" xfId="52029" xr:uid="{6B112D48-81E8-4CA2-B611-EC60E1FCA665}"/>
    <cellStyle name="Millares [0] 3 2 3 2 6 3" xfId="40221" xr:uid="{081E6BDD-74B6-4DD4-827F-16B47B364E2C}"/>
    <cellStyle name="Millares [0] 3 2 3 2 7" xfId="14179" xr:uid="{880DBDE0-79A5-45C5-B4B9-5891416039EE}"/>
    <cellStyle name="Millares [0] 3 2 3 2 7 2" xfId="41633" xr:uid="{E1A70B70-DE4B-436A-92F0-0FE32008A3A9}"/>
    <cellStyle name="Millares [0] 3 2 3 2 8" xfId="25266" xr:uid="{67B9A82F-10AC-4D17-B7B5-BE54700D57B2}"/>
    <cellStyle name="Millares [0] 3 2 3 2 8 2" xfId="52720" xr:uid="{0482EB77-9BE7-403E-8883-C1E971FEFAE2}"/>
    <cellStyle name="Millares [0] 3 2 3 2 9" xfId="26252" xr:uid="{31741F44-F3BF-40EC-A053-E0199A9BE547}"/>
    <cellStyle name="Millares [0] 3 2 3 3" xfId="2182" xr:uid="{00000000-0005-0000-0000-000032000000}"/>
    <cellStyle name="Millares [0] 3 2 3 3 2" xfId="4106" xr:uid="{00000000-0005-0000-0000-000032000000}"/>
    <cellStyle name="Millares [0] 3 2 3 3 2 2" xfId="16580" xr:uid="{7126E70F-0230-47EB-8197-2037F51CC151}"/>
    <cellStyle name="Millares [0] 3 2 3 3 2 2 2" xfId="44034" xr:uid="{75B4A86C-332A-40E6-B1FB-07975F7A9889}"/>
    <cellStyle name="Millares [0] 3 2 3 3 2 3" xfId="32228" xr:uid="{FBC30669-5E84-48B9-B585-B74BAC69E4F2}"/>
    <cellStyle name="Millares [0] 3 2 3 3 3" xfId="6058" xr:uid="{00000000-0005-0000-0000-000032000000}"/>
    <cellStyle name="Millares [0] 3 2 3 3 3 2" xfId="18530" xr:uid="{77F2FD68-83FD-4DF7-97BA-ABC8DF0E44FB}"/>
    <cellStyle name="Millares [0] 3 2 3 3 3 2 2" xfId="45984" xr:uid="{05F051D0-F37D-4758-A2B4-984B09041ACC}"/>
    <cellStyle name="Millares [0] 3 2 3 3 3 3" xfId="34178" xr:uid="{2890E4D8-9C50-46F5-8571-60BCB2E785F9}"/>
    <cellStyle name="Millares [0] 3 2 3 3 4" xfId="7988" xr:uid="{00000000-0005-0000-0000-000032000000}"/>
    <cellStyle name="Millares [0] 3 2 3 3 4 2" xfId="20459" xr:uid="{641B3149-2D45-4B08-B78F-35029D02DF37}"/>
    <cellStyle name="Millares [0] 3 2 3 3 4 2 2" xfId="47913" xr:uid="{0E5AAE14-0309-4AC7-A17C-1F1B7FC8824B}"/>
    <cellStyle name="Millares [0] 3 2 3 3 4 3" xfId="36107" xr:uid="{8DF65124-EC03-4CC1-B1CA-DB4B69294735}"/>
    <cellStyle name="Millares [0] 3 2 3 3 5" xfId="9995" xr:uid="{00000000-0005-0000-0000-000032000000}"/>
    <cellStyle name="Millares [0] 3 2 3 3 5 2" xfId="22464" xr:uid="{D9515499-311D-4E9A-A5FE-9F032F3CC06D}"/>
    <cellStyle name="Millares [0] 3 2 3 3 5 2 2" xfId="49918" xr:uid="{CCC6D160-6F95-4D0C-AAC0-C6C6675AC467}"/>
    <cellStyle name="Millares [0] 3 2 3 3 5 3" xfId="38112" xr:uid="{A7D1CD5D-CF54-4079-9861-B9A89948B867}"/>
    <cellStyle name="Millares [0] 3 2 3 3 6" xfId="14659" xr:uid="{7D43D4CA-EA81-434B-B049-046D6F41688F}"/>
    <cellStyle name="Millares [0] 3 2 3 3 6 2" xfId="42113" xr:uid="{258E959D-C081-443D-8160-EBBF8B220B4D}"/>
    <cellStyle name="Millares [0] 3 2 3 3 7" xfId="30307" xr:uid="{279B7D13-AE28-44F5-960B-22DCC3FBC553}"/>
    <cellStyle name="Millares [0] 3 2 3 4" xfId="2665" xr:uid="{00000000-0005-0000-0000-000032000000}"/>
    <cellStyle name="Millares [0] 3 2 3 4 2" xfId="4586" xr:uid="{00000000-0005-0000-0000-000032000000}"/>
    <cellStyle name="Millares [0] 3 2 3 4 2 2" xfId="17060" xr:uid="{E83D5DEA-6F06-42F4-A208-50D48935EC1B}"/>
    <cellStyle name="Millares [0] 3 2 3 4 2 2 2" xfId="44514" xr:uid="{B7A14EB1-4B53-4C5B-8AAE-A5AC78DBF04B}"/>
    <cellStyle name="Millares [0] 3 2 3 4 2 3" xfId="32708" xr:uid="{D86A74C0-99B8-4D4F-B4AA-082BD2DC315E}"/>
    <cellStyle name="Millares [0] 3 2 3 4 3" xfId="6542" xr:uid="{00000000-0005-0000-0000-000032000000}"/>
    <cellStyle name="Millares [0] 3 2 3 4 3 2" xfId="19014" xr:uid="{4A0C1140-DA53-4B40-91F3-F0ED1C6EB002}"/>
    <cellStyle name="Millares [0] 3 2 3 4 3 2 2" xfId="46468" xr:uid="{30891034-2F71-4FBB-97B3-D31DF98EF615}"/>
    <cellStyle name="Millares [0] 3 2 3 4 3 3" xfId="34662" xr:uid="{63F9B571-92AC-410F-92B0-AB31DF6F3173}"/>
    <cellStyle name="Millares [0] 3 2 3 4 4" xfId="8468" xr:uid="{00000000-0005-0000-0000-000032000000}"/>
    <cellStyle name="Millares [0] 3 2 3 4 4 2" xfId="20939" xr:uid="{4560BA7E-7122-4082-ACEB-082FCDAFEABC}"/>
    <cellStyle name="Millares [0] 3 2 3 4 4 2 2" xfId="48393" xr:uid="{D9BCBE11-4E8B-4407-8BBF-0EC1C2268957}"/>
    <cellStyle name="Millares [0] 3 2 3 4 4 3" xfId="36587" xr:uid="{E7B34D12-F748-4A50-85CF-1E2D2EE524EB}"/>
    <cellStyle name="Millares [0] 3 2 3 4 5" xfId="10473" xr:uid="{00000000-0005-0000-0000-000032000000}"/>
    <cellStyle name="Millares [0] 3 2 3 4 5 2" xfId="22942" xr:uid="{943CA014-5970-4B1A-8D0E-AACC8BAEBCEA}"/>
    <cellStyle name="Millares [0] 3 2 3 4 5 2 2" xfId="50396" xr:uid="{0324E566-947F-4C2D-8D9B-0CBF0219ABA4}"/>
    <cellStyle name="Millares [0] 3 2 3 4 5 3" xfId="38590" xr:uid="{385CC76C-D01A-4B43-B448-0AF0BACA50F6}"/>
    <cellStyle name="Millares [0] 3 2 3 4 6" xfId="15139" xr:uid="{20C328A6-0BC5-4781-826B-6ADEB5E41636}"/>
    <cellStyle name="Millares [0] 3 2 3 4 6 2" xfId="42593" xr:uid="{866487F9-2AC0-4114-861B-229C33C24161}"/>
    <cellStyle name="Millares [0] 3 2 3 4 7" xfId="30787" xr:uid="{D13A7B51-5E35-4B53-A8C4-BFA57B6DA460}"/>
    <cellStyle name="Millares [0] 3 2 3 5" xfId="1223" xr:uid="{00000000-0005-0000-0000-000032000000}"/>
    <cellStyle name="Millares [0] 3 2 3 5 2" xfId="13700" xr:uid="{24D17030-7CF8-441A-BBE0-611219D65066}"/>
    <cellStyle name="Millares [0] 3 2 3 5 2 2" xfId="41154" xr:uid="{28E88211-0819-4E31-9F36-15F2B08AE4A7}"/>
    <cellStyle name="Millares [0] 3 2 3 5 3" xfId="29348" xr:uid="{25729447-8404-49E2-B79A-DB1B3F7E593A}"/>
    <cellStyle name="Millares [0] 3 2 3 6" xfId="3147" xr:uid="{00000000-0005-0000-0000-000032000000}"/>
    <cellStyle name="Millares [0] 3 2 3 6 2" xfId="15621" xr:uid="{B6427ED9-8368-4A6A-9CAB-95B50474040E}"/>
    <cellStyle name="Millares [0] 3 2 3 6 2 2" xfId="43075" xr:uid="{CF65D3DE-08F2-4406-B109-1D8BBC5D921F}"/>
    <cellStyle name="Millares [0] 3 2 3 6 3" xfId="31269" xr:uid="{48668A0F-6C7E-4490-AB9B-22758098D4A8}"/>
    <cellStyle name="Millares [0] 3 2 3 7" xfId="5093" xr:uid="{00000000-0005-0000-0000-000032000000}"/>
    <cellStyle name="Millares [0] 3 2 3 7 2" xfId="17565" xr:uid="{6243C822-45ED-4977-B316-49376C7D3510}"/>
    <cellStyle name="Millares [0] 3 2 3 7 2 2" xfId="45019" xr:uid="{4FF35050-4B91-47DE-8F4E-E7F17B31D31C}"/>
    <cellStyle name="Millares [0] 3 2 3 7 3" xfId="33213" xr:uid="{1464E4A2-F1C5-4475-8F7C-E002EDE5DA9C}"/>
    <cellStyle name="Millares [0] 3 2 3 8" xfId="7029" xr:uid="{00000000-0005-0000-0000-000032000000}"/>
    <cellStyle name="Millares [0] 3 2 3 8 2" xfId="19500" xr:uid="{518D51B9-6595-426A-A739-1314D18751C1}"/>
    <cellStyle name="Millares [0] 3 2 3 8 2 2" xfId="46954" xr:uid="{A798BE15-5CA7-492A-8D49-2449649FCC21}"/>
    <cellStyle name="Millares [0] 3 2 3 8 3" xfId="35148" xr:uid="{5606697E-F9DC-4F47-BC63-C40231454B16}"/>
    <cellStyle name="Millares [0] 3 2 3 9" xfId="8637" xr:uid="{B79A6F1F-8CBF-430F-8BD0-CFF1B9D672C3}"/>
    <cellStyle name="Millares [0] 3 2 3 9 2" xfId="21106" xr:uid="{A864C4EA-1022-450E-AEF0-A816E59C668E}"/>
    <cellStyle name="Millares [0] 3 2 3 9 2 2" xfId="48560" xr:uid="{53FFB0E1-697A-443E-906A-53005268A45D}"/>
    <cellStyle name="Millares [0] 3 2 3 9 3" xfId="36754" xr:uid="{C3E5746E-9475-42FA-8F8A-5112E2F5FC15}"/>
    <cellStyle name="Millares [0] 3 2 4" xfId="8589" xr:uid="{C96D6BAC-3391-449B-9FA8-57CAE0B415B0}"/>
    <cellStyle name="Millares [0] 3 2 4 2" xfId="11641" xr:uid="{177CC79C-C0B4-4202-B72A-C438472324FA}"/>
    <cellStyle name="Millares [0] 3 2 4 3" xfId="21058" xr:uid="{3FC9D3EF-BA7F-4F3B-A952-72C232459BA4}"/>
    <cellStyle name="Millares [0] 3 2 4 3 2" xfId="48512" xr:uid="{535EF34D-3ACE-48F0-8AD4-6CC3FE83B2EA}"/>
    <cellStyle name="Millares [0] 3 2 4 4" xfId="36706" xr:uid="{2182EC77-52AD-4415-9E90-199124FFE292}"/>
    <cellStyle name="Millares [0] 3 2 5" xfId="12700" xr:uid="{2FA22013-4864-4570-A55B-C6F103A7DCF0}"/>
    <cellStyle name="Millares [0] 3 2 5 2" xfId="24533" xr:uid="{1307C66F-9F17-4083-8037-A10821872C90}"/>
    <cellStyle name="Millares [0] 3 2 5 2 2" xfId="51987" xr:uid="{5B976106-FFA5-4EB8-B4DA-D8DD9140ED0B}"/>
    <cellStyle name="Millares [0] 3 2 5 3" xfId="25224" xr:uid="{5F047976-19D7-4789-9967-5F595C596A27}"/>
    <cellStyle name="Millares [0] 3 2 5 3 2" xfId="52678" xr:uid="{9C848060-47EA-4AEE-9B85-6E2BE23958F2}"/>
    <cellStyle name="Millares [0] 3 2 5 4" xfId="26210" xr:uid="{5DC7BD0C-6DE6-4CE3-8183-BAE6287FFA0C}"/>
    <cellStyle name="Millares [0] 3 2 5 5" xfId="27508" xr:uid="{63A68529-81E6-46E2-8D68-786ECE445C46}"/>
    <cellStyle name="Millares [0] 3 2 5 6" xfId="28343" xr:uid="{1803DE2C-1913-40FA-95E9-A6572C3D8B6D}"/>
    <cellStyle name="Millares [0] 3 2 5 7" xfId="40179" xr:uid="{15115B6E-AE84-4917-A1E7-E2C9EC31FB47}"/>
    <cellStyle name="Millares [0] 3 20" xfId="26811" xr:uid="{BFC4ABE3-0905-4501-8659-DB2D71FC61A0}"/>
    <cellStyle name="Millares [0] 3 21" xfId="27783" xr:uid="{1FAF29AE-F463-42CA-B57C-290578E904A8}"/>
    <cellStyle name="Millares [0] 3 22" xfId="28481" xr:uid="{17E9E58F-8C48-44FB-8708-BBAE4ACEB7A3}"/>
    <cellStyle name="Millares [0] 3 3" xfId="132" xr:uid="{00000000-0005-0000-0000-000072000000}"/>
    <cellStyle name="Millares [0] 3 3 10" xfId="6690" xr:uid="{00000000-0005-0000-0000-000072000000}"/>
    <cellStyle name="Millares [0] 3 3 10 2" xfId="19161" xr:uid="{C969E27F-AE8C-48A0-989A-7A66E6A6E21C}"/>
    <cellStyle name="Millares [0] 3 3 10 2 2" xfId="46615" xr:uid="{374ACED7-A976-4D24-956F-BEC06EF028F8}"/>
    <cellStyle name="Millares [0] 3 3 10 3" xfId="34809" xr:uid="{E20B91E9-E112-4747-BDE8-A8F6AEEE23DA}"/>
    <cellStyle name="Millares [0] 3 3 11" xfId="8625" xr:uid="{627955D9-7A17-40E0-8546-1C16050ACF88}"/>
    <cellStyle name="Millares [0] 3 3 11 2" xfId="21094" xr:uid="{CF2E813B-64CE-42A7-954D-81DA0CECC946}"/>
    <cellStyle name="Millares [0] 3 3 11 2 2" xfId="48548" xr:uid="{B64A6432-4071-42BC-9EFC-85C9AA0E19AD}"/>
    <cellStyle name="Millares [0] 3 3 11 3" xfId="36742" xr:uid="{ABB27B47-928E-4ABD-9B6F-C255E1796D6B}"/>
    <cellStyle name="Millares [0] 3 3 12" xfId="10623" xr:uid="{00000000-0005-0000-0000-000072000000}"/>
    <cellStyle name="Millares [0] 3 3 12 2" xfId="23089" xr:uid="{986C200C-E540-4010-A202-988049C63933}"/>
    <cellStyle name="Millares [0] 3 3 12 2 2" xfId="50543" xr:uid="{C312A765-70AF-4D11-8973-C13F57257470}"/>
    <cellStyle name="Millares [0] 3 3 12 3" xfId="38737" xr:uid="{31DE7341-7FA6-40C5-96B3-55B35447ABED}"/>
    <cellStyle name="Millares [0] 3 3 13" xfId="11103" xr:uid="{00000000-0005-0000-0000-000072000000}"/>
    <cellStyle name="Millares [0] 3 3 13 2" xfId="23568" xr:uid="{D2273FBE-1F9A-4C93-9A03-DFB04F73CE26}"/>
    <cellStyle name="Millares [0] 3 3 13 2 2" xfId="51022" xr:uid="{48BEA40A-EB20-499D-80EE-05D5C66BA971}"/>
    <cellStyle name="Millares [0] 3 3 13 3" xfId="39216" xr:uid="{2B28A07F-AB21-4358-B140-FC4F7B405F7D}"/>
    <cellStyle name="Millares [0] 3 3 14" xfId="12244" xr:uid="{684559E7-82EA-4FFF-AF2A-C78B6B227639}"/>
    <cellStyle name="Millares [0] 3 3 14 2" xfId="24078" xr:uid="{2085297C-818E-4C12-ABF7-79065D130A3D}"/>
    <cellStyle name="Millares [0] 3 3 14 2 2" xfId="51532" xr:uid="{0EBFB10E-A50E-46AA-A66D-10C89B93932F}"/>
    <cellStyle name="Millares [0] 3 3 14 3" xfId="39724" xr:uid="{5B71A420-D4FF-4B45-A35A-28E253F6F10C}"/>
    <cellStyle name="Millares [0] 3 3 15" xfId="12883" xr:uid="{94169117-6C67-4AD7-A718-65EB0774E5D8}"/>
    <cellStyle name="Millares [0] 3 3 15 2" xfId="40337" xr:uid="{D6C13448-DFED-41E1-8626-688B63CF8A8D}"/>
    <cellStyle name="Millares [0] 3 3 16" xfId="24786" xr:uid="{1A00A0B9-B59B-453F-8F81-3AFD06F9B4FE}"/>
    <cellStyle name="Millares [0] 3 3 16 2" xfId="52240" xr:uid="{A0B9837A-97B6-4411-B168-617599B4DB06}"/>
    <cellStyle name="Millares [0] 3 3 17" xfId="25399" xr:uid="{53295B61-09A4-48E6-87FD-EA276C067585}"/>
    <cellStyle name="Millares [0] 3 3 18" xfId="26866" xr:uid="{608F6E40-9487-44A2-8D82-38050F83A9A6}"/>
    <cellStyle name="Millares [0] 3 3 19" xfId="27835" xr:uid="{CA07C941-8577-4521-B691-0B2FA7FD9AE3}"/>
    <cellStyle name="Millares [0] 3 3 2" xfId="349" xr:uid="{00000000-0005-0000-0000-000072000000}"/>
    <cellStyle name="Millares [0] 3 3 2 10" xfId="10801" xr:uid="{00000000-0005-0000-0000-000072000000}"/>
    <cellStyle name="Millares [0] 3 3 2 10 2" xfId="23267" xr:uid="{A7D7FD0A-918E-4443-A815-59D6C13E51F3}"/>
    <cellStyle name="Millares [0] 3 3 2 10 2 2" xfId="50721" xr:uid="{A172327F-B991-4B86-84A2-734C07F8452E}"/>
    <cellStyle name="Millares [0] 3 3 2 10 3" xfId="38915" xr:uid="{F14BB45D-FFE8-4F63-8DE0-E796A57BA154}"/>
    <cellStyle name="Millares [0] 3 3 2 11" xfId="11281" xr:uid="{00000000-0005-0000-0000-000072000000}"/>
    <cellStyle name="Millares [0] 3 3 2 11 2" xfId="23746" xr:uid="{DADAA52B-7460-48FF-9D89-D809A3FBB4F3}"/>
    <cellStyle name="Millares [0] 3 3 2 11 2 2" xfId="51200" xr:uid="{537A2810-7CC0-4A6E-9296-D0AD4847A9ED}"/>
    <cellStyle name="Millares [0] 3 3 2 11 3" xfId="39394" xr:uid="{0A4B3C49-71C8-4A66-8500-4A803255ED9D}"/>
    <cellStyle name="Millares [0] 3 3 2 12" xfId="12422" xr:uid="{6DF1F47A-6FD3-495D-ACB2-4963DA6C2BE3}"/>
    <cellStyle name="Millares [0] 3 3 2 12 2" xfId="24256" xr:uid="{895684C7-60BF-4301-B172-C247008845E0}"/>
    <cellStyle name="Millares [0] 3 3 2 12 2 2" xfId="51710" xr:uid="{3EC7A923-B5BF-487F-86E9-BF796BD2E7D5}"/>
    <cellStyle name="Millares [0] 3 3 2 12 3" xfId="39902" xr:uid="{4E6BEA3F-371E-4B71-9B1A-A4139C05FDB4}"/>
    <cellStyle name="Millares [0] 3 3 2 13" xfId="13061" xr:uid="{1AB6A3F2-EDF1-4CF0-9FDF-BECED9E9F575}"/>
    <cellStyle name="Millares [0] 3 3 2 13 2" xfId="40515" xr:uid="{60121E55-96F7-45AE-84B6-62FF6288E85E}"/>
    <cellStyle name="Millares [0] 3 3 2 14" xfId="24964" xr:uid="{BA1D3D45-708A-49B0-B1D5-504D5B60E9BA}"/>
    <cellStyle name="Millares [0] 3 3 2 14 2" xfId="52418" xr:uid="{C4DCCB28-B9C2-48EC-B9F7-A64132F16D1E}"/>
    <cellStyle name="Millares [0] 3 3 2 15" xfId="25592" xr:uid="{82014251-13B1-438D-A126-B46E63E8E216}"/>
    <cellStyle name="Millares [0] 3 3 2 16" xfId="27055" xr:uid="{A463FCCB-AB5C-40CC-800A-2287F6C47B90}"/>
    <cellStyle name="Millares [0] 3 3 2 17" xfId="28014" xr:uid="{A82F4057-CE6C-4478-926C-DF04E5C4EC31}"/>
    <cellStyle name="Millares [0] 3 3 2 18" xfId="28711" xr:uid="{9F954F1A-F67A-4F79-B7FF-436A95171FE5}"/>
    <cellStyle name="Millares [0] 3 3 2 2" xfId="1545" xr:uid="{00000000-0005-0000-0000-000072000000}"/>
    <cellStyle name="Millares [0] 3 3 2 2 10" xfId="27580" xr:uid="{E0EAC769-FEC0-4FA8-9F6E-1069D0D7BD75}"/>
    <cellStyle name="Millares [0] 3 3 2 2 11" xfId="28415" xr:uid="{27B6EF57-43DA-48F8-A063-28AA979DF27A}"/>
    <cellStyle name="Millares [0] 3 3 2 2 12" xfId="29670" xr:uid="{F589C2F2-C227-438F-A0F7-8CAE2683A2D9}"/>
    <cellStyle name="Millares [0] 3 3 2 2 2" xfId="3469" xr:uid="{00000000-0005-0000-0000-000072000000}"/>
    <cellStyle name="Millares [0] 3 3 2 2 2 2" xfId="15943" xr:uid="{B43F4DB6-03D6-4CC5-A65A-2D0C77BD440B}"/>
    <cellStyle name="Millares [0] 3 3 2 2 2 2 2" xfId="43397" xr:uid="{A5EADCCC-D7AF-4656-A9FC-D0E488C31C04}"/>
    <cellStyle name="Millares [0] 3 3 2 2 2 3" xfId="31591" xr:uid="{DA34780F-A1BB-4542-BDAF-F4B2BCA08E18}"/>
    <cellStyle name="Millares [0] 3 3 2 2 3" xfId="5421" xr:uid="{00000000-0005-0000-0000-000072000000}"/>
    <cellStyle name="Millares [0] 3 3 2 2 3 2" xfId="17893" xr:uid="{71C7AB91-9318-4B6A-ACED-9FB134A40A2B}"/>
    <cellStyle name="Millares [0] 3 3 2 2 3 2 2" xfId="45347" xr:uid="{D9332403-12DF-47E6-8A17-BBA40FA2BE78}"/>
    <cellStyle name="Millares [0] 3 3 2 2 3 3" xfId="33541" xr:uid="{CD1FFF99-2E56-4FB7-A545-A258F0ADE1EB}"/>
    <cellStyle name="Millares [0] 3 3 2 2 4" xfId="7351" xr:uid="{00000000-0005-0000-0000-000072000000}"/>
    <cellStyle name="Millares [0] 3 3 2 2 4 2" xfId="19822" xr:uid="{6AF7AAE4-CDA9-4970-9885-BF9BCA1950A7}"/>
    <cellStyle name="Millares [0] 3 3 2 2 4 2 2" xfId="47276" xr:uid="{AD5C35E2-5F23-4868-9FF2-4E889ABA1EE7}"/>
    <cellStyle name="Millares [0] 3 3 2 2 4 3" xfId="35470" xr:uid="{07141489-7372-4AC6-8453-782FC993A05F}"/>
    <cellStyle name="Millares [0] 3 3 2 2 5" xfId="9361" xr:uid="{00000000-0005-0000-0000-000072000000}"/>
    <cellStyle name="Millares [0] 3 3 2 2 5 2" xfId="21830" xr:uid="{45D0456E-C1A3-4095-A2F3-5DEC0FA83F72}"/>
    <cellStyle name="Millares [0] 3 3 2 2 5 2 2" xfId="49284" xr:uid="{F73948E9-C355-4A00-8D80-AEE5C93141E1}"/>
    <cellStyle name="Millares [0] 3 3 2 2 5 3" xfId="37478" xr:uid="{31148C8E-EC3F-4435-9693-53A863E80CFD}"/>
    <cellStyle name="Millares [0] 3 3 2 2 6" xfId="12772" xr:uid="{7455CFDC-7806-4300-9E70-DA66AFFC7F77}"/>
    <cellStyle name="Millares [0] 3 3 2 2 6 2" xfId="24605" xr:uid="{F11CA233-AAEB-42F9-8630-63E832ECEDD8}"/>
    <cellStyle name="Millares [0] 3 3 2 2 6 2 2" xfId="52059" xr:uid="{B208F23B-600A-4761-B6AA-9D3B8E7DD976}"/>
    <cellStyle name="Millares [0] 3 3 2 2 6 3" xfId="40251" xr:uid="{EB136FD6-811E-4738-A385-BB58E48DBE8D}"/>
    <cellStyle name="Millares [0] 3 3 2 2 7" xfId="14022" xr:uid="{164487B8-DB92-4242-B20D-2C47AAEEED44}"/>
    <cellStyle name="Millares [0] 3 3 2 2 7 2" xfId="41476" xr:uid="{E13EFBBA-6CD3-4867-B0AA-B5DB5104AECF}"/>
    <cellStyle name="Millares [0] 3 3 2 2 8" xfId="25296" xr:uid="{4B28EEF7-1566-4399-8816-0A633650A399}"/>
    <cellStyle name="Millares [0] 3 3 2 2 8 2" xfId="52750" xr:uid="{3F6A25BA-AEF9-49BF-9E37-3DE6BCD4FEAB}"/>
    <cellStyle name="Millares [0] 3 3 2 2 9" xfId="26282" xr:uid="{9428973F-C58B-46FE-88FB-8B119A30989A}"/>
    <cellStyle name="Millares [0] 3 3 2 3" xfId="2025" xr:uid="{00000000-0005-0000-0000-000072000000}"/>
    <cellStyle name="Millares [0] 3 3 2 3 2" xfId="3949" xr:uid="{00000000-0005-0000-0000-000072000000}"/>
    <cellStyle name="Millares [0] 3 3 2 3 2 2" xfId="16423" xr:uid="{1C3DDDC4-8D21-4145-84EF-EA55D9CF62C2}"/>
    <cellStyle name="Millares [0] 3 3 2 3 2 2 2" xfId="43877" xr:uid="{6210C547-874C-4356-B0C0-A7EA3E52B467}"/>
    <cellStyle name="Millares [0] 3 3 2 3 2 3" xfId="32071" xr:uid="{9EB365D8-EA37-40CC-9876-FC8B0B047702}"/>
    <cellStyle name="Millares [0] 3 3 2 3 3" xfId="5901" xr:uid="{00000000-0005-0000-0000-000072000000}"/>
    <cellStyle name="Millares [0] 3 3 2 3 3 2" xfId="18373" xr:uid="{6BB29D54-3351-4802-80D9-A67269E8787F}"/>
    <cellStyle name="Millares [0] 3 3 2 3 3 2 2" xfId="45827" xr:uid="{F0F0854B-3441-42C5-9CD5-7D540D56FB0B}"/>
    <cellStyle name="Millares [0] 3 3 2 3 3 3" xfId="34021" xr:uid="{2FE5A95E-57D9-459E-8237-13CB71D793F9}"/>
    <cellStyle name="Millares [0] 3 3 2 3 4" xfId="7831" xr:uid="{00000000-0005-0000-0000-000072000000}"/>
    <cellStyle name="Millares [0] 3 3 2 3 4 2" xfId="20302" xr:uid="{8FFCDDA2-3939-4236-9429-6894610787C2}"/>
    <cellStyle name="Millares [0] 3 3 2 3 4 2 2" xfId="47756" xr:uid="{D9457EDD-E1ED-4683-B68F-2396361FE53B}"/>
    <cellStyle name="Millares [0] 3 3 2 3 4 3" xfId="35950" xr:uid="{2C0EB9E8-5B72-4487-86B2-A1289426562E}"/>
    <cellStyle name="Millares [0] 3 3 2 3 5" xfId="9839" xr:uid="{00000000-0005-0000-0000-000072000000}"/>
    <cellStyle name="Millares [0] 3 3 2 3 5 2" xfId="22308" xr:uid="{D012BB80-57CE-41EC-85F4-6C9E3A9B94D9}"/>
    <cellStyle name="Millares [0] 3 3 2 3 5 2 2" xfId="49762" xr:uid="{C97C986E-EC5C-40EE-A711-D7E328511C69}"/>
    <cellStyle name="Millares [0] 3 3 2 3 5 3" xfId="37956" xr:uid="{DC3B72BC-E941-4D6E-8A58-088A2CA3131A}"/>
    <cellStyle name="Millares [0] 3 3 2 3 6" xfId="14502" xr:uid="{ED2B5C78-E478-4A17-B741-0E9A8A6C34F2}"/>
    <cellStyle name="Millares [0] 3 3 2 3 6 2" xfId="41956" xr:uid="{DB2D7BCF-01BA-4395-BE82-BA44F5B6F135}"/>
    <cellStyle name="Millares [0] 3 3 2 3 7" xfId="30150" xr:uid="{772517B0-94F9-4B83-A0ED-518338C3CD55}"/>
    <cellStyle name="Millares [0] 3 3 2 4" xfId="2507" xr:uid="{00000000-0005-0000-0000-000072000000}"/>
    <cellStyle name="Millares [0] 3 3 2 4 2" xfId="4428" xr:uid="{00000000-0005-0000-0000-000072000000}"/>
    <cellStyle name="Millares [0] 3 3 2 4 2 2" xfId="16902" xr:uid="{5096990F-3585-44A9-BA98-1DAF0776FBC4}"/>
    <cellStyle name="Millares [0] 3 3 2 4 2 2 2" xfId="44356" xr:uid="{E73C5706-7FB0-4644-BEFF-90C1267345BC}"/>
    <cellStyle name="Millares [0] 3 3 2 4 2 3" xfId="32550" xr:uid="{DF67D7D7-A5F3-40F5-9DCA-E2A51D484906}"/>
    <cellStyle name="Millares [0] 3 3 2 4 3" xfId="6384" xr:uid="{00000000-0005-0000-0000-000072000000}"/>
    <cellStyle name="Millares [0] 3 3 2 4 3 2" xfId="18856" xr:uid="{74F1CB46-C696-47A3-960B-12689A53BD05}"/>
    <cellStyle name="Millares [0] 3 3 2 4 3 2 2" xfId="46310" xr:uid="{8AC4AD67-FE1B-4380-86B6-9FB35E9252D7}"/>
    <cellStyle name="Millares [0] 3 3 2 4 3 3" xfId="34504" xr:uid="{250EBE51-92B9-4CF2-AE5E-A62FDFAF843A}"/>
    <cellStyle name="Millares [0] 3 3 2 4 4" xfId="8310" xr:uid="{00000000-0005-0000-0000-000072000000}"/>
    <cellStyle name="Millares [0] 3 3 2 4 4 2" xfId="20781" xr:uid="{3D1E316F-9376-42FA-B714-1C1C71FDF342}"/>
    <cellStyle name="Millares [0] 3 3 2 4 4 2 2" xfId="48235" xr:uid="{844921E2-12B3-4F42-9368-D1E3ABFE4014}"/>
    <cellStyle name="Millares [0] 3 3 2 4 4 3" xfId="36429" xr:uid="{4017890A-FAC9-4CA5-B4A8-99F423803514}"/>
    <cellStyle name="Millares [0] 3 3 2 4 5" xfId="10316" xr:uid="{00000000-0005-0000-0000-000072000000}"/>
    <cellStyle name="Millares [0] 3 3 2 4 5 2" xfId="22785" xr:uid="{576CBEA4-0160-4715-A5D7-5E45D4F8A2A3}"/>
    <cellStyle name="Millares [0] 3 3 2 4 5 2 2" xfId="50239" xr:uid="{B79AD892-4517-424E-8737-C901235CD67D}"/>
    <cellStyle name="Millares [0] 3 3 2 4 5 3" xfId="38433" xr:uid="{7575A5D2-3FB5-4C4B-8266-3FECF353E318}"/>
    <cellStyle name="Millares [0] 3 3 2 4 6" xfId="14981" xr:uid="{B8D2B532-804C-4BF4-82C4-21E07F21C4E9}"/>
    <cellStyle name="Millares [0] 3 3 2 4 6 2" xfId="42435" xr:uid="{758D5004-DEAB-4047-9957-62AF6928CBB1}"/>
    <cellStyle name="Millares [0] 3 3 2 4 7" xfId="30629" xr:uid="{E39806EC-02DC-4FC6-995C-6F37313C1335}"/>
    <cellStyle name="Millares [0] 3 3 2 5" xfId="1065" xr:uid="{00000000-0005-0000-0000-000072000000}"/>
    <cellStyle name="Millares [0] 3 3 2 5 2" xfId="13542" xr:uid="{626048E0-AAFC-4E37-83F5-B828DDE7AAE1}"/>
    <cellStyle name="Millares [0] 3 3 2 5 2 2" xfId="40996" xr:uid="{5373D0C2-6B4E-46A0-9E9C-FB33C0D8486F}"/>
    <cellStyle name="Millares [0] 3 3 2 5 3" xfId="29190" xr:uid="{399ACF63-9E63-4F99-AB4B-0FBD74898E93}"/>
    <cellStyle name="Millares [0] 3 3 2 6" xfId="2989" xr:uid="{00000000-0005-0000-0000-000072000000}"/>
    <cellStyle name="Millares [0] 3 3 2 6 2" xfId="15463" xr:uid="{B21D4D8E-A753-4A87-B813-22011F3104C0}"/>
    <cellStyle name="Millares [0] 3 3 2 6 2 2" xfId="42917" xr:uid="{F08E6A3A-B124-4C1A-9DE9-43675A14F981}"/>
    <cellStyle name="Millares [0] 3 3 2 6 3" xfId="31111" xr:uid="{7E931DA4-3A93-4F7B-99A7-E119740C69A0}"/>
    <cellStyle name="Millares [0] 3 3 2 7" xfId="4927" xr:uid="{00000000-0005-0000-0000-000072000000}"/>
    <cellStyle name="Millares [0] 3 3 2 7 2" xfId="17400" xr:uid="{AFE2A1B1-923A-4202-8E59-CD4CC81F4EAE}"/>
    <cellStyle name="Millares [0] 3 3 2 7 2 2" xfId="44854" xr:uid="{7C68F6CF-A403-4DFE-991C-3F0799314322}"/>
    <cellStyle name="Millares [0] 3 3 2 7 3" xfId="33048" xr:uid="{56C13731-6A59-4C78-8E0A-4DF5F3EC6950}"/>
    <cellStyle name="Millares [0] 3 3 2 8" xfId="6868" xr:uid="{00000000-0005-0000-0000-000072000000}"/>
    <cellStyle name="Millares [0] 3 3 2 8 2" xfId="19339" xr:uid="{9BC2CDAB-9143-4554-B25B-D379D7C613DE}"/>
    <cellStyle name="Millares [0] 3 3 2 8 2 2" xfId="46793" xr:uid="{2F9F2A35-9574-4783-8B28-03745D010BD6}"/>
    <cellStyle name="Millares [0] 3 3 2 8 3" xfId="34987" xr:uid="{03FFB212-67BD-4022-B963-F47C2DEDC475}"/>
    <cellStyle name="Millares [0] 3 3 2 9" xfId="8667" xr:uid="{C954C0E0-42AB-4630-9927-5A1DE131B2B4}"/>
    <cellStyle name="Millares [0] 3 3 2 9 2" xfId="21136" xr:uid="{DA72CE54-8948-44F6-ACFF-D7716D65D00F}"/>
    <cellStyle name="Millares [0] 3 3 2 9 2 2" xfId="48590" xr:uid="{C99DD4EA-94DA-49E4-B6A8-9042A25CAD7F}"/>
    <cellStyle name="Millares [0] 3 3 2 9 3" xfId="36784" xr:uid="{CFF4B680-CB7F-407E-9870-F7FC3FCFE708}"/>
    <cellStyle name="Millares [0] 3 3 20" xfId="28533" xr:uid="{4C684D12-0964-49BE-9BB0-4E80B541066A}"/>
    <cellStyle name="Millares [0] 3 3 3" xfId="748" xr:uid="{955E15BA-42A1-4A51-99DE-C7F51FF0273E}"/>
    <cellStyle name="Millares [0] 3 3 4" xfId="1367" xr:uid="{00000000-0005-0000-0000-000072000000}"/>
    <cellStyle name="Millares [0] 3 3 4 2" xfId="3291" xr:uid="{00000000-0005-0000-0000-000072000000}"/>
    <cellStyle name="Millares [0] 3 3 4 2 2" xfId="15765" xr:uid="{09A08419-A4DF-42EA-B51C-4E4D55AFEE41}"/>
    <cellStyle name="Millares [0] 3 3 4 2 2 2" xfId="43219" xr:uid="{8AF7DA87-D962-4D59-858F-F782FAD78F85}"/>
    <cellStyle name="Millares [0] 3 3 4 2 3" xfId="31413" xr:uid="{E5B1D635-C8E1-4F2D-A478-4299FC8B6C57}"/>
    <cellStyle name="Millares [0] 3 3 4 3" xfId="5243" xr:uid="{00000000-0005-0000-0000-000072000000}"/>
    <cellStyle name="Millares [0] 3 3 4 3 2" xfId="17715" xr:uid="{E73CD980-5C40-4025-9168-6EC27FE3D3E2}"/>
    <cellStyle name="Millares [0] 3 3 4 3 2 2" xfId="45169" xr:uid="{AB7299D1-2727-4542-83B5-E146E8F24FC1}"/>
    <cellStyle name="Millares [0] 3 3 4 3 3" xfId="33363" xr:uid="{6D588EFA-6CC7-46D4-87DB-CC4D0FCF0EE4}"/>
    <cellStyle name="Millares [0] 3 3 4 4" xfId="7173" xr:uid="{00000000-0005-0000-0000-000072000000}"/>
    <cellStyle name="Millares [0] 3 3 4 4 2" xfId="19644" xr:uid="{3AE05E16-018A-4E37-BF90-0BE8541AB792}"/>
    <cellStyle name="Millares [0] 3 3 4 4 2 2" xfId="47098" xr:uid="{6F81440F-C533-4EED-A1A0-41FC880B1E6E}"/>
    <cellStyle name="Millares [0] 3 3 4 4 3" xfId="35292" xr:uid="{60D21DC8-C9A7-4C20-BF45-BC69E60D8FC0}"/>
    <cellStyle name="Millares [0] 3 3 4 5" xfId="9183" xr:uid="{00000000-0005-0000-0000-000072000000}"/>
    <cellStyle name="Millares [0] 3 3 4 5 2" xfId="21652" xr:uid="{394A241C-DC20-4B7E-8E00-57121CE935D3}"/>
    <cellStyle name="Millares [0] 3 3 4 5 2 2" xfId="49106" xr:uid="{8C2F8C29-377E-4A95-B8CC-6F6988ACEA50}"/>
    <cellStyle name="Millares [0] 3 3 4 5 3" xfId="37300" xr:uid="{79046873-4620-4CE0-8F20-2509EB83EC2C}"/>
    <cellStyle name="Millares [0] 3 3 4 6" xfId="11652" xr:uid="{1FE64268-1086-487E-955B-305B7C82889F}"/>
    <cellStyle name="Millares [0] 3 3 4 7" xfId="13844" xr:uid="{00316C70-0F43-4901-92C9-200E0F35E813}"/>
    <cellStyle name="Millares [0] 3 3 4 7 2" xfId="41298" xr:uid="{C0EA38F6-CE21-4EF1-9DCC-6B9CF74BF2F0}"/>
    <cellStyle name="Millares [0] 3 3 4 8" xfId="29492" xr:uid="{F81C46FA-D800-46EC-ABAD-F7A3699D622A}"/>
    <cellStyle name="Millares [0] 3 3 5" xfId="1847" xr:uid="{00000000-0005-0000-0000-000072000000}"/>
    <cellStyle name="Millares [0] 3 3 5 10" xfId="27538" xr:uid="{2D0634B9-162F-43DF-BA40-85E2830C1167}"/>
    <cellStyle name="Millares [0] 3 3 5 11" xfId="28373" xr:uid="{E656A4CF-5099-4054-939A-3947D97F9697}"/>
    <cellStyle name="Millares [0] 3 3 5 12" xfId="29972" xr:uid="{4FE7B743-693A-4FCB-A02E-4EB73352DB9B}"/>
    <cellStyle name="Millares [0] 3 3 5 2" xfId="3771" xr:uid="{00000000-0005-0000-0000-000072000000}"/>
    <cellStyle name="Millares [0] 3 3 5 2 2" xfId="16245" xr:uid="{2D8C208C-00C2-4998-B2EA-DAD676E6D674}"/>
    <cellStyle name="Millares [0] 3 3 5 2 2 2" xfId="43699" xr:uid="{DF835699-BDE7-4637-8B31-2C2A4ADD199A}"/>
    <cellStyle name="Millares [0] 3 3 5 2 3" xfId="31893" xr:uid="{83DB0F9F-DF1C-4EF0-908D-11D8B05B0C09}"/>
    <cellStyle name="Millares [0] 3 3 5 3" xfId="5723" xr:uid="{00000000-0005-0000-0000-000072000000}"/>
    <cellStyle name="Millares [0] 3 3 5 3 2" xfId="18195" xr:uid="{EC8352FE-E3A1-47C0-A3B5-783089AF4214}"/>
    <cellStyle name="Millares [0] 3 3 5 3 2 2" xfId="45649" xr:uid="{B1811204-7F3A-4730-A9A4-6C10514D592C}"/>
    <cellStyle name="Millares [0] 3 3 5 3 3" xfId="33843" xr:uid="{BA022476-0EA0-4BDE-A541-FAA73A4B4ECE}"/>
    <cellStyle name="Millares [0] 3 3 5 4" xfId="7653" xr:uid="{00000000-0005-0000-0000-000072000000}"/>
    <cellStyle name="Millares [0] 3 3 5 4 2" xfId="20124" xr:uid="{96BE61C7-6509-4827-8E03-21D5D0714B92}"/>
    <cellStyle name="Millares [0] 3 3 5 4 2 2" xfId="47578" xr:uid="{D1948B59-889B-4D51-92E9-4E1493A057A5}"/>
    <cellStyle name="Millares [0] 3 3 5 4 3" xfId="35772" xr:uid="{DC79D52B-EF3F-46E0-904D-628F16764B52}"/>
    <cellStyle name="Millares [0] 3 3 5 5" xfId="9661" xr:uid="{00000000-0005-0000-0000-000072000000}"/>
    <cellStyle name="Millares [0] 3 3 5 5 2" xfId="22130" xr:uid="{1CC42B3C-689A-42E2-B64C-774BE350EFF3}"/>
    <cellStyle name="Millares [0] 3 3 5 5 2 2" xfId="49584" xr:uid="{D5A6E352-FECF-4047-BE6A-8EE5B6C074F4}"/>
    <cellStyle name="Millares [0] 3 3 5 5 3" xfId="37778" xr:uid="{C61519D3-AAC7-47A7-8677-0A0A0DF49BAD}"/>
    <cellStyle name="Millares [0] 3 3 5 6" xfId="12730" xr:uid="{92616D79-92B7-48CA-A722-E2CE46F54C56}"/>
    <cellStyle name="Millares [0] 3 3 5 6 2" xfId="24563" xr:uid="{BE1404CF-D1BA-48CA-84F0-3E482CBA6E59}"/>
    <cellStyle name="Millares [0] 3 3 5 6 2 2" xfId="52017" xr:uid="{E6C061EE-CE71-4549-9889-5FBAD1C7796C}"/>
    <cellStyle name="Millares [0] 3 3 5 6 3" xfId="40209" xr:uid="{F8851347-AAE8-42FC-A4D2-C9FCE674D263}"/>
    <cellStyle name="Millares [0] 3 3 5 7" xfId="14324" xr:uid="{2F39E46C-66A9-46CD-9199-0409213EEB3A}"/>
    <cellStyle name="Millares [0] 3 3 5 7 2" xfId="41778" xr:uid="{7CD4FB35-FB49-4BC7-8BB2-29DD5EFDB335}"/>
    <cellStyle name="Millares [0] 3 3 5 8" xfId="25254" xr:uid="{023834DB-E8BA-4687-8CDE-3EA46FBC38C0}"/>
    <cellStyle name="Millares [0] 3 3 5 8 2" xfId="52708" xr:uid="{59DF8FFD-CFB4-4B44-BB89-0D2337E84335}"/>
    <cellStyle name="Millares [0] 3 3 5 9" xfId="26240" xr:uid="{1D1D1FD0-0D19-4607-B4CF-C9B25FDD42F7}"/>
    <cellStyle name="Millares [0] 3 3 6" xfId="2329" xr:uid="{00000000-0005-0000-0000-000072000000}"/>
    <cellStyle name="Millares [0] 3 3 6 2" xfId="4250" xr:uid="{00000000-0005-0000-0000-000072000000}"/>
    <cellStyle name="Millares [0] 3 3 6 2 2" xfId="16724" xr:uid="{E0311047-8ABF-4B7A-AF63-152E3057339F}"/>
    <cellStyle name="Millares [0] 3 3 6 2 2 2" xfId="44178" xr:uid="{C144A6E3-7840-469A-B9A6-9441AE9B92C7}"/>
    <cellStyle name="Millares [0] 3 3 6 2 3" xfId="32372" xr:uid="{062F2D33-E887-4EDB-B1D4-3617EC931D4B}"/>
    <cellStyle name="Millares [0] 3 3 6 3" xfId="6206" xr:uid="{00000000-0005-0000-0000-000072000000}"/>
    <cellStyle name="Millares [0] 3 3 6 3 2" xfId="18678" xr:uid="{FF5B7AE7-5788-47D2-98B9-436A80E0C34D}"/>
    <cellStyle name="Millares [0] 3 3 6 3 2 2" xfId="46132" xr:uid="{AD241901-DDFE-4E15-9E04-6ADBCC35CB8D}"/>
    <cellStyle name="Millares [0] 3 3 6 3 3" xfId="34326" xr:uid="{69B57580-6CAD-453F-AABF-6154D887CF71}"/>
    <cellStyle name="Millares [0] 3 3 6 4" xfId="8132" xr:uid="{00000000-0005-0000-0000-000072000000}"/>
    <cellStyle name="Millares [0] 3 3 6 4 2" xfId="20603" xr:uid="{C98CB318-64FE-4986-AF43-18158E55C4BA}"/>
    <cellStyle name="Millares [0] 3 3 6 4 2 2" xfId="48057" xr:uid="{7EC4F6B6-8DFB-4552-9CA8-2B826F76E873}"/>
    <cellStyle name="Millares [0] 3 3 6 4 3" xfId="36251" xr:uid="{5AD2C668-5426-412F-940E-3780D68EDA95}"/>
    <cellStyle name="Millares [0] 3 3 6 5" xfId="10138" xr:uid="{00000000-0005-0000-0000-000072000000}"/>
    <cellStyle name="Millares [0] 3 3 6 5 2" xfId="22607" xr:uid="{9124333D-221D-4A94-BB7B-45F948612178}"/>
    <cellStyle name="Millares [0] 3 3 6 5 2 2" xfId="50061" xr:uid="{03A3370B-ED87-4848-BF3E-EE0A6BBC941E}"/>
    <cellStyle name="Millares [0] 3 3 6 5 3" xfId="38255" xr:uid="{0427BBB6-48A6-4822-98D9-9F96C334B799}"/>
    <cellStyle name="Millares [0] 3 3 6 6" xfId="14803" xr:uid="{4D850C56-1556-4814-9074-4D7AB47F8C11}"/>
    <cellStyle name="Millares [0] 3 3 6 6 2" xfId="42257" xr:uid="{536DBDD2-2271-4DDF-89A9-86DD86DC8361}"/>
    <cellStyle name="Millares [0] 3 3 6 7" xfId="30451" xr:uid="{996B380C-D663-400D-9822-32637DE8F90D}"/>
    <cellStyle name="Millares [0] 3 3 7" xfId="887" xr:uid="{00000000-0005-0000-0000-000072000000}"/>
    <cellStyle name="Millares [0] 3 3 7 2" xfId="13364" xr:uid="{D4852959-DFA4-47EE-BFBB-A210BF8ABA95}"/>
    <cellStyle name="Millares [0] 3 3 7 2 2" xfId="40818" xr:uid="{05841EED-13AD-4AEA-8EEC-E9F3A5823B89}"/>
    <cellStyle name="Millares [0] 3 3 7 3" xfId="29012" xr:uid="{D2D0FFF7-F4D7-4515-9E52-65296D425B44}"/>
    <cellStyle name="Millares [0] 3 3 8" xfId="2811" xr:uid="{00000000-0005-0000-0000-000072000000}"/>
    <cellStyle name="Millares [0] 3 3 8 2" xfId="15285" xr:uid="{EE6DD39E-49DC-4E0A-88F9-02D3E857530B}"/>
    <cellStyle name="Millares [0] 3 3 8 2 2" xfId="42739" xr:uid="{0559295C-ACE4-4AB7-9575-662C1D46DF43}"/>
    <cellStyle name="Millares [0] 3 3 8 3" xfId="30933" xr:uid="{82A25DC2-1C7C-4404-A473-6297B5FC7674}"/>
    <cellStyle name="Millares [0] 3 3 9" xfId="4744" xr:uid="{00000000-0005-0000-0000-000072000000}"/>
    <cellStyle name="Millares [0] 3 3 9 2" xfId="17217" xr:uid="{03E5B66C-4C51-4680-9D6B-43C0D9F37162}"/>
    <cellStyle name="Millares [0] 3 3 9 2 2" xfId="44671" xr:uid="{4F0EEFC8-78DE-4129-82F4-8A3AB3F212CE}"/>
    <cellStyle name="Millares [0] 3 3 9 3" xfId="32865" xr:uid="{57BAB63E-99DB-4FDE-8355-1672BE93349C}"/>
    <cellStyle name="Millares [0] 3 4" xfId="297" xr:uid="{00000000-0005-0000-0000-000072000000}"/>
    <cellStyle name="Millares [0] 3 4 10" xfId="10749" xr:uid="{00000000-0005-0000-0000-000072000000}"/>
    <cellStyle name="Millares [0] 3 4 10 2" xfId="23215" xr:uid="{9E68C410-437C-4B38-9FA5-585620E6725C}"/>
    <cellStyle name="Millares [0] 3 4 10 2 2" xfId="50669" xr:uid="{355C306F-F216-4F3C-8A11-6F8F83FC9999}"/>
    <cellStyle name="Millares [0] 3 4 10 3" xfId="38863" xr:uid="{DA5ADE8F-D0FD-42A6-99AF-996760A653B2}"/>
    <cellStyle name="Millares [0] 3 4 11" xfId="11229" xr:uid="{00000000-0005-0000-0000-000072000000}"/>
    <cellStyle name="Millares [0] 3 4 11 2" xfId="23694" xr:uid="{E3939E6D-508D-4400-A5B5-EBB31CFE094C}"/>
    <cellStyle name="Millares [0] 3 4 11 2 2" xfId="51148" xr:uid="{23970BA0-1013-4211-8756-199D64574575}"/>
    <cellStyle name="Millares [0] 3 4 11 3" xfId="39342" xr:uid="{5D2ECF7C-6967-4BF1-90FE-756724D24EDF}"/>
    <cellStyle name="Millares [0] 3 4 12" xfId="12370" xr:uid="{6D6C137F-7D18-4265-A87F-868D6DD8A165}"/>
    <cellStyle name="Millares [0] 3 4 12 2" xfId="24204" xr:uid="{66319F95-0702-4E10-8412-BB6CA23ACE5C}"/>
    <cellStyle name="Millares [0] 3 4 12 2 2" xfId="51658" xr:uid="{D9FF654A-E870-4913-9477-452A8C2F7DCE}"/>
    <cellStyle name="Millares [0] 3 4 12 3" xfId="39850" xr:uid="{FA553383-1BD2-49DF-9EDB-E1B0072359E0}"/>
    <cellStyle name="Millares [0] 3 4 13" xfId="13009" xr:uid="{35920321-BEB9-4664-BFBF-62162F2E6788}"/>
    <cellStyle name="Millares [0] 3 4 13 2" xfId="40463" xr:uid="{B74BB25D-BE1F-428C-AB99-377CDBC2F21A}"/>
    <cellStyle name="Millares [0] 3 4 14" xfId="24912" xr:uid="{D7345B97-553F-4F51-96AF-85FB20C3D5A4}"/>
    <cellStyle name="Millares [0] 3 4 14 2" xfId="52366" xr:uid="{ED98B730-1C62-43D5-B370-709E88648598}"/>
    <cellStyle name="Millares [0] 3 4 15" xfId="25540" xr:uid="{2C194511-B4DB-4055-837C-F060772DC683}"/>
    <cellStyle name="Millares [0] 3 4 16" xfId="27003" xr:uid="{BFC07057-3BCA-47CF-BFAD-279B2511C64B}"/>
    <cellStyle name="Millares [0] 3 4 17" xfId="27962" xr:uid="{B694E084-6A3E-49F6-BA5F-A4BA8601EB4E}"/>
    <cellStyle name="Millares [0] 3 4 18" xfId="28659" xr:uid="{9F4C33D0-080E-42D5-9CF7-98949814E0DA}"/>
    <cellStyle name="Millares [0] 3 4 2" xfId="1493" xr:uid="{00000000-0005-0000-0000-000072000000}"/>
    <cellStyle name="Millares [0] 3 4 2 10" xfId="27546" xr:uid="{B994F016-20D2-4A21-86B4-D2F1C4AEE2BB}"/>
    <cellStyle name="Millares [0] 3 4 2 11" xfId="28381" xr:uid="{0689B296-E900-454A-839B-C1C81DE1C5B5}"/>
    <cellStyle name="Millares [0] 3 4 2 12" xfId="29618" xr:uid="{C5EC0422-26DC-497B-B5C9-5B989A750AF4}"/>
    <cellStyle name="Millares [0] 3 4 2 2" xfId="3417" xr:uid="{00000000-0005-0000-0000-000072000000}"/>
    <cellStyle name="Millares [0] 3 4 2 2 2" xfId="15891" xr:uid="{E98CAF78-10C1-4C79-95FE-6F0404EA836D}"/>
    <cellStyle name="Millares [0] 3 4 2 2 2 2" xfId="43345" xr:uid="{CE21A43D-5473-4DD6-8EC1-33DF33926F04}"/>
    <cellStyle name="Millares [0] 3 4 2 2 3" xfId="31539" xr:uid="{EF288E85-6602-4FB3-A786-FEF11CF4251B}"/>
    <cellStyle name="Millares [0] 3 4 2 3" xfId="5369" xr:uid="{00000000-0005-0000-0000-000072000000}"/>
    <cellStyle name="Millares [0] 3 4 2 3 2" xfId="17841" xr:uid="{D0C5057F-5713-4FD8-AD21-87421BB98F7A}"/>
    <cellStyle name="Millares [0] 3 4 2 3 2 2" xfId="45295" xr:uid="{824F9426-D949-422C-9BF8-7851C3065582}"/>
    <cellStyle name="Millares [0] 3 4 2 3 3" xfId="33489" xr:uid="{2BE04F8E-03B4-491F-AC79-9FFC8602FA84}"/>
    <cellStyle name="Millares [0] 3 4 2 4" xfId="7299" xr:uid="{00000000-0005-0000-0000-000072000000}"/>
    <cellStyle name="Millares [0] 3 4 2 4 2" xfId="19770" xr:uid="{7F0F5717-9987-4D3F-AAEF-39FE618186F5}"/>
    <cellStyle name="Millares [0] 3 4 2 4 2 2" xfId="47224" xr:uid="{EF25493B-1945-4D5F-9D15-7EB173B7FCF5}"/>
    <cellStyle name="Millares [0] 3 4 2 4 3" xfId="35418" xr:uid="{F6E2ECB0-05A3-475A-9C0B-26A0289AC543}"/>
    <cellStyle name="Millares [0] 3 4 2 5" xfId="9309" xr:uid="{00000000-0005-0000-0000-000072000000}"/>
    <cellStyle name="Millares [0] 3 4 2 5 2" xfId="21778" xr:uid="{A0BF0868-3716-436B-B325-877CFB3937AE}"/>
    <cellStyle name="Millares [0] 3 4 2 5 2 2" xfId="49232" xr:uid="{88478678-E25C-4BDC-8D56-ABB668DB7F60}"/>
    <cellStyle name="Millares [0] 3 4 2 5 3" xfId="37426" xr:uid="{73AD270B-8D15-4828-A774-BC66ED082806}"/>
    <cellStyle name="Millares [0] 3 4 2 6" xfId="12738" xr:uid="{96AD6E75-CAD5-466E-9D74-CA06D022E452}"/>
    <cellStyle name="Millares [0] 3 4 2 6 2" xfId="24571" xr:uid="{DEA6F198-C9C4-4726-992D-70880B3A2718}"/>
    <cellStyle name="Millares [0] 3 4 2 6 2 2" xfId="52025" xr:uid="{CF622FFA-69AC-428A-8EF2-D6F7BDA6C044}"/>
    <cellStyle name="Millares [0] 3 4 2 6 3" xfId="40217" xr:uid="{275EB77F-35C2-498D-A8F0-B7158C144F0D}"/>
    <cellStyle name="Millares [0] 3 4 2 7" xfId="13970" xr:uid="{C3699722-AACC-447E-8016-BADABA4F81A2}"/>
    <cellStyle name="Millares [0] 3 4 2 7 2" xfId="41424" xr:uid="{2EBD3307-C846-4612-A596-88D636B7339C}"/>
    <cellStyle name="Millares [0] 3 4 2 8" xfId="25262" xr:uid="{5B7F3A8E-F4BB-4215-B88E-7664EA9CB6A8}"/>
    <cellStyle name="Millares [0] 3 4 2 8 2" xfId="52716" xr:uid="{1AE19641-7A09-4C95-9F7F-CBFB747358CE}"/>
    <cellStyle name="Millares [0] 3 4 2 9" xfId="26248" xr:uid="{3109EC98-1647-4EC2-8B2E-63E130B12DBF}"/>
    <cellStyle name="Millares [0] 3 4 3" xfId="1973" xr:uid="{00000000-0005-0000-0000-000072000000}"/>
    <cellStyle name="Millares [0] 3 4 3 2" xfId="3897" xr:uid="{00000000-0005-0000-0000-000072000000}"/>
    <cellStyle name="Millares [0] 3 4 3 2 2" xfId="16371" xr:uid="{DCFB7842-9316-450C-93B5-EDE8E4E08425}"/>
    <cellStyle name="Millares [0] 3 4 3 2 2 2" xfId="43825" xr:uid="{6D064E42-0E71-481B-BD7F-BED69D04CF95}"/>
    <cellStyle name="Millares [0] 3 4 3 2 3" xfId="32019" xr:uid="{A8AE8055-39C1-49E1-B655-B38FAD275694}"/>
    <cellStyle name="Millares [0] 3 4 3 3" xfId="5849" xr:uid="{00000000-0005-0000-0000-000072000000}"/>
    <cellStyle name="Millares [0] 3 4 3 3 2" xfId="18321" xr:uid="{FC9357A3-D1CF-428F-95BD-652A57909EC1}"/>
    <cellStyle name="Millares [0] 3 4 3 3 2 2" xfId="45775" xr:uid="{FAB228FE-6C9F-438A-9F93-69AF2DC5218B}"/>
    <cellStyle name="Millares [0] 3 4 3 3 3" xfId="33969" xr:uid="{70E751FC-FE8B-4D64-90B8-70C2261C3853}"/>
    <cellStyle name="Millares [0] 3 4 3 4" xfId="7779" xr:uid="{00000000-0005-0000-0000-000072000000}"/>
    <cellStyle name="Millares [0] 3 4 3 4 2" xfId="20250" xr:uid="{BEE9BC87-C599-4275-924E-A8BD59B820EE}"/>
    <cellStyle name="Millares [0] 3 4 3 4 2 2" xfId="47704" xr:uid="{55825530-BF93-4446-ACE0-289B8FCFEC13}"/>
    <cellStyle name="Millares [0] 3 4 3 4 3" xfId="35898" xr:uid="{903E6DCF-B1E8-428E-8EA0-9D0BC4DBB679}"/>
    <cellStyle name="Millares [0] 3 4 3 5" xfId="9787" xr:uid="{00000000-0005-0000-0000-000072000000}"/>
    <cellStyle name="Millares [0] 3 4 3 5 2" xfId="22256" xr:uid="{2D8AB53C-39A8-4393-86CC-8B8697CF2557}"/>
    <cellStyle name="Millares [0] 3 4 3 5 2 2" xfId="49710" xr:uid="{EE1E59EB-1625-4B3C-B386-7368FD047514}"/>
    <cellStyle name="Millares [0] 3 4 3 5 3" xfId="37904" xr:uid="{DFE0F71E-6042-4BF3-A39E-37D20D5E972A}"/>
    <cellStyle name="Millares [0] 3 4 3 6" xfId="14450" xr:uid="{2E702CC6-8E33-4232-A134-498FBEBECAA8}"/>
    <cellStyle name="Millares [0] 3 4 3 6 2" xfId="41904" xr:uid="{A731DABA-1F85-40B2-B06F-6F5D05D75695}"/>
    <cellStyle name="Millares [0] 3 4 3 7" xfId="30098" xr:uid="{28B5962D-E332-4DDF-B87D-1E622A745538}"/>
    <cellStyle name="Millares [0] 3 4 4" xfId="2455" xr:uid="{00000000-0005-0000-0000-000072000000}"/>
    <cellStyle name="Millares [0] 3 4 4 2" xfId="4376" xr:uid="{00000000-0005-0000-0000-000072000000}"/>
    <cellStyle name="Millares [0] 3 4 4 2 2" xfId="16850" xr:uid="{AF3DD580-3591-4976-AFFD-D021A607E746}"/>
    <cellStyle name="Millares [0] 3 4 4 2 2 2" xfId="44304" xr:uid="{7EC0E1C9-1020-4BFD-BA4A-60DD0BE8940F}"/>
    <cellStyle name="Millares [0] 3 4 4 2 3" xfId="32498" xr:uid="{02AA4729-8B5F-4E1A-AD6C-D9F936E7C309}"/>
    <cellStyle name="Millares [0] 3 4 4 3" xfId="6332" xr:uid="{00000000-0005-0000-0000-000072000000}"/>
    <cellStyle name="Millares [0] 3 4 4 3 2" xfId="18804" xr:uid="{D6A22435-34C8-4C42-BCB6-E81E82E10B44}"/>
    <cellStyle name="Millares [0] 3 4 4 3 2 2" xfId="46258" xr:uid="{0E83015D-1A22-418D-8675-A1DA81B69E01}"/>
    <cellStyle name="Millares [0] 3 4 4 3 3" xfId="34452" xr:uid="{92815D0D-0D12-4953-A6E8-A55DFE823475}"/>
    <cellStyle name="Millares [0] 3 4 4 4" xfId="8258" xr:uid="{00000000-0005-0000-0000-000072000000}"/>
    <cellStyle name="Millares [0] 3 4 4 4 2" xfId="20729" xr:uid="{17E9FBE9-BCFC-4977-B857-4B9A11915753}"/>
    <cellStyle name="Millares [0] 3 4 4 4 2 2" xfId="48183" xr:uid="{E3AFD300-3956-4D56-8AFC-52B3518EF97B}"/>
    <cellStyle name="Millares [0] 3 4 4 4 3" xfId="36377" xr:uid="{F652B38E-5CE2-4674-AB5D-3D55E77A4C5B}"/>
    <cellStyle name="Millares [0] 3 4 4 5" xfId="10264" xr:uid="{00000000-0005-0000-0000-000072000000}"/>
    <cellStyle name="Millares [0] 3 4 4 5 2" xfId="22733" xr:uid="{D8A45F20-2FFF-48E2-AC29-68B7E0FD2709}"/>
    <cellStyle name="Millares [0] 3 4 4 5 2 2" xfId="50187" xr:uid="{F643CF60-05CD-48A3-807B-850E0051C46B}"/>
    <cellStyle name="Millares [0] 3 4 4 5 3" xfId="38381" xr:uid="{467E5CCC-3CF4-4970-8380-17002304D774}"/>
    <cellStyle name="Millares [0] 3 4 4 6" xfId="14929" xr:uid="{2A315DA9-C11E-42ED-A2B4-844E47E42D96}"/>
    <cellStyle name="Millares [0] 3 4 4 6 2" xfId="42383" xr:uid="{F23ADEE4-1696-47AF-B698-295ACAC41263}"/>
    <cellStyle name="Millares [0] 3 4 4 7" xfId="30577" xr:uid="{6F1B2BAA-0B3F-4307-8C09-EA3EE2205586}"/>
    <cellStyle name="Millares [0] 3 4 5" xfId="1013" xr:uid="{00000000-0005-0000-0000-000072000000}"/>
    <cellStyle name="Millares [0] 3 4 5 2" xfId="13490" xr:uid="{BA42ED27-D7FD-4868-9CC8-25CDC24D2845}"/>
    <cellStyle name="Millares [0] 3 4 5 2 2" xfId="40944" xr:uid="{D533D5A1-9ECB-49C7-A882-51CDF1256A1E}"/>
    <cellStyle name="Millares [0] 3 4 5 3" xfId="29138" xr:uid="{A42FDBE3-D509-4A9C-BE9F-6550ED975E97}"/>
    <cellStyle name="Millares [0] 3 4 6" xfId="2937" xr:uid="{00000000-0005-0000-0000-000072000000}"/>
    <cellStyle name="Millares [0] 3 4 6 2" xfId="15411" xr:uid="{F6C64ECD-9602-41AF-9A8D-5D9DDDD5B937}"/>
    <cellStyle name="Millares [0] 3 4 6 2 2" xfId="42865" xr:uid="{96952320-6B76-4FDD-8802-4DECB4C13559}"/>
    <cellStyle name="Millares [0] 3 4 6 3" xfId="31059" xr:uid="{7CD3916A-DD1D-4EC4-AF0B-7C6C11B5A8BE}"/>
    <cellStyle name="Millares [0] 3 4 7" xfId="4875" xr:uid="{00000000-0005-0000-0000-000072000000}"/>
    <cellStyle name="Millares [0] 3 4 7 2" xfId="17348" xr:uid="{33CD8F45-740C-4098-94A4-14F7F79DCD53}"/>
    <cellStyle name="Millares [0] 3 4 7 2 2" xfId="44802" xr:uid="{EC130193-FD73-4CFE-A80C-D0A6A7CD19D5}"/>
    <cellStyle name="Millares [0] 3 4 7 3" xfId="32996" xr:uid="{7C9DB784-8756-40EF-855A-64A6330695EC}"/>
    <cellStyle name="Millares [0] 3 4 8" xfId="6816" xr:uid="{00000000-0005-0000-0000-000072000000}"/>
    <cellStyle name="Millares [0] 3 4 8 2" xfId="19287" xr:uid="{EF6E323F-E900-4EE2-ABCD-45CCE9E9E7B8}"/>
    <cellStyle name="Millares [0] 3 4 8 2 2" xfId="46741" xr:uid="{B2BDB274-62CA-47A4-8A9E-B685F47DBAA0}"/>
    <cellStyle name="Millares [0] 3 4 8 3" xfId="34935" xr:uid="{46B723F3-04C0-4A7A-A045-EF9279906BE2}"/>
    <cellStyle name="Millares [0] 3 4 9" xfId="8633" xr:uid="{8CC7922E-86C9-45E3-AC16-3D08C10A1DCF}"/>
    <cellStyle name="Millares [0] 3 4 9 2" xfId="21102" xr:uid="{3525BCF8-4FE8-43AC-AFB4-0A20B2AC5EAF}"/>
    <cellStyle name="Millares [0] 3 4 9 2 2" xfId="48556" xr:uid="{9A7E9E41-4C7A-4AFE-ABFF-74996E64F0C6}"/>
    <cellStyle name="Millares [0] 3 4 9 3" xfId="36750" xr:uid="{F91FEDE6-0831-4D89-AED7-336212E120E1}"/>
    <cellStyle name="Millares [0] 3 5" xfId="569" xr:uid="{00000000-0005-0000-0000-000010000000}"/>
    <cellStyle name="Millares [0] 3 5 2" xfId="4667" xr:uid="{8770D3BA-F27A-4E79-9CC5-6CC71F2C5CC1}"/>
    <cellStyle name="Millares [0] 3 5 2 2" xfId="12780" xr:uid="{B43A9473-6625-48A4-86BF-EAE481CAABB2}"/>
    <cellStyle name="Millares [0] 3 5 2 2 2" xfId="24613" xr:uid="{E640BDFC-8610-428D-9ED2-D8A930092C63}"/>
    <cellStyle name="Millares [0] 3 5 2 2 2 2" xfId="52067" xr:uid="{67B17382-8D0A-48E7-A190-1C8DE19BA2B1}"/>
    <cellStyle name="Millares [0] 3 5 2 2 3" xfId="40259" xr:uid="{35C2D4A9-FF09-4E3B-A37D-53C41376AC7F}"/>
    <cellStyle name="Millares [0] 3 5 2 3" xfId="17140" xr:uid="{3410E770-D7B4-45A7-BA15-6C7EE37BC88E}"/>
    <cellStyle name="Millares [0] 3 5 2 3 2" xfId="44594" xr:uid="{F70989F4-1D57-43D2-AC95-5CD35F492690}"/>
    <cellStyle name="Millares [0] 3 5 2 4" xfId="25304" xr:uid="{25D71DB2-E4AD-4A3A-A674-8837B52A5910}"/>
    <cellStyle name="Millares [0] 3 5 2 4 2" xfId="52758" xr:uid="{33F77CDA-FCC8-4F4A-848E-59C1C9260519}"/>
    <cellStyle name="Millares [0] 3 5 2 5" xfId="26290" xr:uid="{730F6DDC-14FD-4101-8FB3-940AB815347D}"/>
    <cellStyle name="Millares [0] 3 5 2 6" xfId="27588" xr:uid="{BDD5FF78-D3E9-4BBD-8761-9A5CA04F2AC4}"/>
    <cellStyle name="Millares [0] 3 5 2 7" xfId="28423" xr:uid="{C015F9C3-675B-435D-B97B-85F4ABB4B19D}"/>
    <cellStyle name="Millares [0] 3 5 2 8" xfId="32788" xr:uid="{2F7A39C4-C87D-49B9-BAC1-8C508C4594DD}"/>
    <cellStyle name="Millares [0] 3 5 3" xfId="8558" xr:uid="{8770D3BA-F27A-4E79-9CC5-6CC71F2C5CC1}"/>
    <cellStyle name="Millares [0] 3 5 3 2" xfId="21029" xr:uid="{BC613A39-6BA8-4FE7-AA6F-5FF9AC7A4BAB}"/>
    <cellStyle name="Millares [0] 3 5 3 2 2" xfId="48483" xr:uid="{29848659-FE47-43A9-BA0F-9CF3F7E96275}"/>
    <cellStyle name="Millares [0] 3 5 3 3" xfId="36677" xr:uid="{3C8B4DB7-7FFA-4E99-9315-9BE86D392740}"/>
    <cellStyle name="Millares [0] 3 5 4" xfId="8675" xr:uid="{8770D3BA-F27A-4E79-9CC5-6CC71F2C5CC1}"/>
    <cellStyle name="Millares [0] 3 5 4 2" xfId="21144" xr:uid="{21EA95C9-F62D-4F78-9F01-BCF195DD09F6}"/>
    <cellStyle name="Millares [0] 3 5 4 2 2" xfId="48598" xr:uid="{1B4ECF49-EE30-42AD-82B6-2A271887049E}"/>
    <cellStyle name="Millares [0] 3 5 4 3" xfId="36792" xr:uid="{65CA5E26-4EED-42EE-81DC-8C92A0321A03}"/>
    <cellStyle name="Millares [0] 3 6" xfId="1315" xr:uid="{00000000-0005-0000-0000-000072000000}"/>
    <cellStyle name="Millares [0] 3 6 2" xfId="3239" xr:uid="{00000000-0005-0000-0000-000072000000}"/>
    <cellStyle name="Millares [0] 3 6 2 2" xfId="15713" xr:uid="{3E0BC953-DA24-449E-86C9-BD1D7B68B0BA}"/>
    <cellStyle name="Millares [0] 3 6 2 2 2" xfId="43167" xr:uid="{E2C26A99-188F-457D-8339-B03D5C9C8C38}"/>
    <cellStyle name="Millares [0] 3 6 2 3" xfId="31361" xr:uid="{6BA762C6-89B5-413C-B1E5-9BF4102EF844}"/>
    <cellStyle name="Millares [0] 3 6 3" xfId="5191" xr:uid="{00000000-0005-0000-0000-000072000000}"/>
    <cellStyle name="Millares [0] 3 6 3 2" xfId="17663" xr:uid="{8634C389-AFF9-4A99-B988-3C061262F5F1}"/>
    <cellStyle name="Millares [0] 3 6 3 2 2" xfId="45117" xr:uid="{5D5DDFA7-FCA8-4C8F-B2D1-21A455F6C8F5}"/>
    <cellStyle name="Millares [0] 3 6 3 3" xfId="33311" xr:uid="{1BA06170-65E8-4B27-8DD4-862F6BDA15C5}"/>
    <cellStyle name="Millares [0] 3 6 4" xfId="7121" xr:uid="{00000000-0005-0000-0000-000072000000}"/>
    <cellStyle name="Millares [0] 3 6 4 2" xfId="19592" xr:uid="{E7E726E7-F293-485B-8E5B-D3F11AF18957}"/>
    <cellStyle name="Millares [0] 3 6 4 2 2" xfId="47046" xr:uid="{7D9101E6-0167-43F6-984B-92CAC40DA897}"/>
    <cellStyle name="Millares [0] 3 6 4 3" xfId="35240" xr:uid="{2A1CE5D7-BE66-4EE9-BBBF-C01230141B19}"/>
    <cellStyle name="Millares [0] 3 6 5" xfId="9131" xr:uid="{00000000-0005-0000-0000-000072000000}"/>
    <cellStyle name="Millares [0] 3 6 5 2" xfId="21600" xr:uid="{C086FD0A-7238-4BA8-B70F-8B157432DE03}"/>
    <cellStyle name="Millares [0] 3 6 5 2 2" xfId="49054" xr:uid="{7DE26C3F-E9AB-41E0-95B7-8F56B00FC8EF}"/>
    <cellStyle name="Millares [0] 3 6 5 3" xfId="37248" xr:uid="{F6EB8B35-9CC1-4B35-8F84-45108B74DDAE}"/>
    <cellStyle name="Millares [0] 3 6 6" xfId="11609" xr:uid="{815F5293-BBC1-43A0-A5C8-5401FB24DBA7}"/>
    <cellStyle name="Millares [0] 3 6 7" xfId="13792" xr:uid="{6BEE5D85-890E-404C-87C5-9C451AA06BFB}"/>
    <cellStyle name="Millares [0] 3 6 7 2" xfId="41246" xr:uid="{423DB269-A6B4-4423-9943-D3BA6AC9BCD7}"/>
    <cellStyle name="Millares [0] 3 6 8" xfId="29440" xr:uid="{2C6C453B-B301-461A-8F69-0C5BCC6F5ACE}"/>
    <cellStyle name="Millares [0] 3 7" xfId="1795" xr:uid="{00000000-0005-0000-0000-000072000000}"/>
    <cellStyle name="Millares [0] 3 7 2" xfId="3719" xr:uid="{00000000-0005-0000-0000-000072000000}"/>
    <cellStyle name="Millares [0] 3 7 2 2" xfId="16193" xr:uid="{63268EA9-9C60-4E30-8DFA-F35C28A6F80C}"/>
    <cellStyle name="Millares [0] 3 7 2 2 2" xfId="43647" xr:uid="{778D21E5-A8DE-43BA-A814-CE8F10B4C071}"/>
    <cellStyle name="Millares [0] 3 7 2 3" xfId="31841" xr:uid="{BE3D3D42-43FD-46DD-930A-5335AE44A479}"/>
    <cellStyle name="Millares [0] 3 7 3" xfId="5671" xr:uid="{00000000-0005-0000-0000-000072000000}"/>
    <cellStyle name="Millares [0] 3 7 3 2" xfId="18143" xr:uid="{3C064020-05A9-4229-B4BD-5402EEAB0FEF}"/>
    <cellStyle name="Millares [0] 3 7 3 2 2" xfId="45597" xr:uid="{7992D3BB-A6F4-411A-84FA-BEF4657D78D3}"/>
    <cellStyle name="Millares [0] 3 7 3 3" xfId="33791" xr:uid="{026634CE-B16E-49E0-A588-4F046D685FE7}"/>
    <cellStyle name="Millares [0] 3 7 4" xfId="7601" xr:uid="{00000000-0005-0000-0000-000072000000}"/>
    <cellStyle name="Millares [0] 3 7 4 2" xfId="20072" xr:uid="{FD160CA8-ED69-48E0-9E86-C70E8E243465}"/>
    <cellStyle name="Millares [0] 3 7 4 2 2" xfId="47526" xr:uid="{BECF29A3-861A-411B-A1FC-070389E0E676}"/>
    <cellStyle name="Millares [0] 3 7 4 3" xfId="35720" xr:uid="{4DD40D75-AF7D-474A-9882-4E7B5A9CE614}"/>
    <cellStyle name="Millares [0] 3 7 5" xfId="9609" xr:uid="{00000000-0005-0000-0000-000072000000}"/>
    <cellStyle name="Millares [0] 3 7 5 2" xfId="22078" xr:uid="{639A7C05-F968-4BAD-A3D5-31C12DAE1835}"/>
    <cellStyle name="Millares [0] 3 7 5 2 2" xfId="49532" xr:uid="{DE1172E2-03A0-40EB-B5E3-86E6DB6801D3}"/>
    <cellStyle name="Millares [0] 3 7 5 3" xfId="37726" xr:uid="{6A23CC48-A03A-45AD-B054-694B895CCA81}"/>
    <cellStyle name="Millares [0] 3 7 6" xfId="12065" xr:uid="{00000000-0005-0000-0000-00003C010000}"/>
    <cellStyle name="Millares [0] 3 7 7" xfId="14272" xr:uid="{D25CA182-A4D2-4B87-A406-222AEC492DA2}"/>
    <cellStyle name="Millares [0] 3 7 7 2" xfId="41726" xr:uid="{E6E961CD-6913-4093-91D0-1DD405856F08}"/>
    <cellStyle name="Millares [0] 3 7 8" xfId="29920" xr:uid="{23F71E17-2428-48AA-88D8-1BA7741C621B}"/>
    <cellStyle name="Millares [0] 3 8" xfId="2277" xr:uid="{00000000-0005-0000-0000-000072000000}"/>
    <cellStyle name="Millares [0] 3 8 10" xfId="27504" xr:uid="{6BF5AF30-CEF2-42AA-A8DE-0868834BEBEF}"/>
    <cellStyle name="Millares [0] 3 8 11" xfId="28339" xr:uid="{B5E3058F-656C-4F27-AB6B-068279269D02}"/>
    <cellStyle name="Millares [0] 3 8 12" xfId="30399" xr:uid="{9812A48C-8BE0-42A9-B52C-0054E10D764E}"/>
    <cellStyle name="Millares [0] 3 8 2" xfId="4198" xr:uid="{00000000-0005-0000-0000-000072000000}"/>
    <cellStyle name="Millares [0] 3 8 2 2" xfId="16672" xr:uid="{E42D5F4D-DE5A-487A-B956-0DF2FE0DF1A6}"/>
    <cellStyle name="Millares [0] 3 8 2 2 2" xfId="44126" xr:uid="{9A1F1035-7176-46BC-8AA9-5C83245F4BDE}"/>
    <cellStyle name="Millares [0] 3 8 2 3" xfId="32320" xr:uid="{A996F103-081F-444B-8AFC-C2DC5523756F}"/>
    <cellStyle name="Millares [0] 3 8 3" xfId="6154" xr:uid="{00000000-0005-0000-0000-000072000000}"/>
    <cellStyle name="Millares [0] 3 8 3 2" xfId="18626" xr:uid="{DFF5F224-027E-42B6-8B6E-B43D482672DB}"/>
    <cellStyle name="Millares [0] 3 8 3 2 2" xfId="46080" xr:uid="{62818F9F-6D2F-4F74-85C3-3DC2639A38E4}"/>
    <cellStyle name="Millares [0] 3 8 3 3" xfId="34274" xr:uid="{35E5FD9B-E619-41FD-AB44-311976B48FA9}"/>
    <cellStyle name="Millares [0] 3 8 4" xfId="8080" xr:uid="{00000000-0005-0000-0000-000072000000}"/>
    <cellStyle name="Millares [0] 3 8 4 2" xfId="20551" xr:uid="{33D22A81-C820-40A7-8545-01D2C75C90F3}"/>
    <cellStyle name="Millares [0] 3 8 4 2 2" xfId="48005" xr:uid="{9445CB36-93B7-4816-9E05-8814B73ACEA8}"/>
    <cellStyle name="Millares [0] 3 8 4 3" xfId="36199" xr:uid="{916E8EF7-FFDB-4E52-BFE0-EA9848A74ED0}"/>
    <cellStyle name="Millares [0] 3 8 5" xfId="10086" xr:uid="{00000000-0005-0000-0000-000072000000}"/>
    <cellStyle name="Millares [0] 3 8 5 2" xfId="22555" xr:uid="{7C1982BD-E6FA-4734-BAC3-A536F79FE4F8}"/>
    <cellStyle name="Millares [0] 3 8 5 2 2" xfId="50009" xr:uid="{D7125168-5EA6-4627-9E71-541352A7804C}"/>
    <cellStyle name="Millares [0] 3 8 5 3" xfId="38203" xr:uid="{7F68655D-4AB0-404C-BE0B-C8E55BF18163}"/>
    <cellStyle name="Millares [0] 3 8 6" xfId="12696" xr:uid="{A5556BDA-EABD-403A-AF3F-C112DA75B1F4}"/>
    <cellStyle name="Millares [0] 3 8 6 2" xfId="24529" xr:uid="{93CA0DD6-0CF4-476D-BCDA-F18589350B6E}"/>
    <cellStyle name="Millares [0] 3 8 6 2 2" xfId="51983" xr:uid="{9531B48C-B78C-474B-A649-567A684D9E48}"/>
    <cellStyle name="Millares [0] 3 8 6 3" xfId="40175" xr:uid="{D458E1EE-9F45-4C90-92C1-2BFE38DF96C5}"/>
    <cellStyle name="Millares [0] 3 8 7" xfId="14751" xr:uid="{4678B556-8052-4D9D-AED9-D79913FA1DAE}"/>
    <cellStyle name="Millares [0] 3 8 7 2" xfId="42205" xr:uid="{210B31F6-E808-4437-8D25-6A6523163FA2}"/>
    <cellStyle name="Millares [0] 3 8 8" xfId="25220" xr:uid="{4EC7687E-42A3-423E-8A4E-5ED5EDF2D96B}"/>
    <cellStyle name="Millares [0] 3 8 8 2" xfId="52674" xr:uid="{F850EAB0-DE68-4F6A-9874-1BE130D2A9F3}"/>
    <cellStyle name="Millares [0] 3 8 9" xfId="26206" xr:uid="{34325927-9711-407D-80F6-5E0E102B70E8}"/>
    <cellStyle name="Millares [0] 3 9" xfId="835" xr:uid="{00000000-0005-0000-0000-000072000000}"/>
    <cellStyle name="Millares [0] 3 9 2" xfId="13312" xr:uid="{0E8FCB3A-4DFD-42B8-BAD7-F628F69AB535}"/>
    <cellStyle name="Millares [0] 3 9 2 2" xfId="40766" xr:uid="{6CC99A89-C5A4-4D6C-A28C-40CFF9706366}"/>
    <cellStyle name="Millares [0] 3 9 3" xfId="28960" xr:uid="{21526281-2344-43AF-BD72-BDB5C38B653D}"/>
    <cellStyle name="Millares [0] 30" xfId="27782" xr:uid="{1B44E7D8-ED3C-4072-A4AB-081A787CAC05}"/>
    <cellStyle name="Millares [0] 31" xfId="28480" xr:uid="{AE2E96DB-BFBC-46B8-A0EF-71D26C1E94B4}"/>
    <cellStyle name="Millares [0] 4" xfId="74" xr:uid="{00000000-0005-0000-0000-000074000000}"/>
    <cellStyle name="Millares [0] 4 10" xfId="4693" xr:uid="{00000000-0005-0000-0000-000074000000}"/>
    <cellStyle name="Millares [0] 4 10 2" xfId="17166" xr:uid="{D2352B94-FD65-470E-B2AF-3E11BBB7A66D}"/>
    <cellStyle name="Millares [0] 4 10 2 2" xfId="44620" xr:uid="{4F90D9FF-7D06-4463-A89D-9900A340529B}"/>
    <cellStyle name="Millares [0] 4 10 3" xfId="32814" xr:uid="{E847995B-8538-4E5E-9D37-5FEDA54EC886}"/>
    <cellStyle name="Millares [0] 4 11" xfId="6639" xr:uid="{00000000-0005-0000-0000-000074000000}"/>
    <cellStyle name="Millares [0] 4 11 2" xfId="19110" xr:uid="{9A25E187-0D3E-481D-9ABB-5A985B574E6E}"/>
    <cellStyle name="Millares [0] 4 11 2 2" xfId="46564" xr:uid="{AB3677AF-4212-4A59-AB16-FBD93F69E66C}"/>
    <cellStyle name="Millares [0] 4 11 3" xfId="34758" xr:uid="{AFFBCED0-1DA8-45EE-A4A5-BC65A5F77B6D}"/>
    <cellStyle name="Millares [0] 4 12" xfId="8586" xr:uid="{5C7D92EF-7453-410E-BFAF-ED234169E0EC}"/>
    <cellStyle name="Millares [0] 4 12 2" xfId="21055" xr:uid="{A3278897-7A4A-4CCF-A434-D7845692D5A2}"/>
    <cellStyle name="Millares [0] 4 12 2 2" xfId="48509" xr:uid="{0FFE1909-154A-482E-A1D9-25A65844482B}"/>
    <cellStyle name="Millares [0] 4 12 3" xfId="36703" xr:uid="{B0F304BE-0AD1-4BC1-A9FC-3E82FB00BABE}"/>
    <cellStyle name="Millares [0] 4 13" xfId="10572" xr:uid="{00000000-0005-0000-0000-000074000000}"/>
    <cellStyle name="Millares [0] 4 13 2" xfId="23038" xr:uid="{295FA9C4-C970-4F3B-9FAF-83122BD0FF3C}"/>
    <cellStyle name="Millares [0] 4 13 2 2" xfId="50492" xr:uid="{FE376B08-BE59-4D90-A27A-19E70B2B3A88}"/>
    <cellStyle name="Millares [0] 4 13 3" xfId="38686" xr:uid="{812F0C8D-E333-4680-B2F2-616896865A32}"/>
    <cellStyle name="Millares [0] 4 14" xfId="11052" xr:uid="{00000000-0005-0000-0000-000074000000}"/>
    <cellStyle name="Millares [0] 4 14 2" xfId="23517" xr:uid="{13CDF39F-2C54-4B43-B230-9CE3F3CAC727}"/>
    <cellStyle name="Millares [0] 4 14 2 2" xfId="50971" xr:uid="{30FAE1DB-41E7-4021-A83F-A35960CCFA60}"/>
    <cellStyle name="Millares [0] 4 14 3" xfId="39165" xr:uid="{523532AA-54B2-4652-B3C5-CA93F50995A4}"/>
    <cellStyle name="Millares [0] 4 15" xfId="12193" xr:uid="{65A7918B-B062-4708-8936-DC390942B440}"/>
    <cellStyle name="Millares [0] 4 15 2" xfId="24027" xr:uid="{6AF6F856-97CB-4F2F-A41F-3124F62506B0}"/>
    <cellStyle name="Millares [0] 4 15 2 2" xfId="51481" xr:uid="{7DEA210C-76D1-4EE4-93EF-17DCF8B7B5ED}"/>
    <cellStyle name="Millares [0] 4 15 3" xfId="39673" xr:uid="{6E4432CB-8017-4D44-87CF-7A99532073A9}"/>
    <cellStyle name="Millares [0] 4 16" xfId="12832" xr:uid="{A757F159-EBEE-4EC8-A596-8DA64C7E3E34}"/>
    <cellStyle name="Millares [0] 4 16 2" xfId="40286" xr:uid="{9DC04696-306A-4E85-96FD-A954614DE68A}"/>
    <cellStyle name="Millares [0] 4 17" xfId="24735" xr:uid="{967014EA-9FB7-4537-A537-23F6998DFFAA}"/>
    <cellStyle name="Millares [0] 4 17 2" xfId="52189" xr:uid="{CCD6A341-4054-4BF0-8032-373A5828F45D}"/>
    <cellStyle name="Millares [0] 4 18" xfId="25346" xr:uid="{AA5F85CA-A0EA-4AE3-A725-1B740FF6F613}"/>
    <cellStyle name="Millares [0] 4 19" xfId="26814" xr:uid="{E7A131EB-BE5D-400B-9C52-73D6DF50CD18}"/>
    <cellStyle name="Millares [0] 4 2" xfId="133" xr:uid="{00000000-0005-0000-0000-000074000000}"/>
    <cellStyle name="Millares [0] 4 2 10" xfId="6691" xr:uid="{00000000-0005-0000-0000-000074000000}"/>
    <cellStyle name="Millares [0] 4 2 10 2" xfId="19162" xr:uid="{72077565-331F-4840-A84B-6609C52562A1}"/>
    <cellStyle name="Millares [0] 4 2 10 2 2" xfId="46616" xr:uid="{8FECC68A-D8D6-4019-8A14-7A12DB913730}"/>
    <cellStyle name="Millares [0] 4 2 10 3" xfId="34810" xr:uid="{A39C10A4-B615-409B-B4D8-B7F100A52B1D}"/>
    <cellStyle name="Millares [0] 4 2 11" xfId="8626" xr:uid="{21905144-65AB-4A83-A79A-EC5AD9E402E1}"/>
    <cellStyle name="Millares [0] 4 2 11 2" xfId="21095" xr:uid="{16E55108-4DA0-459A-8DA6-0D4C32F41229}"/>
    <cellStyle name="Millares [0] 4 2 11 2 2" xfId="48549" xr:uid="{90F018FC-1526-410C-ADF3-2EA588425222}"/>
    <cellStyle name="Millares [0] 4 2 11 3" xfId="36743" xr:uid="{2AF5E4B8-4FE4-42A4-A1D0-3073018BD5BF}"/>
    <cellStyle name="Millares [0] 4 2 12" xfId="10624" xr:uid="{00000000-0005-0000-0000-000074000000}"/>
    <cellStyle name="Millares [0] 4 2 12 2" xfId="23090" xr:uid="{F573F2FC-E6C4-4DBE-81BB-8C6AEB839D04}"/>
    <cellStyle name="Millares [0] 4 2 12 2 2" xfId="50544" xr:uid="{03877E94-2A6A-4B45-8960-009C83B2B49F}"/>
    <cellStyle name="Millares [0] 4 2 12 3" xfId="38738" xr:uid="{F600C87D-9F0A-4F86-BF2F-B7E63932A7AA}"/>
    <cellStyle name="Millares [0] 4 2 13" xfId="11104" xr:uid="{00000000-0005-0000-0000-000074000000}"/>
    <cellStyle name="Millares [0] 4 2 13 2" xfId="23569" xr:uid="{592BCB19-1DA5-439B-93B0-BDCEF0C50213}"/>
    <cellStyle name="Millares [0] 4 2 13 2 2" xfId="51023" xr:uid="{C22ABC30-3445-4848-A520-480A06D59E62}"/>
    <cellStyle name="Millares [0] 4 2 13 3" xfId="39217" xr:uid="{C340B4DD-D2A8-4508-AD9A-624E16E6FB0D}"/>
    <cellStyle name="Millares [0] 4 2 14" xfId="12245" xr:uid="{88EBEA3A-8C49-4471-832E-4F6B2E9A91C8}"/>
    <cellStyle name="Millares [0] 4 2 14 2" xfId="24079" xr:uid="{69B30C84-85BF-4E96-8A5A-E28DCBE0F900}"/>
    <cellStyle name="Millares [0] 4 2 14 2 2" xfId="51533" xr:uid="{9782F2E1-A83F-49A5-8335-91CEE9025EF8}"/>
    <cellStyle name="Millares [0] 4 2 14 3" xfId="39725" xr:uid="{8AA3EFC2-4E10-498C-B456-AB642A634A39}"/>
    <cellStyle name="Millares [0] 4 2 15" xfId="12884" xr:uid="{FAF5BA31-61EE-4AE3-9900-647981718E32}"/>
    <cellStyle name="Millares [0] 4 2 15 2" xfId="40338" xr:uid="{1190E257-CD41-4832-976D-69613D5C2E02}"/>
    <cellStyle name="Millares [0] 4 2 16" xfId="24787" xr:uid="{31363844-57FE-4113-95ED-AD517960A7C1}"/>
    <cellStyle name="Millares [0] 4 2 16 2" xfId="52241" xr:uid="{C7521349-60B4-4F77-A2EF-7C7DB9E8C1D1}"/>
    <cellStyle name="Millares [0] 4 2 17" xfId="25400" xr:uid="{BC48084D-2F7D-4D3F-A35A-9B3ACF6AAF56}"/>
    <cellStyle name="Millares [0] 4 2 18" xfId="26867" xr:uid="{8EB3EEAD-8E36-4568-9CC3-AD73E32EA02E}"/>
    <cellStyle name="Millares [0] 4 2 19" xfId="27836" xr:uid="{15EA2342-248E-4784-BD66-100813C2599F}"/>
    <cellStyle name="Millares [0] 4 2 2" xfId="350" xr:uid="{00000000-0005-0000-0000-000074000000}"/>
    <cellStyle name="Millares [0] 4 2 2 10" xfId="10802" xr:uid="{00000000-0005-0000-0000-000074000000}"/>
    <cellStyle name="Millares [0] 4 2 2 10 2" xfId="23268" xr:uid="{B8325E63-308C-4814-AD1F-91C536B28DB0}"/>
    <cellStyle name="Millares [0] 4 2 2 10 2 2" xfId="50722" xr:uid="{26930C59-36C0-480B-B7E6-83D387699902}"/>
    <cellStyle name="Millares [0] 4 2 2 10 3" xfId="38916" xr:uid="{8D7EDC50-DDD5-4785-A020-5DF793AFAFE8}"/>
    <cellStyle name="Millares [0] 4 2 2 11" xfId="11282" xr:uid="{00000000-0005-0000-0000-000074000000}"/>
    <cellStyle name="Millares [0] 4 2 2 11 2" xfId="23747" xr:uid="{3896F76C-B82B-4E88-97B0-838BBABF55FF}"/>
    <cellStyle name="Millares [0] 4 2 2 11 2 2" xfId="51201" xr:uid="{5EF42EDF-F7EB-4D8A-902C-84B796482627}"/>
    <cellStyle name="Millares [0] 4 2 2 11 3" xfId="39395" xr:uid="{971937CF-0A3C-441C-B48B-094100BA6270}"/>
    <cellStyle name="Millares [0] 4 2 2 12" xfId="12423" xr:uid="{C02AC282-D4F1-4B30-AC37-22FB7F13015E}"/>
    <cellStyle name="Millares [0] 4 2 2 12 2" xfId="24257" xr:uid="{1F7ED980-F97E-4956-A119-BE0798C784E9}"/>
    <cellStyle name="Millares [0] 4 2 2 12 2 2" xfId="51711" xr:uid="{DBBDE521-A661-43FD-BBA9-6CD4A56021A6}"/>
    <cellStyle name="Millares [0] 4 2 2 12 3" xfId="39903" xr:uid="{C1ABCCB0-7A78-43B1-A502-3AAC51567471}"/>
    <cellStyle name="Millares [0] 4 2 2 13" xfId="13062" xr:uid="{CCE828E0-5C86-4438-8FD6-E3771D9BE200}"/>
    <cellStyle name="Millares [0] 4 2 2 13 2" xfId="40516" xr:uid="{BD91203D-081A-4648-A250-1A9AE4C569E5}"/>
    <cellStyle name="Millares [0] 4 2 2 14" xfId="24965" xr:uid="{FE533B3A-5C33-461C-BB89-B06CC16B424E}"/>
    <cellStyle name="Millares [0] 4 2 2 14 2" xfId="52419" xr:uid="{E73735EE-AF3A-4107-A1A3-28DFFEF9E78C}"/>
    <cellStyle name="Millares [0] 4 2 2 15" xfId="25593" xr:uid="{93A7D7C3-BBCB-4A93-BCCC-DB0F9EAC7CFF}"/>
    <cellStyle name="Millares [0] 4 2 2 16" xfId="27056" xr:uid="{6C51A08F-3A34-403E-94A7-01480EE80DB8}"/>
    <cellStyle name="Millares [0] 4 2 2 17" xfId="28015" xr:uid="{82C0FB0A-A347-4AB4-9753-087C3580D821}"/>
    <cellStyle name="Millares [0] 4 2 2 18" xfId="28712" xr:uid="{695143B9-B2A2-4BC5-87A6-99CB4A7869B9}"/>
    <cellStyle name="Millares [0] 4 2 2 2" xfId="1546" xr:uid="{00000000-0005-0000-0000-000074000000}"/>
    <cellStyle name="Millares [0] 4 2 2 2 10" xfId="27581" xr:uid="{008D4C59-E166-4C1C-B9F1-1FFC6BFEDCF7}"/>
    <cellStyle name="Millares [0] 4 2 2 2 11" xfId="28416" xr:uid="{A79A4538-B7F2-49D9-BCA1-0A2890719BE9}"/>
    <cellStyle name="Millares [0] 4 2 2 2 12" xfId="29671" xr:uid="{C08E9943-B62A-48A2-AC58-B0A46BCA9A23}"/>
    <cellStyle name="Millares [0] 4 2 2 2 2" xfId="3470" xr:uid="{00000000-0005-0000-0000-000074000000}"/>
    <cellStyle name="Millares [0] 4 2 2 2 2 2" xfId="15944" xr:uid="{CD817E94-B8AC-48B7-9665-B45F021B073D}"/>
    <cellStyle name="Millares [0] 4 2 2 2 2 2 2" xfId="43398" xr:uid="{27C3FE87-A656-4AB5-B118-7928150B342E}"/>
    <cellStyle name="Millares [0] 4 2 2 2 2 3" xfId="31592" xr:uid="{CA8F6D37-3980-4402-A047-39378BE785C6}"/>
    <cellStyle name="Millares [0] 4 2 2 2 3" xfId="5422" xr:uid="{00000000-0005-0000-0000-000074000000}"/>
    <cellStyle name="Millares [0] 4 2 2 2 3 2" xfId="17894" xr:uid="{C3BF90C9-682A-44DD-AD97-620A8C08F518}"/>
    <cellStyle name="Millares [0] 4 2 2 2 3 2 2" xfId="45348" xr:uid="{DCFAA450-83CD-47A9-A0D9-9EBDCB8993C2}"/>
    <cellStyle name="Millares [0] 4 2 2 2 3 3" xfId="33542" xr:uid="{87F61637-DCD7-44B1-9AC1-38CE7532DD7D}"/>
    <cellStyle name="Millares [0] 4 2 2 2 4" xfId="7352" xr:uid="{00000000-0005-0000-0000-000074000000}"/>
    <cellStyle name="Millares [0] 4 2 2 2 4 2" xfId="19823" xr:uid="{996D4CA8-23B8-4221-B85A-CF2F89F937D8}"/>
    <cellStyle name="Millares [0] 4 2 2 2 4 2 2" xfId="47277" xr:uid="{2B5F5268-6450-4C46-A7EC-2434B946714C}"/>
    <cellStyle name="Millares [0] 4 2 2 2 4 3" xfId="35471" xr:uid="{9221AAAD-6507-4B8B-8A73-3A37C70EDA7D}"/>
    <cellStyle name="Millares [0] 4 2 2 2 5" xfId="9362" xr:uid="{00000000-0005-0000-0000-000074000000}"/>
    <cellStyle name="Millares [0] 4 2 2 2 5 2" xfId="21831" xr:uid="{80566CB2-864C-4E1B-90C3-6BDC76BDF4C9}"/>
    <cellStyle name="Millares [0] 4 2 2 2 5 2 2" xfId="49285" xr:uid="{8A87DCCC-4983-4714-9E4C-6E221D9E5A73}"/>
    <cellStyle name="Millares [0] 4 2 2 2 5 3" xfId="37479" xr:uid="{3C234E9C-CF5C-4E6C-AB9B-535997A6ABD5}"/>
    <cellStyle name="Millares [0] 4 2 2 2 6" xfId="12773" xr:uid="{2E460191-B26A-4483-9C53-54DB16EA681E}"/>
    <cellStyle name="Millares [0] 4 2 2 2 6 2" xfId="24606" xr:uid="{43AFC485-8946-4DE5-BB6D-1D56BACAD24F}"/>
    <cellStyle name="Millares [0] 4 2 2 2 6 2 2" xfId="52060" xr:uid="{FD9CFEED-272D-47C1-82AF-4B68340C9E2C}"/>
    <cellStyle name="Millares [0] 4 2 2 2 6 3" xfId="40252" xr:uid="{3FA6D7EC-B1E8-47E7-A3F7-1425455CA91B}"/>
    <cellStyle name="Millares [0] 4 2 2 2 7" xfId="14023" xr:uid="{AE0A5DB2-43AB-45BD-805C-98F4B5FEE50A}"/>
    <cellStyle name="Millares [0] 4 2 2 2 7 2" xfId="41477" xr:uid="{D38563D6-3980-4F29-AFF3-FBB4BF755E18}"/>
    <cellStyle name="Millares [0] 4 2 2 2 8" xfId="25297" xr:uid="{C2463771-FF5B-4B64-BAFE-2656D0B7F322}"/>
    <cellStyle name="Millares [0] 4 2 2 2 8 2" xfId="52751" xr:uid="{9E326896-D919-44FB-895B-EB418D41CB38}"/>
    <cellStyle name="Millares [0] 4 2 2 2 9" xfId="26283" xr:uid="{B468E193-6769-4769-85F1-B34017EC54FA}"/>
    <cellStyle name="Millares [0] 4 2 2 3" xfId="2026" xr:uid="{00000000-0005-0000-0000-000074000000}"/>
    <cellStyle name="Millares [0] 4 2 2 3 2" xfId="3950" xr:uid="{00000000-0005-0000-0000-000074000000}"/>
    <cellStyle name="Millares [0] 4 2 2 3 2 2" xfId="16424" xr:uid="{103B98E1-E72B-42AA-A525-E663C126B877}"/>
    <cellStyle name="Millares [0] 4 2 2 3 2 2 2" xfId="43878" xr:uid="{874F67DC-F839-419C-87E0-ECFEE9A382BA}"/>
    <cellStyle name="Millares [0] 4 2 2 3 2 3" xfId="32072" xr:uid="{17B1E225-2B1D-44C6-BEE9-5A08F3C9E036}"/>
    <cellStyle name="Millares [0] 4 2 2 3 3" xfId="5902" xr:uid="{00000000-0005-0000-0000-000074000000}"/>
    <cellStyle name="Millares [0] 4 2 2 3 3 2" xfId="18374" xr:uid="{99623278-CCB0-4744-8EBC-A81D8BD9734A}"/>
    <cellStyle name="Millares [0] 4 2 2 3 3 2 2" xfId="45828" xr:uid="{42B12862-49D0-4EB8-97F0-5DD8049EFCAD}"/>
    <cellStyle name="Millares [0] 4 2 2 3 3 3" xfId="34022" xr:uid="{616885C9-87B1-4DE9-90A5-35174737B2DB}"/>
    <cellStyle name="Millares [0] 4 2 2 3 4" xfId="7832" xr:uid="{00000000-0005-0000-0000-000074000000}"/>
    <cellStyle name="Millares [0] 4 2 2 3 4 2" xfId="20303" xr:uid="{6BD3DC6C-79C8-425B-A858-1B24A6E0352B}"/>
    <cellStyle name="Millares [0] 4 2 2 3 4 2 2" xfId="47757" xr:uid="{FD4E8407-8120-4544-B047-C141AFF59EE5}"/>
    <cellStyle name="Millares [0] 4 2 2 3 4 3" xfId="35951" xr:uid="{958C72FA-DA1F-4ACC-A4DF-AAA7E899125D}"/>
    <cellStyle name="Millares [0] 4 2 2 3 5" xfId="9840" xr:uid="{00000000-0005-0000-0000-000074000000}"/>
    <cellStyle name="Millares [0] 4 2 2 3 5 2" xfId="22309" xr:uid="{D8B0A1B8-6E31-4E5A-850F-30F86BB4EE8C}"/>
    <cellStyle name="Millares [0] 4 2 2 3 5 2 2" xfId="49763" xr:uid="{57B487EA-3483-434F-B1A2-1D3E1E4F44AB}"/>
    <cellStyle name="Millares [0] 4 2 2 3 5 3" xfId="37957" xr:uid="{62B4E03E-ACE7-4BDB-8115-45B113854DE4}"/>
    <cellStyle name="Millares [0] 4 2 2 3 6" xfId="14503" xr:uid="{0B57CB0F-D726-4A48-A30D-EF814348AF93}"/>
    <cellStyle name="Millares [0] 4 2 2 3 6 2" xfId="41957" xr:uid="{51ABF586-BC87-49B5-8922-DDEA243B327D}"/>
    <cellStyle name="Millares [0] 4 2 2 3 7" xfId="30151" xr:uid="{FC077C6A-BC23-40CA-8AF8-5537788EFB12}"/>
    <cellStyle name="Millares [0] 4 2 2 4" xfId="2508" xr:uid="{00000000-0005-0000-0000-000074000000}"/>
    <cellStyle name="Millares [0] 4 2 2 4 2" xfId="4429" xr:uid="{00000000-0005-0000-0000-000074000000}"/>
    <cellStyle name="Millares [0] 4 2 2 4 2 2" xfId="16903" xr:uid="{88A87475-8DC5-47A5-AE3C-8FCDE1B4D7C3}"/>
    <cellStyle name="Millares [0] 4 2 2 4 2 2 2" xfId="44357" xr:uid="{8E6C77EB-677E-403D-932F-CE5908892B54}"/>
    <cellStyle name="Millares [0] 4 2 2 4 2 3" xfId="32551" xr:uid="{B557A7C6-AB4E-4496-BD3B-17973102F504}"/>
    <cellStyle name="Millares [0] 4 2 2 4 3" xfId="6385" xr:uid="{00000000-0005-0000-0000-000074000000}"/>
    <cellStyle name="Millares [0] 4 2 2 4 3 2" xfId="18857" xr:uid="{10126119-A9DC-4DE8-9819-2A1E274BB0D5}"/>
    <cellStyle name="Millares [0] 4 2 2 4 3 2 2" xfId="46311" xr:uid="{3519CA00-63E9-4182-A876-0F73163096E2}"/>
    <cellStyle name="Millares [0] 4 2 2 4 3 3" xfId="34505" xr:uid="{1AD4E3C5-7B2C-45F0-839F-E066FCE87BAB}"/>
    <cellStyle name="Millares [0] 4 2 2 4 4" xfId="8311" xr:uid="{00000000-0005-0000-0000-000074000000}"/>
    <cellStyle name="Millares [0] 4 2 2 4 4 2" xfId="20782" xr:uid="{0D5E3241-4CC7-4833-B8B9-70C0572083F6}"/>
    <cellStyle name="Millares [0] 4 2 2 4 4 2 2" xfId="48236" xr:uid="{A1290F97-E632-48DB-9004-4E6355FBCE73}"/>
    <cellStyle name="Millares [0] 4 2 2 4 4 3" xfId="36430" xr:uid="{BA216AD1-85CD-44E1-87EC-22F3085E6282}"/>
    <cellStyle name="Millares [0] 4 2 2 4 5" xfId="10317" xr:uid="{00000000-0005-0000-0000-000074000000}"/>
    <cellStyle name="Millares [0] 4 2 2 4 5 2" xfId="22786" xr:uid="{7A190786-A238-436D-A6AC-F1E920064FF1}"/>
    <cellStyle name="Millares [0] 4 2 2 4 5 2 2" xfId="50240" xr:uid="{DD971BB6-43F9-435E-BE18-F228783362B7}"/>
    <cellStyle name="Millares [0] 4 2 2 4 5 3" xfId="38434" xr:uid="{3864B0CD-8564-445B-93FB-B7FE8F11666C}"/>
    <cellStyle name="Millares [0] 4 2 2 4 6" xfId="14982" xr:uid="{FB86A30A-8697-4C4B-9ED3-C31617CACD4F}"/>
    <cellStyle name="Millares [0] 4 2 2 4 6 2" xfId="42436" xr:uid="{3FBE2821-F097-442E-B4B9-B1D5F08F7826}"/>
    <cellStyle name="Millares [0] 4 2 2 4 7" xfId="30630" xr:uid="{90CF4F51-56EB-4924-BFDF-89522FD5B2F0}"/>
    <cellStyle name="Millares [0] 4 2 2 5" xfId="1066" xr:uid="{00000000-0005-0000-0000-000074000000}"/>
    <cellStyle name="Millares [0] 4 2 2 5 2" xfId="13543" xr:uid="{55F98464-2D3D-484D-B06B-56EC1D987C08}"/>
    <cellStyle name="Millares [0] 4 2 2 5 2 2" xfId="40997" xr:uid="{306F8831-30A8-44F0-AFD7-FC0963C52F86}"/>
    <cellStyle name="Millares [0] 4 2 2 5 3" xfId="29191" xr:uid="{8F5886BC-6008-4A72-BE3A-E1A9CF013EAE}"/>
    <cellStyle name="Millares [0] 4 2 2 6" xfId="2990" xr:uid="{00000000-0005-0000-0000-000074000000}"/>
    <cellStyle name="Millares [0] 4 2 2 6 2" xfId="15464" xr:uid="{1F898865-132F-464E-A63B-0C07D83B477D}"/>
    <cellStyle name="Millares [0] 4 2 2 6 2 2" xfId="42918" xr:uid="{DB840AAE-25CE-43A8-9817-F2179AFDA234}"/>
    <cellStyle name="Millares [0] 4 2 2 6 3" xfId="31112" xr:uid="{C403CFCE-8DF1-496D-A9DF-D5B2E934CE47}"/>
    <cellStyle name="Millares [0] 4 2 2 7" xfId="4928" xr:uid="{00000000-0005-0000-0000-000074000000}"/>
    <cellStyle name="Millares [0] 4 2 2 7 2" xfId="17401" xr:uid="{C54F744F-2DE5-4C76-9FFA-5E388902F37D}"/>
    <cellStyle name="Millares [0] 4 2 2 7 2 2" xfId="44855" xr:uid="{74A5E418-F012-43DA-B8DE-C412018B0D20}"/>
    <cellStyle name="Millares [0] 4 2 2 7 3" xfId="33049" xr:uid="{09057942-604A-40F5-8625-1A37AC7B54EE}"/>
    <cellStyle name="Millares [0] 4 2 2 8" xfId="6869" xr:uid="{00000000-0005-0000-0000-000074000000}"/>
    <cellStyle name="Millares [0] 4 2 2 8 2" xfId="19340" xr:uid="{5DAF82EE-626E-45BC-A243-86D8854036EC}"/>
    <cellStyle name="Millares [0] 4 2 2 8 2 2" xfId="46794" xr:uid="{90FC8A37-7D3B-47B0-AC27-734813216BF3}"/>
    <cellStyle name="Millares [0] 4 2 2 8 3" xfId="34988" xr:uid="{12CD1FCB-ACA5-4A85-8300-521A6B909708}"/>
    <cellStyle name="Millares [0] 4 2 2 9" xfId="8668" xr:uid="{1A5BAC7A-0C59-4205-B9F1-73257DA73FB9}"/>
    <cellStyle name="Millares [0] 4 2 2 9 2" xfId="21137" xr:uid="{F94D8D32-34AD-4744-860C-8B713997A4BC}"/>
    <cellStyle name="Millares [0] 4 2 2 9 2 2" xfId="48591" xr:uid="{3A2D9712-6D48-4745-B4E2-4E6284758786}"/>
    <cellStyle name="Millares [0] 4 2 2 9 3" xfId="36785" xr:uid="{FA7E8813-B475-4505-B3D2-330CB89FE843}"/>
    <cellStyle name="Millares [0] 4 2 20" xfId="28534" xr:uid="{223DD329-8B75-4614-8A1C-017C388B787C}"/>
    <cellStyle name="Millares [0] 4 2 3" xfId="602" xr:uid="{00000000-0005-0000-0000-000013000000}"/>
    <cellStyle name="Millares [0] 4 2 3 10" xfId="10932" xr:uid="{00000000-0005-0000-0000-000013000000}"/>
    <cellStyle name="Millares [0] 4 2 3 10 2" xfId="23398" xr:uid="{C1570738-7DC9-474C-BC1A-5774C44720D0}"/>
    <cellStyle name="Millares [0] 4 2 3 10 2 2" xfId="50852" xr:uid="{724E43D9-4876-47BE-A317-93C6C4AFE70D}"/>
    <cellStyle name="Millares [0] 4 2 3 10 3" xfId="39046" xr:uid="{BC5CD108-DA03-4B0A-AB40-8403B55207F6}"/>
    <cellStyle name="Millares [0] 4 2 3 11" xfId="11412" xr:uid="{00000000-0005-0000-0000-000013000000}"/>
    <cellStyle name="Millares [0] 4 2 3 11 2" xfId="23877" xr:uid="{E368B1CD-DABB-49F3-841C-2578F862F508}"/>
    <cellStyle name="Millares [0] 4 2 3 11 2 2" xfId="51331" xr:uid="{877E27FB-CA5C-4909-999A-3908CD713772}"/>
    <cellStyle name="Millares [0] 4 2 3 11 3" xfId="39525" xr:uid="{0E9BF223-F2C0-4276-B26F-DA92D4C44A6B}"/>
    <cellStyle name="Millares [0] 4 2 3 12" xfId="12555" xr:uid="{909983D2-599B-4E28-BCF5-82CC42328542}"/>
    <cellStyle name="Millares [0] 4 2 3 12 2" xfId="24389" xr:uid="{F156D710-3E72-414A-8E57-0601E8D62AC1}"/>
    <cellStyle name="Millares [0] 4 2 3 12 2 2" xfId="51843" xr:uid="{B2B45CF8-56B1-4D73-85B6-4EA01EE54D71}"/>
    <cellStyle name="Millares [0] 4 2 3 12 3" xfId="40035" xr:uid="{FEC03BF6-F6F1-4E4C-893A-8B3A801D7438}"/>
    <cellStyle name="Millares [0] 4 2 3 13" xfId="13193" xr:uid="{60D21955-1E6F-493C-B0BA-4C6D8CEF7AB4}"/>
    <cellStyle name="Millares [0] 4 2 3 13 2" xfId="40647" xr:uid="{2D69918F-D2E2-41EA-BF59-5A50C059AF0B}"/>
    <cellStyle name="Millares [0] 4 2 3 14" xfId="25095" xr:uid="{E9443B85-E4AC-4942-96D0-9E3F9C342558}"/>
    <cellStyle name="Millares [0] 4 2 3 14 2" xfId="52549" xr:uid="{E68766BD-DC42-465E-A248-107218F19FB8}"/>
    <cellStyle name="Millares [0] 4 2 3 15" xfId="25772" xr:uid="{C5AB0F40-FDA7-472E-9FF0-F588BB0E3325}"/>
    <cellStyle name="Millares [0] 4 2 3 16" xfId="27208" xr:uid="{351CE524-77C1-4E6A-960A-D7697ED59DB7}"/>
    <cellStyle name="Millares [0] 4 2 3 17" xfId="28158" xr:uid="{810F7759-28A3-43C2-8F10-7257178821F3}"/>
    <cellStyle name="Millares [0] 4 2 3 18" xfId="28842" xr:uid="{42E39F4F-14C8-4A56-9F6C-AD1B840BEC63}"/>
    <cellStyle name="Millares [0] 4 2 3 2" xfId="1676" xr:uid="{00000000-0005-0000-0000-000013000000}"/>
    <cellStyle name="Millares [0] 4 2 3 2 2" xfId="3600" xr:uid="{00000000-0005-0000-0000-000013000000}"/>
    <cellStyle name="Millares [0] 4 2 3 2 2 2" xfId="16074" xr:uid="{4CDC8307-5436-4ACA-86BD-A43E3FF7503F}"/>
    <cellStyle name="Millares [0] 4 2 3 2 2 2 2" xfId="43528" xr:uid="{0BE40FF3-5F37-4DFF-B468-D005C004A46A}"/>
    <cellStyle name="Millares [0] 4 2 3 2 2 3" xfId="31722" xr:uid="{DAD6D621-4E88-454C-9A7C-F4AEA823B904}"/>
    <cellStyle name="Millares [0] 4 2 3 2 3" xfId="5552" xr:uid="{00000000-0005-0000-0000-000013000000}"/>
    <cellStyle name="Millares [0] 4 2 3 2 3 2" xfId="18024" xr:uid="{EA0940DE-AA7E-4C84-B2A6-94BEE5F5EAAD}"/>
    <cellStyle name="Millares [0] 4 2 3 2 3 2 2" xfId="45478" xr:uid="{1B01C6A6-C3E4-43EA-9B5F-A72DE7E462AF}"/>
    <cellStyle name="Millares [0] 4 2 3 2 3 3" xfId="33672" xr:uid="{24AA0DCB-A6FB-4A11-9678-671DB6B3D25D}"/>
    <cellStyle name="Millares [0] 4 2 3 2 4" xfId="7482" xr:uid="{00000000-0005-0000-0000-000013000000}"/>
    <cellStyle name="Millares [0] 4 2 3 2 4 2" xfId="19953" xr:uid="{E4B5EEC3-E547-410D-AE79-5EF2E31EE6EF}"/>
    <cellStyle name="Millares [0] 4 2 3 2 4 2 2" xfId="47407" xr:uid="{B5056E59-AC54-4027-A7BD-C100D28849A5}"/>
    <cellStyle name="Millares [0] 4 2 3 2 4 3" xfId="35601" xr:uid="{26CAC349-FAC9-40CB-90AD-8865F9EB3A38}"/>
    <cellStyle name="Millares [0] 4 2 3 2 5" xfId="9492" xr:uid="{00000000-0005-0000-0000-000013000000}"/>
    <cellStyle name="Millares [0] 4 2 3 2 5 2" xfId="21961" xr:uid="{B90DC544-B112-4675-B2EA-0489AE622498}"/>
    <cellStyle name="Millares [0] 4 2 3 2 5 2 2" xfId="49415" xr:uid="{8FF52AC4-12F9-4FE0-B027-6371E6EEF6BF}"/>
    <cellStyle name="Millares [0] 4 2 3 2 5 3" xfId="37609" xr:uid="{5AE0F75C-6022-4132-8A96-3AB16A846834}"/>
    <cellStyle name="Millares [0] 4 2 3 2 6" xfId="14153" xr:uid="{8B3031BA-8CA7-4498-8861-37DBAFD32004}"/>
    <cellStyle name="Millares [0] 4 2 3 2 6 2" xfId="41607" xr:uid="{4DBB7344-43E8-480A-B2C6-7C9BD9664260}"/>
    <cellStyle name="Millares [0] 4 2 3 2 7" xfId="29801" xr:uid="{90CDD2AF-D2FF-4C59-BCFF-69A082F9CA01}"/>
    <cellStyle name="Millares [0] 4 2 3 3" xfId="2156" xr:uid="{00000000-0005-0000-0000-000013000000}"/>
    <cellStyle name="Millares [0] 4 2 3 3 2" xfId="4080" xr:uid="{00000000-0005-0000-0000-000013000000}"/>
    <cellStyle name="Millares [0] 4 2 3 3 2 2" xfId="16554" xr:uid="{D1FC3B67-942B-41C6-8498-D74CD0CA8E98}"/>
    <cellStyle name="Millares [0] 4 2 3 3 2 2 2" xfId="44008" xr:uid="{891DDBA9-496B-4EA6-97BD-DA8E427215D0}"/>
    <cellStyle name="Millares [0] 4 2 3 3 2 3" xfId="32202" xr:uid="{706D0F15-49D1-4C4E-8148-9CF642B930D9}"/>
    <cellStyle name="Millares [0] 4 2 3 3 3" xfId="6032" xr:uid="{00000000-0005-0000-0000-000013000000}"/>
    <cellStyle name="Millares [0] 4 2 3 3 3 2" xfId="18504" xr:uid="{F7E391C9-F05A-4B8F-8DF4-BB535A1E4AC9}"/>
    <cellStyle name="Millares [0] 4 2 3 3 3 2 2" xfId="45958" xr:uid="{8D153005-5F62-4067-8446-D9A53A747E2A}"/>
    <cellStyle name="Millares [0] 4 2 3 3 3 3" xfId="34152" xr:uid="{D1700693-019C-436E-AA31-A1C7DBCE6106}"/>
    <cellStyle name="Millares [0] 4 2 3 3 4" xfId="7962" xr:uid="{00000000-0005-0000-0000-000013000000}"/>
    <cellStyle name="Millares [0] 4 2 3 3 4 2" xfId="20433" xr:uid="{E8D91F6E-84F1-43B6-9564-AF80412E4703}"/>
    <cellStyle name="Millares [0] 4 2 3 3 4 2 2" xfId="47887" xr:uid="{71F3D225-8B80-4C65-A7BD-EB93CAB7DD9B}"/>
    <cellStyle name="Millares [0] 4 2 3 3 4 3" xfId="36081" xr:uid="{E4631F08-A23B-48D7-8060-D1F215B93FB1}"/>
    <cellStyle name="Millares [0] 4 2 3 3 5" xfId="9970" xr:uid="{00000000-0005-0000-0000-000013000000}"/>
    <cellStyle name="Millares [0] 4 2 3 3 5 2" xfId="22439" xr:uid="{23D3DC34-B6E0-49E8-92F4-2E9CDCA9F9FA}"/>
    <cellStyle name="Millares [0] 4 2 3 3 5 2 2" xfId="49893" xr:uid="{31E50C90-09DF-4B4E-8747-C846E18282DC}"/>
    <cellStyle name="Millares [0] 4 2 3 3 5 3" xfId="38087" xr:uid="{FF8493B4-DD0F-4B3E-85EC-A19677FCA9D1}"/>
    <cellStyle name="Millares [0] 4 2 3 3 6" xfId="14633" xr:uid="{F2F9FCC2-1B02-4EAB-999D-09BF5DE1D052}"/>
    <cellStyle name="Millares [0] 4 2 3 3 6 2" xfId="42087" xr:uid="{175B7E34-93F8-4983-A327-4DA7CC7D2FAF}"/>
    <cellStyle name="Millares [0] 4 2 3 3 7" xfId="30281" xr:uid="{EC426553-A89B-41A8-8B14-A130DEED0A53}"/>
    <cellStyle name="Millares [0] 4 2 3 4" xfId="2639" xr:uid="{00000000-0005-0000-0000-000013000000}"/>
    <cellStyle name="Millares [0] 4 2 3 4 2" xfId="4560" xr:uid="{00000000-0005-0000-0000-000013000000}"/>
    <cellStyle name="Millares [0] 4 2 3 4 2 2" xfId="17034" xr:uid="{662B4044-3E97-49A6-9D15-D243E158DBC7}"/>
    <cellStyle name="Millares [0] 4 2 3 4 2 2 2" xfId="44488" xr:uid="{939FAA88-E7B8-4779-AD24-C5039ADF691F}"/>
    <cellStyle name="Millares [0] 4 2 3 4 2 3" xfId="32682" xr:uid="{271C37E4-EE65-4BE7-AA83-1932BAC9F7DF}"/>
    <cellStyle name="Millares [0] 4 2 3 4 3" xfId="6516" xr:uid="{00000000-0005-0000-0000-000013000000}"/>
    <cellStyle name="Millares [0] 4 2 3 4 3 2" xfId="18988" xr:uid="{7C59F7D7-F90B-4541-BDA3-2D4117987817}"/>
    <cellStyle name="Millares [0] 4 2 3 4 3 2 2" xfId="46442" xr:uid="{C86694D3-9A1A-4333-9980-6746A40FBD44}"/>
    <cellStyle name="Millares [0] 4 2 3 4 3 3" xfId="34636" xr:uid="{55E33117-4464-46DF-B946-9834AC4F2AAF}"/>
    <cellStyle name="Millares [0] 4 2 3 4 4" xfId="8442" xr:uid="{00000000-0005-0000-0000-000013000000}"/>
    <cellStyle name="Millares [0] 4 2 3 4 4 2" xfId="20913" xr:uid="{3116ECB3-C5D8-49AB-A968-690362E6449F}"/>
    <cellStyle name="Millares [0] 4 2 3 4 4 2 2" xfId="48367" xr:uid="{E4DE7611-7869-4216-A69D-61E58C0651C9}"/>
    <cellStyle name="Millares [0] 4 2 3 4 4 3" xfId="36561" xr:uid="{2835E4E3-31E0-43D7-A494-05BC0FE8614B}"/>
    <cellStyle name="Millares [0] 4 2 3 4 5" xfId="10448" xr:uid="{00000000-0005-0000-0000-000013000000}"/>
    <cellStyle name="Millares [0] 4 2 3 4 5 2" xfId="22917" xr:uid="{9F52972C-0379-4B6D-A1E0-19897A9BAE72}"/>
    <cellStyle name="Millares [0] 4 2 3 4 5 2 2" xfId="50371" xr:uid="{854DAEBD-A1EB-4519-B846-2F81957536D7}"/>
    <cellStyle name="Millares [0] 4 2 3 4 5 3" xfId="38565" xr:uid="{12119505-F151-4507-9CBC-C46F1712CEB2}"/>
    <cellStyle name="Millares [0] 4 2 3 4 6" xfId="15113" xr:uid="{79A6F254-020F-4E82-9D04-681A9F6F437A}"/>
    <cellStyle name="Millares [0] 4 2 3 4 6 2" xfId="42567" xr:uid="{958F2C6F-5EA4-422B-B94F-67340D80E72B}"/>
    <cellStyle name="Millares [0] 4 2 3 4 7" xfId="30761" xr:uid="{6C2D51C2-F3C3-4C98-98AF-4DE293B9E7B4}"/>
    <cellStyle name="Millares [0] 4 2 3 5" xfId="1197" xr:uid="{00000000-0005-0000-0000-000013000000}"/>
    <cellStyle name="Millares [0] 4 2 3 5 2" xfId="13674" xr:uid="{7AC18F15-731C-46F8-A4F4-2024B7442A2D}"/>
    <cellStyle name="Millares [0] 4 2 3 5 2 2" xfId="41128" xr:uid="{EFB9661D-7969-4553-BD4A-F65BF10B82E0}"/>
    <cellStyle name="Millares [0] 4 2 3 5 3" xfId="29322" xr:uid="{291729BC-3C33-472D-B900-A3F70BBD7FC6}"/>
    <cellStyle name="Millares [0] 4 2 3 6" xfId="3121" xr:uid="{00000000-0005-0000-0000-000013000000}"/>
    <cellStyle name="Millares [0] 4 2 3 6 2" xfId="15595" xr:uid="{E2925CDD-6ED7-4136-A042-8EADA33025C6}"/>
    <cellStyle name="Millares [0] 4 2 3 6 2 2" xfId="43049" xr:uid="{3E95F7F1-9206-4130-AD89-19A8A8EFEEC9}"/>
    <cellStyle name="Millares [0] 4 2 3 6 3" xfId="31243" xr:uid="{8A4F9092-3B45-47C5-9ECD-33483C589829}"/>
    <cellStyle name="Millares [0] 4 2 3 7" xfId="5065" xr:uid="{00000000-0005-0000-0000-000013000000}"/>
    <cellStyle name="Millares [0] 4 2 3 7 2" xfId="17537" xr:uid="{2495F1B2-5EA7-4931-9534-77C1D3B22278}"/>
    <cellStyle name="Millares [0] 4 2 3 7 2 2" xfId="44991" xr:uid="{C9371770-AA18-4864-80AD-8FF779EC7A39}"/>
    <cellStyle name="Millares [0] 4 2 3 7 3" xfId="33185" xr:uid="{6A97D256-EE37-4807-B823-872591A91BBD}"/>
    <cellStyle name="Millares [0] 4 2 3 8" xfId="7002" xr:uid="{00000000-0005-0000-0000-000013000000}"/>
    <cellStyle name="Millares [0] 4 2 3 8 2" xfId="19473" xr:uid="{8AC5372B-ABDC-40A5-9609-A29C105866DF}"/>
    <cellStyle name="Millares [0] 4 2 3 8 2 2" xfId="46927" xr:uid="{BC8C7157-1F4C-4CB8-9E9C-9DCF3E807565}"/>
    <cellStyle name="Millares [0] 4 2 3 8 3" xfId="35121" xr:uid="{A6662D85-7052-405C-B933-0387AAED8D37}"/>
    <cellStyle name="Millares [0] 4 2 3 9" xfId="9019" xr:uid="{00000000-0005-0000-0000-000013000000}"/>
    <cellStyle name="Millares [0] 4 2 3 9 2" xfId="21488" xr:uid="{C91E3AE1-889A-4CF7-980D-C91CF1874D65}"/>
    <cellStyle name="Millares [0] 4 2 3 9 2 2" xfId="48942" xr:uid="{F9628335-6FC5-47D9-A846-669394B54F64}"/>
    <cellStyle name="Millares [0] 4 2 3 9 3" xfId="37136" xr:uid="{EDF3F516-5287-467F-B6F3-EDB5012A3093}"/>
    <cellStyle name="Millares [0] 4 2 4" xfId="1368" xr:uid="{00000000-0005-0000-0000-000074000000}"/>
    <cellStyle name="Millares [0] 4 2 4 10" xfId="27539" xr:uid="{0362DA26-2174-4347-9300-79D1D31CBA4C}"/>
    <cellStyle name="Millares [0] 4 2 4 11" xfId="28374" xr:uid="{F08A9BE4-51CE-4BBF-B4E0-CEC61C07EE63}"/>
    <cellStyle name="Millares [0] 4 2 4 12" xfId="29493" xr:uid="{676C1A1C-D68C-4DDA-87A0-E41CB701C11E}"/>
    <cellStyle name="Millares [0] 4 2 4 2" xfId="3292" xr:uid="{00000000-0005-0000-0000-000074000000}"/>
    <cellStyle name="Millares [0] 4 2 4 2 2" xfId="15766" xr:uid="{8A1A94E5-CDEC-4320-84C5-7961FEB63EAA}"/>
    <cellStyle name="Millares [0] 4 2 4 2 2 2" xfId="43220" xr:uid="{3EAC71AD-5455-441D-BF01-24B2E498972A}"/>
    <cellStyle name="Millares [0] 4 2 4 2 3" xfId="31414" xr:uid="{E096AD5D-87D9-419C-9CE8-35F439CCB7D3}"/>
    <cellStyle name="Millares [0] 4 2 4 3" xfId="5244" xr:uid="{00000000-0005-0000-0000-000074000000}"/>
    <cellStyle name="Millares [0] 4 2 4 3 2" xfId="17716" xr:uid="{45CC07C9-B1FC-4561-9425-A9630C2EEB20}"/>
    <cellStyle name="Millares [0] 4 2 4 3 2 2" xfId="45170" xr:uid="{0444F0D4-6C5C-47D2-82BE-62485E22AD7F}"/>
    <cellStyle name="Millares [0] 4 2 4 3 3" xfId="33364" xr:uid="{7E629256-7707-4236-80F1-6D82FA38FABA}"/>
    <cellStyle name="Millares [0] 4 2 4 4" xfId="7174" xr:uid="{00000000-0005-0000-0000-000074000000}"/>
    <cellStyle name="Millares [0] 4 2 4 4 2" xfId="19645" xr:uid="{A2EB661E-06B1-4712-8889-DDDA6D8A4BA8}"/>
    <cellStyle name="Millares [0] 4 2 4 4 2 2" xfId="47099" xr:uid="{7B15064A-D743-4842-961A-595F10671562}"/>
    <cellStyle name="Millares [0] 4 2 4 4 3" xfId="35293" xr:uid="{40E8432D-FB9D-495E-9EC2-C55B57D49458}"/>
    <cellStyle name="Millares [0] 4 2 4 5" xfId="9184" xr:uid="{00000000-0005-0000-0000-000074000000}"/>
    <cellStyle name="Millares [0] 4 2 4 5 2" xfId="21653" xr:uid="{8AE082DA-CCCE-4D5C-8B6C-EF7410ED72BA}"/>
    <cellStyle name="Millares [0] 4 2 4 5 2 2" xfId="49107" xr:uid="{6A9500EC-83C8-4DF1-A92D-4AAEB639507E}"/>
    <cellStyle name="Millares [0] 4 2 4 5 3" xfId="37301" xr:uid="{B4E2927A-5B0C-48EF-B851-0633A45FD4F3}"/>
    <cellStyle name="Millares [0] 4 2 4 6" xfId="12731" xr:uid="{E1CB3220-50D3-4AF9-B9FD-7AEB1193BDC9}"/>
    <cellStyle name="Millares [0] 4 2 4 6 2" xfId="24564" xr:uid="{D7F8D6D6-B8F7-480D-A9D7-C4129E71459B}"/>
    <cellStyle name="Millares [0] 4 2 4 6 2 2" xfId="52018" xr:uid="{2810ECCB-EB32-4217-A898-C997CD82792A}"/>
    <cellStyle name="Millares [0] 4 2 4 6 3" xfId="40210" xr:uid="{1A0C3B78-F019-454F-9BBD-E988E0C41FFE}"/>
    <cellStyle name="Millares [0] 4 2 4 7" xfId="13845" xr:uid="{A4359DD3-0759-4579-88CB-3EDF7335D7BD}"/>
    <cellStyle name="Millares [0] 4 2 4 7 2" xfId="41299" xr:uid="{A5CDE360-023E-40D8-B5B8-3DDE1D63F3FD}"/>
    <cellStyle name="Millares [0] 4 2 4 8" xfId="25255" xr:uid="{7602C5F8-9D4D-43CE-AB8A-E5C5670388F5}"/>
    <cellStyle name="Millares [0] 4 2 4 8 2" xfId="52709" xr:uid="{4C309E38-596C-4D91-B1E5-0EEFF9B16C89}"/>
    <cellStyle name="Millares [0] 4 2 4 9" xfId="26241" xr:uid="{28DA1C2D-C5A6-4F69-9D73-C5F6A5D75398}"/>
    <cellStyle name="Millares [0] 4 2 5" xfId="1848" xr:uid="{00000000-0005-0000-0000-000074000000}"/>
    <cellStyle name="Millares [0] 4 2 5 2" xfId="3772" xr:uid="{00000000-0005-0000-0000-000074000000}"/>
    <cellStyle name="Millares [0] 4 2 5 2 2" xfId="16246" xr:uid="{A5EEF0C6-EEBD-463C-828C-4B16892CD6AA}"/>
    <cellStyle name="Millares [0] 4 2 5 2 2 2" xfId="43700" xr:uid="{33206B02-5BD0-4891-A2CB-7DA19E7A99D3}"/>
    <cellStyle name="Millares [0] 4 2 5 2 3" xfId="31894" xr:uid="{EC433FC8-10BF-4CE8-844A-95707C959995}"/>
    <cellStyle name="Millares [0] 4 2 5 3" xfId="5724" xr:uid="{00000000-0005-0000-0000-000074000000}"/>
    <cellStyle name="Millares [0] 4 2 5 3 2" xfId="18196" xr:uid="{D7D2677A-6750-4F54-8136-91C757CE821D}"/>
    <cellStyle name="Millares [0] 4 2 5 3 2 2" xfId="45650" xr:uid="{C5A056AB-7889-4AB4-98AC-3A5766F0866C}"/>
    <cellStyle name="Millares [0] 4 2 5 3 3" xfId="33844" xr:uid="{6FAA59CD-55DE-48D5-8CA8-7B643EA6C46E}"/>
    <cellStyle name="Millares [0] 4 2 5 4" xfId="7654" xr:uid="{00000000-0005-0000-0000-000074000000}"/>
    <cellStyle name="Millares [0] 4 2 5 4 2" xfId="20125" xr:uid="{5A7FDFB5-D348-4A9C-B4BA-F42069DAB227}"/>
    <cellStyle name="Millares [0] 4 2 5 4 2 2" xfId="47579" xr:uid="{F1B72531-1C50-4D0E-93A7-08B31591E62A}"/>
    <cellStyle name="Millares [0] 4 2 5 4 3" xfId="35773" xr:uid="{16276F57-5FE0-40CC-95D1-F831AAD45DED}"/>
    <cellStyle name="Millares [0] 4 2 5 5" xfId="9662" xr:uid="{00000000-0005-0000-0000-000074000000}"/>
    <cellStyle name="Millares [0] 4 2 5 5 2" xfId="22131" xr:uid="{F59DC53E-E09A-491E-A82A-348B9606C59C}"/>
    <cellStyle name="Millares [0] 4 2 5 5 2 2" xfId="49585" xr:uid="{10C410AC-C1E4-4007-911C-7695AB9F4443}"/>
    <cellStyle name="Millares [0] 4 2 5 5 3" xfId="37779" xr:uid="{41813376-42ED-4412-925A-2B8CECE52AD4}"/>
    <cellStyle name="Millares [0] 4 2 5 6" xfId="14325" xr:uid="{4647FCC3-7BA6-4361-9B87-F3A6E7E04CA3}"/>
    <cellStyle name="Millares [0] 4 2 5 6 2" xfId="41779" xr:uid="{35DD106B-E9B1-4BA8-82E5-931AB8319FDB}"/>
    <cellStyle name="Millares [0] 4 2 5 7" xfId="29973" xr:uid="{EF600787-9C0A-40F0-AEFA-088F4046C59D}"/>
    <cellStyle name="Millares [0] 4 2 6" xfId="2330" xr:uid="{00000000-0005-0000-0000-000074000000}"/>
    <cellStyle name="Millares [0] 4 2 6 2" xfId="4251" xr:uid="{00000000-0005-0000-0000-000074000000}"/>
    <cellStyle name="Millares [0] 4 2 6 2 2" xfId="16725" xr:uid="{3AD41D51-1D1F-4FF8-9985-1497D600F813}"/>
    <cellStyle name="Millares [0] 4 2 6 2 2 2" xfId="44179" xr:uid="{B3616D7C-5A7A-4451-89A1-05964129254A}"/>
    <cellStyle name="Millares [0] 4 2 6 2 3" xfId="32373" xr:uid="{DA16009E-A2BF-4F1A-94B4-232CB8C76B48}"/>
    <cellStyle name="Millares [0] 4 2 6 3" xfId="6207" xr:uid="{00000000-0005-0000-0000-000074000000}"/>
    <cellStyle name="Millares [0] 4 2 6 3 2" xfId="18679" xr:uid="{D2B7D4AD-E598-4530-9911-60012AD6C522}"/>
    <cellStyle name="Millares [0] 4 2 6 3 2 2" xfId="46133" xr:uid="{B27904A5-ECBA-4C97-B458-026268795946}"/>
    <cellStyle name="Millares [0] 4 2 6 3 3" xfId="34327" xr:uid="{C80F3592-C5A3-476C-A7B1-804949DEA4F1}"/>
    <cellStyle name="Millares [0] 4 2 6 4" xfId="8133" xr:uid="{00000000-0005-0000-0000-000074000000}"/>
    <cellStyle name="Millares [0] 4 2 6 4 2" xfId="20604" xr:uid="{D246E56A-5787-4495-AE33-59CE144E2435}"/>
    <cellStyle name="Millares [0] 4 2 6 4 2 2" xfId="48058" xr:uid="{58A027A4-59B1-41D5-8611-4F0E2F873ED1}"/>
    <cellStyle name="Millares [0] 4 2 6 4 3" xfId="36252" xr:uid="{AAB1E6AE-1236-4281-AAD8-8A320E707E1C}"/>
    <cellStyle name="Millares [0] 4 2 6 5" xfId="10139" xr:uid="{00000000-0005-0000-0000-000074000000}"/>
    <cellStyle name="Millares [0] 4 2 6 5 2" xfId="22608" xr:uid="{04E6F474-330F-4449-A65C-EF98D8899371}"/>
    <cellStyle name="Millares [0] 4 2 6 5 2 2" xfId="50062" xr:uid="{3BE9C71B-34AD-4AE6-A154-9A23CD04068A}"/>
    <cellStyle name="Millares [0] 4 2 6 5 3" xfId="38256" xr:uid="{62D421D2-E254-4815-B1E0-02F755996D41}"/>
    <cellStyle name="Millares [0] 4 2 6 6" xfId="14804" xr:uid="{88B434A9-DFCE-4C61-8CC7-AD88A5376643}"/>
    <cellStyle name="Millares [0] 4 2 6 6 2" xfId="42258" xr:uid="{62620E1B-F626-4A58-B2F6-DE3DC23F957B}"/>
    <cellStyle name="Millares [0] 4 2 6 7" xfId="30452" xr:uid="{D164BEC9-F8F0-487D-B844-EB2A8BB7F631}"/>
    <cellStyle name="Millares [0] 4 2 7" xfId="888" xr:uid="{00000000-0005-0000-0000-000074000000}"/>
    <cellStyle name="Millares [0] 4 2 7 2" xfId="13365" xr:uid="{BC5A0892-AD4E-4DB8-A8B9-723865316630}"/>
    <cellStyle name="Millares [0] 4 2 7 2 2" xfId="40819" xr:uid="{DD096A68-96FC-40E2-BFCD-45D22BC9B27B}"/>
    <cellStyle name="Millares [0] 4 2 7 3" xfId="29013" xr:uid="{8B8ECB71-31E6-48BD-A226-7191B9A96AB2}"/>
    <cellStyle name="Millares [0] 4 2 8" xfId="2812" xr:uid="{00000000-0005-0000-0000-000074000000}"/>
    <cellStyle name="Millares [0] 4 2 8 2" xfId="15286" xr:uid="{27E631BE-7A49-4A00-96D8-DFAE62D180EE}"/>
    <cellStyle name="Millares [0] 4 2 8 2 2" xfId="42740" xr:uid="{F02CA912-821A-4011-B7FF-CE4792EEE154}"/>
    <cellStyle name="Millares [0] 4 2 8 3" xfId="30934" xr:uid="{78563BB0-0589-4B08-8275-134CFF1E8F9F}"/>
    <cellStyle name="Millares [0] 4 2 9" xfId="4745" xr:uid="{00000000-0005-0000-0000-000074000000}"/>
    <cellStyle name="Millares [0] 4 2 9 2" xfId="17218" xr:uid="{33F0B9D9-9B4A-4EC8-9E2A-655890C944E0}"/>
    <cellStyle name="Millares [0] 4 2 9 2 2" xfId="44672" xr:uid="{FAA44505-D4BD-49A4-8788-9308DD4C430A}"/>
    <cellStyle name="Millares [0] 4 2 9 3" xfId="32866" xr:uid="{CD82F4B5-DC1C-474C-88AD-C5E43FBCE07B}"/>
    <cellStyle name="Millares [0] 4 20" xfId="27784" xr:uid="{6D205BA6-1A11-4A68-AF71-0D14741A0BE2}"/>
    <cellStyle name="Millares [0] 4 21" xfId="28482" xr:uid="{82E0F1EF-3606-48F5-BF1A-BE5FF3F6C93F}"/>
    <cellStyle name="Millares [0] 4 3" xfId="298" xr:uid="{00000000-0005-0000-0000-000074000000}"/>
    <cellStyle name="Millares [0] 4 3 10" xfId="8634" xr:uid="{8942A496-0975-4231-81D0-A6CEC66E5C0E}"/>
    <cellStyle name="Millares [0] 4 3 10 2" xfId="21103" xr:uid="{DB10CCD8-8D54-47EE-A8BF-E39A07CD09CF}"/>
    <cellStyle name="Millares [0] 4 3 10 2 2" xfId="48557" xr:uid="{46F75CE2-15E0-444E-AA61-CD743B4E037B}"/>
    <cellStyle name="Millares [0] 4 3 10 3" xfId="36751" xr:uid="{D098CC02-FDC4-469B-8584-52CF51211197}"/>
    <cellStyle name="Millares [0] 4 3 11" xfId="10750" xr:uid="{00000000-0005-0000-0000-000074000000}"/>
    <cellStyle name="Millares [0] 4 3 11 2" xfId="23216" xr:uid="{23462FD6-E060-4A6F-91A9-62B03658305D}"/>
    <cellStyle name="Millares [0] 4 3 11 2 2" xfId="50670" xr:uid="{F6944EC3-61EF-4641-BDD0-7533DAA543AE}"/>
    <cellStyle name="Millares [0] 4 3 11 3" xfId="38864" xr:uid="{19B9285E-45C6-47C5-9CDC-DDCF7BF3F8C6}"/>
    <cellStyle name="Millares [0] 4 3 12" xfId="11230" xr:uid="{00000000-0005-0000-0000-000074000000}"/>
    <cellStyle name="Millares [0] 4 3 12 2" xfId="23695" xr:uid="{974D63CF-D9FA-4D61-B320-897CA4B2D481}"/>
    <cellStyle name="Millares [0] 4 3 12 2 2" xfId="51149" xr:uid="{6D4D78C2-D5B5-47D7-9C15-FEF42E79F6B2}"/>
    <cellStyle name="Millares [0] 4 3 12 3" xfId="39343" xr:uid="{DF67F5D6-2CF9-4AC0-B32C-95924FEC7E28}"/>
    <cellStyle name="Millares [0] 4 3 13" xfId="12371" xr:uid="{888FB90F-CB3A-44C7-9799-983047BAB366}"/>
    <cellStyle name="Millares [0] 4 3 13 2" xfId="24205" xr:uid="{311C9F7C-B951-4811-8638-8CB1009E1CCB}"/>
    <cellStyle name="Millares [0] 4 3 13 2 2" xfId="51659" xr:uid="{27F6FEF4-39F3-4E8B-ADAA-AD69DB080AB9}"/>
    <cellStyle name="Millares [0] 4 3 13 3" xfId="39851" xr:uid="{FBD4A80E-AF00-46B5-8A2C-8FB8F984DCC3}"/>
    <cellStyle name="Millares [0] 4 3 14" xfId="13010" xr:uid="{6253174C-DD6C-4794-8262-3943DB83D30F}"/>
    <cellStyle name="Millares [0] 4 3 14 2" xfId="40464" xr:uid="{004EADE0-5FF2-4009-B34F-A4FA10593CEC}"/>
    <cellStyle name="Millares [0] 4 3 15" xfId="24913" xr:uid="{998ED89A-36FF-49AE-8ED8-5D77541F8229}"/>
    <cellStyle name="Millares [0] 4 3 15 2" xfId="52367" xr:uid="{CB063143-C70D-45A7-A433-8A029C36546F}"/>
    <cellStyle name="Millares [0] 4 3 16" xfId="25541" xr:uid="{7CB6F156-2B9B-47C4-B120-4D8CD03F6F15}"/>
    <cellStyle name="Millares [0] 4 3 17" xfId="27004" xr:uid="{9A1C1A5F-E987-45A6-8287-532192FC8D24}"/>
    <cellStyle name="Millares [0] 4 3 18" xfId="27963" xr:uid="{0AED4640-7686-4494-990B-8813DFBF481E}"/>
    <cellStyle name="Millares [0] 4 3 19" xfId="28660" xr:uid="{C196C143-E9DE-4856-99B6-8A5E091D4A54}"/>
    <cellStyle name="Millares [0] 4 3 2" xfId="708" xr:uid="{62E62FAF-4FE1-4ACC-A32B-DAC22B8221C3}"/>
    <cellStyle name="Millares [0] 4 3 2 10" xfId="10976" xr:uid="{62E62FAF-4FE1-4ACC-A32B-DAC22B8221C3}"/>
    <cellStyle name="Millares [0] 4 3 2 10 2" xfId="23442" xr:uid="{227BBB0C-1DAF-4122-BB32-1F18C719BDA2}"/>
    <cellStyle name="Millares [0] 4 3 2 10 2 2" xfId="50896" xr:uid="{99651BEB-C73A-4AF1-8A2F-BE624963C106}"/>
    <cellStyle name="Millares [0] 4 3 2 10 3" xfId="39090" xr:uid="{DCF47D2A-8280-4CE9-A2E1-DB5A4554ABC6}"/>
    <cellStyle name="Millares [0] 4 3 2 11" xfId="11456" xr:uid="{62E62FAF-4FE1-4ACC-A32B-DAC22B8221C3}"/>
    <cellStyle name="Millares [0] 4 3 2 11 2" xfId="23921" xr:uid="{53503926-76DF-4A59-8C62-9C9BC0ECBB4B}"/>
    <cellStyle name="Millares [0] 4 3 2 11 2 2" xfId="51375" xr:uid="{803B117F-A4DF-4A23-B611-CDC2D4A62F14}"/>
    <cellStyle name="Millares [0] 4 3 2 11 3" xfId="39569" xr:uid="{CF1BF277-B828-4C23-A22C-03ABA2716CC6}"/>
    <cellStyle name="Millares [0] 4 3 2 12" xfId="12600" xr:uid="{88A52F8A-371A-41BF-8748-1040FAD0957F}"/>
    <cellStyle name="Millares [0] 4 3 2 12 2" xfId="24434" xr:uid="{518704E9-E557-4EB6-902E-689C523ED8D9}"/>
    <cellStyle name="Millares [0] 4 3 2 12 2 2" xfId="51888" xr:uid="{F9913ADC-8C73-4889-9870-7C18D84C5A70}"/>
    <cellStyle name="Millares [0] 4 3 2 12 3" xfId="40080" xr:uid="{E74818A9-482D-4FE5-9503-F248410B2E83}"/>
    <cellStyle name="Millares [0] 4 3 2 13" xfId="13237" xr:uid="{E8FC48DF-B28C-493E-B665-39EC93B77640}"/>
    <cellStyle name="Millares [0] 4 3 2 13 2" xfId="40691" xr:uid="{33875B5D-00AD-4FD6-9518-5989E11A3BFD}"/>
    <cellStyle name="Millares [0] 4 3 2 14" xfId="25139" xr:uid="{2121868B-32E2-46CD-BA21-0EF89432072B}"/>
    <cellStyle name="Millares [0] 4 3 2 14 2" xfId="52593" xr:uid="{7F5401FF-CF30-4043-86E7-D8D42E4DEA7F}"/>
    <cellStyle name="Millares [0] 4 3 2 15" xfId="25843" xr:uid="{15D4D130-2DD1-478D-B732-8E1DA6E2A568}"/>
    <cellStyle name="Millares [0] 4 3 2 16" xfId="27265" xr:uid="{9E760957-53A4-436B-AE52-F9B72DB6C9A4}"/>
    <cellStyle name="Millares [0] 4 3 2 17" xfId="28208" xr:uid="{C4E57F40-F4D2-4873-B9FF-ED353D44577F}"/>
    <cellStyle name="Millares [0] 4 3 2 18" xfId="28886" xr:uid="{19374B7A-EB0C-4AFE-BB50-3A08A3152367}"/>
    <cellStyle name="Millares [0] 4 3 2 2" xfId="1720" xr:uid="{62E62FAF-4FE1-4ACC-A32B-DAC22B8221C3}"/>
    <cellStyle name="Millares [0] 4 3 2 2 2" xfId="3644" xr:uid="{62E62FAF-4FE1-4ACC-A32B-DAC22B8221C3}"/>
    <cellStyle name="Millares [0] 4 3 2 2 2 2" xfId="16118" xr:uid="{78C9302B-12A3-48CF-8FC9-F1B30C05F94E}"/>
    <cellStyle name="Millares [0] 4 3 2 2 2 2 2" xfId="43572" xr:uid="{56B14F20-1A7B-488F-8EAD-9DC516F0717E}"/>
    <cellStyle name="Millares [0] 4 3 2 2 2 3" xfId="31766" xr:uid="{9ADF17F2-E942-426D-A8D4-2FC21A99D6BF}"/>
    <cellStyle name="Millares [0] 4 3 2 2 3" xfId="5596" xr:uid="{62E62FAF-4FE1-4ACC-A32B-DAC22B8221C3}"/>
    <cellStyle name="Millares [0] 4 3 2 2 3 2" xfId="18068" xr:uid="{E2479E0D-4736-4770-A231-A9D4E4D7A54E}"/>
    <cellStyle name="Millares [0] 4 3 2 2 3 2 2" xfId="45522" xr:uid="{B3181790-99AF-4B04-AD38-C372EB3A66AB}"/>
    <cellStyle name="Millares [0] 4 3 2 2 3 3" xfId="33716" xr:uid="{F6853D31-B648-41AA-8108-418D97132DB4}"/>
    <cellStyle name="Millares [0] 4 3 2 2 4" xfId="7526" xr:uid="{62E62FAF-4FE1-4ACC-A32B-DAC22B8221C3}"/>
    <cellStyle name="Millares [0] 4 3 2 2 4 2" xfId="19997" xr:uid="{75DAD12B-9AA1-4543-A0DB-CFC10689E4CF}"/>
    <cellStyle name="Millares [0] 4 3 2 2 4 2 2" xfId="47451" xr:uid="{6BD7719B-D19C-47D1-839F-1D0E765C900C}"/>
    <cellStyle name="Millares [0] 4 3 2 2 4 3" xfId="35645" xr:uid="{96B67DE9-16B7-42DE-B74D-333849FC05BD}"/>
    <cellStyle name="Millares [0] 4 3 2 2 5" xfId="9534" xr:uid="{62E62FAF-4FE1-4ACC-A32B-DAC22B8221C3}"/>
    <cellStyle name="Millares [0] 4 3 2 2 5 2" xfId="22003" xr:uid="{77EBA44F-45F8-4435-9434-A5F3616A0905}"/>
    <cellStyle name="Millares [0] 4 3 2 2 5 2 2" xfId="49457" xr:uid="{BE0BFE7D-1924-4FE3-83F2-C8368B900A04}"/>
    <cellStyle name="Millares [0] 4 3 2 2 5 3" xfId="37651" xr:uid="{BED0CDA0-5939-478B-AA0D-EC5594FCC199}"/>
    <cellStyle name="Millares [0] 4 3 2 2 6" xfId="14197" xr:uid="{2E48FE4D-0333-4F73-83D4-B1E37C0BEE8E}"/>
    <cellStyle name="Millares [0] 4 3 2 2 6 2" xfId="41651" xr:uid="{226B59D4-89CA-4184-B129-2863EB5FFD03}"/>
    <cellStyle name="Millares [0] 4 3 2 2 7" xfId="29845" xr:uid="{00C74490-D225-4573-8441-840D9CD680CB}"/>
    <cellStyle name="Millares [0] 4 3 2 3" xfId="2200" xr:uid="{62E62FAF-4FE1-4ACC-A32B-DAC22B8221C3}"/>
    <cellStyle name="Millares [0] 4 3 2 3 2" xfId="4124" xr:uid="{62E62FAF-4FE1-4ACC-A32B-DAC22B8221C3}"/>
    <cellStyle name="Millares [0] 4 3 2 3 2 2" xfId="16598" xr:uid="{0A351517-021F-42DA-B9CC-8C53B0CD9C8A}"/>
    <cellStyle name="Millares [0] 4 3 2 3 2 2 2" xfId="44052" xr:uid="{0EA7C757-0A6D-4370-A3B3-35ACC7CC38A5}"/>
    <cellStyle name="Millares [0] 4 3 2 3 2 3" xfId="32246" xr:uid="{07C5BC8C-0F89-44CD-A9C3-9259B3E156C8}"/>
    <cellStyle name="Millares [0] 4 3 2 3 3" xfId="6076" xr:uid="{62E62FAF-4FE1-4ACC-A32B-DAC22B8221C3}"/>
    <cellStyle name="Millares [0] 4 3 2 3 3 2" xfId="18548" xr:uid="{9B2ECD41-67D0-48DC-A7B4-B7B9825DAFCD}"/>
    <cellStyle name="Millares [0] 4 3 2 3 3 2 2" xfId="46002" xr:uid="{7CA23903-508A-4A6A-A186-9C20B5E176E0}"/>
    <cellStyle name="Millares [0] 4 3 2 3 3 3" xfId="34196" xr:uid="{6BE6516E-5B3C-4167-AC7F-C030819EE5EE}"/>
    <cellStyle name="Millares [0] 4 3 2 3 4" xfId="8006" xr:uid="{62E62FAF-4FE1-4ACC-A32B-DAC22B8221C3}"/>
    <cellStyle name="Millares [0] 4 3 2 3 4 2" xfId="20477" xr:uid="{93EDCD69-1F1C-440D-93D1-13C57503CDAA}"/>
    <cellStyle name="Millares [0] 4 3 2 3 4 2 2" xfId="47931" xr:uid="{0000B360-A0E9-4351-B093-FB793852BB7B}"/>
    <cellStyle name="Millares [0] 4 3 2 3 4 3" xfId="36125" xr:uid="{A62E89E3-424C-4C6B-830D-D18B1869123E}"/>
    <cellStyle name="Millares [0] 4 3 2 3 5" xfId="10012" xr:uid="{62E62FAF-4FE1-4ACC-A32B-DAC22B8221C3}"/>
    <cellStyle name="Millares [0] 4 3 2 3 5 2" xfId="22481" xr:uid="{23DB95A9-EAE1-4675-928B-62D06EA0C291}"/>
    <cellStyle name="Millares [0] 4 3 2 3 5 2 2" xfId="49935" xr:uid="{883E96A5-BB17-424A-BC99-854BEC3C1D96}"/>
    <cellStyle name="Millares [0] 4 3 2 3 5 3" xfId="38129" xr:uid="{EAD1C6E1-93BA-4007-8A11-2D5D03CE0F13}"/>
    <cellStyle name="Millares [0] 4 3 2 3 6" xfId="14677" xr:uid="{2457E0ED-E1FA-4C20-883E-E2FA0ECC77CF}"/>
    <cellStyle name="Millares [0] 4 3 2 3 6 2" xfId="42131" xr:uid="{1B25D02A-8334-4E98-B101-46C33B25919B}"/>
    <cellStyle name="Millares [0] 4 3 2 3 7" xfId="30325" xr:uid="{9BF69D16-A5E6-487C-B8FA-07C69BABC08C}"/>
    <cellStyle name="Millares [0] 4 3 2 4" xfId="2683" xr:uid="{62E62FAF-4FE1-4ACC-A32B-DAC22B8221C3}"/>
    <cellStyle name="Millares [0] 4 3 2 4 2" xfId="4604" xr:uid="{62E62FAF-4FE1-4ACC-A32B-DAC22B8221C3}"/>
    <cellStyle name="Millares [0] 4 3 2 4 2 2" xfId="17078" xr:uid="{5FCA7B7E-6622-47EE-8D49-3856E64E424B}"/>
    <cellStyle name="Millares [0] 4 3 2 4 2 2 2" xfId="44532" xr:uid="{56230205-47D1-45CE-8007-CCA872BB445A}"/>
    <cellStyle name="Millares [0] 4 3 2 4 2 3" xfId="32726" xr:uid="{6B94130F-9221-437A-B244-B280A10FFAEA}"/>
    <cellStyle name="Millares [0] 4 3 2 4 3" xfId="6560" xr:uid="{62E62FAF-4FE1-4ACC-A32B-DAC22B8221C3}"/>
    <cellStyle name="Millares [0] 4 3 2 4 3 2" xfId="19032" xr:uid="{9F180D7D-B3E9-4951-A519-6B997D290CA2}"/>
    <cellStyle name="Millares [0] 4 3 2 4 3 2 2" xfId="46486" xr:uid="{22DD437F-2D4D-4949-A066-7B39FA42FE1C}"/>
    <cellStyle name="Millares [0] 4 3 2 4 3 3" xfId="34680" xr:uid="{EF5A90A2-CB4C-4640-950B-178029FB5B21}"/>
    <cellStyle name="Millares [0] 4 3 2 4 4" xfId="8486" xr:uid="{62E62FAF-4FE1-4ACC-A32B-DAC22B8221C3}"/>
    <cellStyle name="Millares [0] 4 3 2 4 4 2" xfId="20957" xr:uid="{2100F895-51FE-4C44-AA9F-AB41E1879C2D}"/>
    <cellStyle name="Millares [0] 4 3 2 4 4 2 2" xfId="48411" xr:uid="{050D3BF8-8A3C-4EC1-96F9-BAE9CAE80766}"/>
    <cellStyle name="Millares [0] 4 3 2 4 4 3" xfId="36605" xr:uid="{1D2193A8-F48D-4A86-8F60-507A941ECDFD}"/>
    <cellStyle name="Millares [0] 4 3 2 4 5" xfId="10491" xr:uid="{62E62FAF-4FE1-4ACC-A32B-DAC22B8221C3}"/>
    <cellStyle name="Millares [0] 4 3 2 4 5 2" xfId="22960" xr:uid="{099C0F9E-E582-4791-98B6-FCCF67F0D479}"/>
    <cellStyle name="Millares [0] 4 3 2 4 5 2 2" xfId="50414" xr:uid="{A22371C2-4F3D-499B-BE05-21124BBEBC14}"/>
    <cellStyle name="Millares [0] 4 3 2 4 5 3" xfId="38608" xr:uid="{508B3FC7-DFD2-4F02-BF82-E49E77B5ACC1}"/>
    <cellStyle name="Millares [0] 4 3 2 4 6" xfId="15157" xr:uid="{2071B768-BED5-49FA-A9C8-0834A8FCF797}"/>
    <cellStyle name="Millares [0] 4 3 2 4 6 2" xfId="42611" xr:uid="{68C19E69-B305-4641-886E-9A8C7698A136}"/>
    <cellStyle name="Millares [0] 4 3 2 4 7" xfId="30805" xr:uid="{8F5E49DB-E05E-4D5C-A150-FD065B81C949}"/>
    <cellStyle name="Millares [0] 4 3 2 5" xfId="1241" xr:uid="{62E62FAF-4FE1-4ACC-A32B-DAC22B8221C3}"/>
    <cellStyle name="Millares [0] 4 3 2 5 2" xfId="13718" xr:uid="{1BC3AFE7-931B-4FFF-A45C-F2E87E2520C4}"/>
    <cellStyle name="Millares [0] 4 3 2 5 2 2" xfId="41172" xr:uid="{D838A113-34DC-4B7C-B365-A1A9CC45A6A4}"/>
    <cellStyle name="Millares [0] 4 3 2 5 3" xfId="29366" xr:uid="{E79ADCF1-5E34-4DAF-B5AB-583AD990BE9F}"/>
    <cellStyle name="Millares [0] 4 3 2 6" xfId="3165" xr:uid="{62E62FAF-4FE1-4ACC-A32B-DAC22B8221C3}"/>
    <cellStyle name="Millares [0] 4 3 2 6 2" xfId="15639" xr:uid="{CC2B79A0-DDDA-45E2-B3D0-5E88B5F35F9C}"/>
    <cellStyle name="Millares [0] 4 3 2 6 2 2" xfId="43093" xr:uid="{5E89277F-31E0-4620-9600-898D927AB6DD}"/>
    <cellStyle name="Millares [0] 4 3 2 6 3" xfId="31287" xr:uid="{5CB34239-167A-4F80-83EB-7E218F497C0A}"/>
    <cellStyle name="Millares [0] 4 3 2 7" xfId="5112" xr:uid="{62E62FAF-4FE1-4ACC-A32B-DAC22B8221C3}"/>
    <cellStyle name="Millares [0] 4 3 2 7 2" xfId="17584" xr:uid="{568AB0FD-E414-4A54-B4E3-C73F003AB5B1}"/>
    <cellStyle name="Millares [0] 4 3 2 7 2 2" xfId="45038" xr:uid="{1A26874C-6F32-4B90-8C57-2197050E40E2}"/>
    <cellStyle name="Millares [0] 4 3 2 7 3" xfId="33232" xr:uid="{EF770CDE-7274-4E24-BE12-658384A75ABA}"/>
    <cellStyle name="Millares [0] 4 3 2 8" xfId="7047" xr:uid="{62E62FAF-4FE1-4ACC-A32B-DAC22B8221C3}"/>
    <cellStyle name="Millares [0] 4 3 2 8 2" xfId="19518" xr:uid="{F24E6FAE-607C-449B-B782-5F4B22EE3A57}"/>
    <cellStyle name="Millares [0] 4 3 2 8 2 2" xfId="46972" xr:uid="{D930F720-CF1F-4DA0-99C7-E6617BEED7BF}"/>
    <cellStyle name="Millares [0] 4 3 2 8 3" xfId="35166" xr:uid="{159331BD-6138-40DF-A223-BDAD2A0E3D11}"/>
    <cellStyle name="Millares [0] 4 3 2 9" xfId="9059" xr:uid="{62E62FAF-4FE1-4ACC-A32B-DAC22B8221C3}"/>
    <cellStyle name="Millares [0] 4 3 2 9 2" xfId="21528" xr:uid="{59473541-1DBC-432F-B86C-2EA9237BEB16}"/>
    <cellStyle name="Millares [0] 4 3 2 9 2 2" xfId="48982" xr:uid="{EAE2BFCB-70A9-4949-BDF9-0E0537845142}"/>
    <cellStyle name="Millares [0] 4 3 2 9 3" xfId="37176" xr:uid="{6BEF9457-5DAF-4B87-AE14-A2E8A67B48A2}"/>
    <cellStyle name="Millares [0] 4 3 3" xfId="1494" xr:uid="{00000000-0005-0000-0000-000074000000}"/>
    <cellStyle name="Millares [0] 4 3 3 10" xfId="27547" xr:uid="{6892D604-4AC4-42B7-A87E-93E131D322FE}"/>
    <cellStyle name="Millares [0] 4 3 3 11" xfId="28382" xr:uid="{5C9BE92B-B255-4FE0-9E21-1A5D83B4A585}"/>
    <cellStyle name="Millares [0] 4 3 3 12" xfId="29619" xr:uid="{4EC33E66-7F77-4D49-86EC-49656F518F87}"/>
    <cellStyle name="Millares [0] 4 3 3 2" xfId="3418" xr:uid="{00000000-0005-0000-0000-000074000000}"/>
    <cellStyle name="Millares [0] 4 3 3 2 2" xfId="15892" xr:uid="{0171308A-4265-4B1A-81DF-3C1C6F33113B}"/>
    <cellStyle name="Millares [0] 4 3 3 2 2 2" xfId="43346" xr:uid="{43928290-94F9-4353-B552-ED76DB1801A2}"/>
    <cellStyle name="Millares [0] 4 3 3 2 3" xfId="31540" xr:uid="{201A6A72-6B17-4DC2-BDFC-C3F728F603F0}"/>
    <cellStyle name="Millares [0] 4 3 3 3" xfId="5370" xr:uid="{00000000-0005-0000-0000-000074000000}"/>
    <cellStyle name="Millares [0] 4 3 3 3 2" xfId="17842" xr:uid="{A7F8339E-247C-4C75-823A-750EB622700B}"/>
    <cellStyle name="Millares [0] 4 3 3 3 2 2" xfId="45296" xr:uid="{C2803DF9-96DF-4F8E-BC07-5FE882835C26}"/>
    <cellStyle name="Millares [0] 4 3 3 3 3" xfId="33490" xr:uid="{178EC035-1644-4DF9-893C-1E36C00BC0AC}"/>
    <cellStyle name="Millares [0] 4 3 3 4" xfId="7300" xr:uid="{00000000-0005-0000-0000-000074000000}"/>
    <cellStyle name="Millares [0] 4 3 3 4 2" xfId="19771" xr:uid="{E73E0588-A7F2-4A51-BE6D-59742F541746}"/>
    <cellStyle name="Millares [0] 4 3 3 4 2 2" xfId="47225" xr:uid="{3A2FB501-C6AB-440B-8490-F3386DBB7B37}"/>
    <cellStyle name="Millares [0] 4 3 3 4 3" xfId="35419" xr:uid="{7FDDBE42-92D7-4727-929F-F176FF363A1B}"/>
    <cellStyle name="Millares [0] 4 3 3 5" xfId="9310" xr:uid="{00000000-0005-0000-0000-000074000000}"/>
    <cellStyle name="Millares [0] 4 3 3 5 2" xfId="21779" xr:uid="{5960C45C-34BA-4B8D-B358-529CED5CE1FC}"/>
    <cellStyle name="Millares [0] 4 3 3 5 2 2" xfId="49233" xr:uid="{D537679A-6D94-408B-B54F-7A3234165961}"/>
    <cellStyle name="Millares [0] 4 3 3 5 3" xfId="37427" xr:uid="{6F42E3BA-8424-4B9A-8E46-2BD810ED57E4}"/>
    <cellStyle name="Millares [0] 4 3 3 6" xfId="12739" xr:uid="{659AA773-1B5D-4E3B-94D8-22445A60C772}"/>
    <cellStyle name="Millares [0] 4 3 3 6 2" xfId="24572" xr:uid="{FDA232BB-B076-4B98-A04F-BA8D796143EF}"/>
    <cellStyle name="Millares [0] 4 3 3 6 2 2" xfId="52026" xr:uid="{A9F02CDE-AF70-4F05-86A6-0A857AA015B8}"/>
    <cellStyle name="Millares [0] 4 3 3 6 3" xfId="40218" xr:uid="{34719567-5DC3-47A2-B644-6BC5D34B2727}"/>
    <cellStyle name="Millares [0] 4 3 3 7" xfId="13971" xr:uid="{56932CE8-5C78-44F1-A417-23ADB7DC2BD7}"/>
    <cellStyle name="Millares [0] 4 3 3 7 2" xfId="41425" xr:uid="{90DE65F2-292A-41E6-BC46-70E194AEE419}"/>
    <cellStyle name="Millares [0] 4 3 3 8" xfId="25263" xr:uid="{9C9897EA-D5BF-4DAE-9285-6684150A82A8}"/>
    <cellStyle name="Millares [0] 4 3 3 8 2" xfId="52717" xr:uid="{6DB013E0-1E87-4E68-A590-36E85B0B2BE2}"/>
    <cellStyle name="Millares [0] 4 3 3 9" xfId="26249" xr:uid="{F2E6565A-B6B0-47D5-9837-A68E602484F3}"/>
    <cellStyle name="Millares [0] 4 3 4" xfId="1974" xr:uid="{00000000-0005-0000-0000-000074000000}"/>
    <cellStyle name="Millares [0] 4 3 4 2" xfId="3898" xr:uid="{00000000-0005-0000-0000-000074000000}"/>
    <cellStyle name="Millares [0] 4 3 4 2 2" xfId="16372" xr:uid="{6D31EF32-565F-402E-8013-E66B8E8ACA79}"/>
    <cellStyle name="Millares [0] 4 3 4 2 2 2" xfId="43826" xr:uid="{B3D9CACB-3E7A-429A-B990-21C19D99DC35}"/>
    <cellStyle name="Millares [0] 4 3 4 2 3" xfId="32020" xr:uid="{D3F9DA8B-FEEF-409C-9172-2BBCBF864943}"/>
    <cellStyle name="Millares [0] 4 3 4 3" xfId="5850" xr:uid="{00000000-0005-0000-0000-000074000000}"/>
    <cellStyle name="Millares [0] 4 3 4 3 2" xfId="18322" xr:uid="{A4A0CAD2-9460-4E2C-8AB7-F933ECD2BD95}"/>
    <cellStyle name="Millares [0] 4 3 4 3 2 2" xfId="45776" xr:uid="{6AB4CCB8-98A6-446A-929B-63235C3F3CA0}"/>
    <cellStyle name="Millares [0] 4 3 4 3 3" xfId="33970" xr:uid="{A1DCB002-B0D1-4568-BE14-36560FE405D0}"/>
    <cellStyle name="Millares [0] 4 3 4 4" xfId="7780" xr:uid="{00000000-0005-0000-0000-000074000000}"/>
    <cellStyle name="Millares [0] 4 3 4 4 2" xfId="20251" xr:uid="{147E59E7-33F1-4FFA-B0CB-ADD34331DEF7}"/>
    <cellStyle name="Millares [0] 4 3 4 4 2 2" xfId="47705" xr:uid="{CE18A77F-3D49-48AB-A639-51FECFEF770B}"/>
    <cellStyle name="Millares [0] 4 3 4 4 3" xfId="35899" xr:uid="{51E29AE1-41B2-4FFB-8BED-28B452591B99}"/>
    <cellStyle name="Millares [0] 4 3 4 5" xfId="9788" xr:uid="{00000000-0005-0000-0000-000074000000}"/>
    <cellStyle name="Millares [0] 4 3 4 5 2" xfId="22257" xr:uid="{8E3DFC13-1B07-4A5A-AE25-1A884695DA76}"/>
    <cellStyle name="Millares [0] 4 3 4 5 2 2" xfId="49711" xr:uid="{CC93129F-9A88-4602-87AD-1B10D20C66FD}"/>
    <cellStyle name="Millares [0] 4 3 4 5 3" xfId="37905" xr:uid="{B9BD0E17-43B5-4DD8-BDE3-FA868ABBEB8B}"/>
    <cellStyle name="Millares [0] 4 3 4 6" xfId="14451" xr:uid="{16FA198E-6AEE-4387-AD9F-C1ACA0BFA0F4}"/>
    <cellStyle name="Millares [0] 4 3 4 6 2" xfId="41905" xr:uid="{142AFB2C-F58D-42F1-9904-5C9A18DDBCDE}"/>
    <cellStyle name="Millares [0] 4 3 4 7" xfId="30099" xr:uid="{8BB4089D-35CF-4622-BCCD-85E4C7D750A1}"/>
    <cellStyle name="Millares [0] 4 3 5" xfId="2456" xr:uid="{00000000-0005-0000-0000-000074000000}"/>
    <cellStyle name="Millares [0] 4 3 5 2" xfId="4377" xr:uid="{00000000-0005-0000-0000-000074000000}"/>
    <cellStyle name="Millares [0] 4 3 5 2 2" xfId="16851" xr:uid="{223BA4A4-9AC2-4828-870C-CD37CF4020A8}"/>
    <cellStyle name="Millares [0] 4 3 5 2 2 2" xfId="44305" xr:uid="{C0A72338-5B05-4C7F-9B6C-CA674560CC17}"/>
    <cellStyle name="Millares [0] 4 3 5 2 3" xfId="32499" xr:uid="{A7AF701E-CAD8-447D-9D22-8EA4E36042D3}"/>
    <cellStyle name="Millares [0] 4 3 5 3" xfId="6333" xr:uid="{00000000-0005-0000-0000-000074000000}"/>
    <cellStyle name="Millares [0] 4 3 5 3 2" xfId="18805" xr:uid="{1FF5D314-AD99-450F-B72C-1D4182A38F18}"/>
    <cellStyle name="Millares [0] 4 3 5 3 2 2" xfId="46259" xr:uid="{AE56A992-6998-446F-A992-4E33C2DD880F}"/>
    <cellStyle name="Millares [0] 4 3 5 3 3" xfId="34453" xr:uid="{F5E7DBFD-3C7C-4C7D-81DF-0068937AE2D2}"/>
    <cellStyle name="Millares [0] 4 3 5 4" xfId="8259" xr:uid="{00000000-0005-0000-0000-000074000000}"/>
    <cellStyle name="Millares [0] 4 3 5 4 2" xfId="20730" xr:uid="{872E20C7-61B7-4110-A4CE-8C3E774799B4}"/>
    <cellStyle name="Millares [0] 4 3 5 4 2 2" xfId="48184" xr:uid="{7EE5CDE3-535B-4499-B3B7-E4BB51CA5166}"/>
    <cellStyle name="Millares [0] 4 3 5 4 3" xfId="36378" xr:uid="{6718C574-EF47-4132-949A-4FF430266082}"/>
    <cellStyle name="Millares [0] 4 3 5 5" xfId="10265" xr:uid="{00000000-0005-0000-0000-000074000000}"/>
    <cellStyle name="Millares [0] 4 3 5 5 2" xfId="22734" xr:uid="{A2D3B9B0-1D87-4FDB-BF45-FEABF65F68F3}"/>
    <cellStyle name="Millares [0] 4 3 5 5 2 2" xfId="50188" xr:uid="{4AF7F96E-C864-4DB0-984D-D84061FEBE73}"/>
    <cellStyle name="Millares [0] 4 3 5 5 3" xfId="38382" xr:uid="{D190F358-BE3B-4190-B8F2-8B562ED80803}"/>
    <cellStyle name="Millares [0] 4 3 5 6" xfId="14930" xr:uid="{52AE95AB-B90C-4140-A12A-EFE5E56DDDCB}"/>
    <cellStyle name="Millares [0] 4 3 5 6 2" xfId="42384" xr:uid="{26686C90-CF2B-4BB6-BF6D-F007ABDF952A}"/>
    <cellStyle name="Millares [0] 4 3 5 7" xfId="30578" xr:uid="{2CD29F0D-8F07-47C9-92FB-3FDA0937BBF1}"/>
    <cellStyle name="Millares [0] 4 3 6" xfId="1014" xr:uid="{00000000-0005-0000-0000-000074000000}"/>
    <cellStyle name="Millares [0] 4 3 6 2" xfId="13491" xr:uid="{5E4A86F4-E6F8-49EF-9A11-8B6DA0B0A1E7}"/>
    <cellStyle name="Millares [0] 4 3 6 2 2" xfId="40945" xr:uid="{481ABC99-1877-4A00-9D70-CB178313228F}"/>
    <cellStyle name="Millares [0] 4 3 6 3" xfId="29139" xr:uid="{9C4CD552-2337-467C-B2A6-C3B2E15A91A1}"/>
    <cellStyle name="Millares [0] 4 3 7" xfId="2938" xr:uid="{00000000-0005-0000-0000-000074000000}"/>
    <cellStyle name="Millares [0] 4 3 7 2" xfId="15412" xr:uid="{0AB8D9BB-CB82-4EBD-9269-06499E905AFD}"/>
    <cellStyle name="Millares [0] 4 3 7 2 2" xfId="42866" xr:uid="{FC700C7E-AA84-40CE-992A-1CB493D2CCF1}"/>
    <cellStyle name="Millares [0] 4 3 7 3" xfId="31060" xr:uid="{DAED800B-7625-449E-A44B-421C221351CF}"/>
    <cellStyle name="Millares [0] 4 3 8" xfId="4876" xr:uid="{00000000-0005-0000-0000-000074000000}"/>
    <cellStyle name="Millares [0] 4 3 8 2" xfId="17349" xr:uid="{620AF6C5-A656-472F-9C96-FEB9B07EFB7F}"/>
    <cellStyle name="Millares [0] 4 3 8 2 2" xfId="44803" xr:uid="{02F65590-E1F3-43E1-B6BA-457DD857497C}"/>
    <cellStyle name="Millares [0] 4 3 8 3" xfId="32997" xr:uid="{D31AE67C-998A-4EF9-A49D-8133574EFDD3}"/>
    <cellStyle name="Millares [0] 4 3 9" xfId="6817" xr:uid="{00000000-0005-0000-0000-000074000000}"/>
    <cellStyle name="Millares [0] 4 3 9 2" xfId="19288" xr:uid="{1776B585-7840-40E8-9071-FD874BC37BD3}"/>
    <cellStyle name="Millares [0] 4 3 9 2 2" xfId="46742" xr:uid="{9E70E20F-F5FC-4BB9-A4EA-390D160AA0B9}"/>
    <cellStyle name="Millares [0] 4 3 9 3" xfId="34936" xr:uid="{CC527695-79A6-4337-A3AB-EC238462EB51}"/>
    <cellStyle name="Millares [0] 4 4" xfId="498" xr:uid="{00000000-0005-0000-0000-000012000000}"/>
    <cellStyle name="Millares [0] 4 4 10" xfId="10908" xr:uid="{00000000-0005-0000-0000-000012000000}"/>
    <cellStyle name="Millares [0] 4 4 10 2" xfId="23374" xr:uid="{61A95FA7-F26E-4210-B22A-9654EBBE7FD0}"/>
    <cellStyle name="Millares [0] 4 4 10 2 2" xfId="50828" xr:uid="{9F663690-EDE7-4891-95E3-A29A9D041E00}"/>
    <cellStyle name="Millares [0] 4 4 10 3" xfId="39022" xr:uid="{97C2B692-F32E-459B-A4ED-21DEE190274D}"/>
    <cellStyle name="Millares [0] 4 4 11" xfId="11388" xr:uid="{00000000-0005-0000-0000-000012000000}"/>
    <cellStyle name="Millares [0] 4 4 11 2" xfId="23853" xr:uid="{17D18395-B3E6-4AA9-86A4-D31C3AE67423}"/>
    <cellStyle name="Millares [0] 4 4 11 2 2" xfId="51307" xr:uid="{CDB6BFD2-F517-41A3-B255-4DD26D57AE31}"/>
    <cellStyle name="Millares [0] 4 4 11 3" xfId="39501" xr:uid="{9C4D4C79-9F5D-4086-A915-9B3AD04BE30F}"/>
    <cellStyle name="Millares [0] 4 4 12" xfId="12531" xr:uid="{33F7B7D2-28D9-47A3-B135-EF68D0E17ADB}"/>
    <cellStyle name="Millares [0] 4 4 12 2" xfId="24365" xr:uid="{3B90A593-0885-4525-BC5C-519C1D1A8C70}"/>
    <cellStyle name="Millares [0] 4 4 12 2 2" xfId="51819" xr:uid="{E9DE6D0B-A841-4963-B2F5-6A8142294D01}"/>
    <cellStyle name="Millares [0] 4 4 12 3" xfId="40011" xr:uid="{FD2FAE64-898B-4E9A-AF20-B9BD79405D7C}"/>
    <cellStyle name="Millares [0] 4 4 13" xfId="13169" xr:uid="{AA187FF2-6409-4D55-84C0-C321304D578F}"/>
    <cellStyle name="Millares [0] 4 4 13 2" xfId="40623" xr:uid="{2A8E60D1-8ED9-4944-A6F5-8D28F24111F1}"/>
    <cellStyle name="Millares [0] 4 4 14" xfId="25071" xr:uid="{B3DBDF3E-7BC1-4E56-B7E1-B8D8EF520344}"/>
    <cellStyle name="Millares [0] 4 4 14 2" xfId="52525" xr:uid="{E8668772-291F-4C56-8E0A-08801B894DB0}"/>
    <cellStyle name="Millares [0] 4 4 15" xfId="25719" xr:uid="{CBB54D6D-EDA1-4B37-95DC-602693C0C3CC}"/>
    <cellStyle name="Millares [0] 4 4 16" xfId="27170" xr:uid="{808D75D4-85B1-46AA-AF18-E69D96427465}"/>
    <cellStyle name="Millares [0] 4 4 17" xfId="28124" xr:uid="{3E84216D-EB16-43C3-BFCB-A30EB89B37E3}"/>
    <cellStyle name="Millares [0] 4 4 18" xfId="28818" xr:uid="{D276C70F-B27E-486F-B452-A696170D4579}"/>
    <cellStyle name="Millares [0] 4 4 2" xfId="1652" xr:uid="{00000000-0005-0000-0000-000012000000}"/>
    <cellStyle name="Millares [0] 4 4 2 2" xfId="3576" xr:uid="{00000000-0005-0000-0000-000012000000}"/>
    <cellStyle name="Millares [0] 4 4 2 2 2" xfId="16050" xr:uid="{32788C7B-BC4E-4297-BF1B-83875525B87A}"/>
    <cellStyle name="Millares [0] 4 4 2 2 2 2" xfId="43504" xr:uid="{1E868FBE-59B3-4DEB-B1A7-48D979361539}"/>
    <cellStyle name="Millares [0] 4 4 2 2 3" xfId="31698" xr:uid="{12DA0193-8AC2-49B0-BEAE-CF1F8FFDCDEC}"/>
    <cellStyle name="Millares [0] 4 4 2 3" xfId="5528" xr:uid="{00000000-0005-0000-0000-000012000000}"/>
    <cellStyle name="Millares [0] 4 4 2 3 2" xfId="18000" xr:uid="{6A04A479-0F60-4420-AB05-7C9FC0702D70}"/>
    <cellStyle name="Millares [0] 4 4 2 3 2 2" xfId="45454" xr:uid="{C752AD4B-AB13-450D-8C92-1CA17B318244}"/>
    <cellStyle name="Millares [0] 4 4 2 3 3" xfId="33648" xr:uid="{8BB7C00F-CEE5-44DB-8E5E-000E95BC4AFB}"/>
    <cellStyle name="Millares [0] 4 4 2 4" xfId="7458" xr:uid="{00000000-0005-0000-0000-000012000000}"/>
    <cellStyle name="Millares [0] 4 4 2 4 2" xfId="19929" xr:uid="{C91B8A7E-EDC6-4648-9108-60468AEAEE48}"/>
    <cellStyle name="Millares [0] 4 4 2 4 2 2" xfId="47383" xr:uid="{DC6EC3B1-43F0-4FDA-9423-835CA2EB7A38}"/>
    <cellStyle name="Millares [0] 4 4 2 4 3" xfId="35577" xr:uid="{DB24208B-0DEE-4107-B7D3-DE15E4EEDE01}"/>
    <cellStyle name="Millares [0] 4 4 2 5" xfId="9468" xr:uid="{00000000-0005-0000-0000-000012000000}"/>
    <cellStyle name="Millares [0] 4 4 2 5 2" xfId="21937" xr:uid="{72128D20-C516-42D4-8DB4-0DA90EDC9B76}"/>
    <cellStyle name="Millares [0] 4 4 2 5 2 2" xfId="49391" xr:uid="{0D69B529-9389-49E9-A1CA-54F978E91FD4}"/>
    <cellStyle name="Millares [0] 4 4 2 5 3" xfId="37585" xr:uid="{4746F9AF-EECA-4277-80D4-E7B1836421FE}"/>
    <cellStyle name="Millares [0] 4 4 2 6" xfId="14129" xr:uid="{E527864D-0B7A-4A69-9163-6BDBD4F52921}"/>
    <cellStyle name="Millares [0] 4 4 2 6 2" xfId="41583" xr:uid="{649B64C6-F31D-4EDE-B722-7565D09A3960}"/>
    <cellStyle name="Millares [0] 4 4 2 7" xfId="29777" xr:uid="{7F3B6CEE-807F-4919-A0E3-3BF84AF8EFB8}"/>
    <cellStyle name="Millares [0] 4 4 3" xfId="2132" xr:uid="{00000000-0005-0000-0000-000012000000}"/>
    <cellStyle name="Millares [0] 4 4 3 2" xfId="4056" xr:uid="{00000000-0005-0000-0000-000012000000}"/>
    <cellStyle name="Millares [0] 4 4 3 2 2" xfId="16530" xr:uid="{6FDE3E61-EFA2-4998-9748-1CC439E30E28}"/>
    <cellStyle name="Millares [0] 4 4 3 2 2 2" xfId="43984" xr:uid="{4D44ACD7-D665-4000-9C2B-689DD6DBCD48}"/>
    <cellStyle name="Millares [0] 4 4 3 2 3" xfId="32178" xr:uid="{E6491D60-8E8D-4C41-8A0B-8E4D7A56BCB9}"/>
    <cellStyle name="Millares [0] 4 4 3 3" xfId="6008" xr:uid="{00000000-0005-0000-0000-000012000000}"/>
    <cellStyle name="Millares [0] 4 4 3 3 2" xfId="18480" xr:uid="{25E703BE-A559-4777-8D82-990D13089072}"/>
    <cellStyle name="Millares [0] 4 4 3 3 2 2" xfId="45934" xr:uid="{7A5CD8E8-2744-4A6E-A29C-E806086855C2}"/>
    <cellStyle name="Millares [0] 4 4 3 3 3" xfId="34128" xr:uid="{E7E83CC9-6E0A-4028-A2E1-FB6E10626A1E}"/>
    <cellStyle name="Millares [0] 4 4 3 4" xfId="7938" xr:uid="{00000000-0005-0000-0000-000012000000}"/>
    <cellStyle name="Millares [0] 4 4 3 4 2" xfId="20409" xr:uid="{10AB57E7-B3B5-4FB4-9B95-4ECCF092BF8F}"/>
    <cellStyle name="Millares [0] 4 4 3 4 2 2" xfId="47863" xr:uid="{6E1DAFBD-ADC1-487C-B978-D475FB269C31}"/>
    <cellStyle name="Millares [0] 4 4 3 4 3" xfId="36057" xr:uid="{0789CCFF-0338-4422-990A-B66E30C2DF68}"/>
    <cellStyle name="Millares [0] 4 4 3 5" xfId="9946" xr:uid="{00000000-0005-0000-0000-000012000000}"/>
    <cellStyle name="Millares [0] 4 4 3 5 2" xfId="22415" xr:uid="{84DFB25C-FBC2-4782-9068-543EFC1978DF}"/>
    <cellStyle name="Millares [0] 4 4 3 5 2 2" xfId="49869" xr:uid="{8FB2B2D9-E051-4E39-B695-58499E40F9B9}"/>
    <cellStyle name="Millares [0] 4 4 3 5 3" xfId="38063" xr:uid="{59286128-6D41-44D0-BEFD-4A045C9184D3}"/>
    <cellStyle name="Millares [0] 4 4 3 6" xfId="14609" xr:uid="{D1F11A99-A50C-4F2C-8343-CC18D56035F5}"/>
    <cellStyle name="Millares [0] 4 4 3 6 2" xfId="42063" xr:uid="{C20BE632-D9A6-400F-A42C-270930B07E55}"/>
    <cellStyle name="Millares [0] 4 4 3 7" xfId="30257" xr:uid="{392084D4-C366-432A-8B06-322214D8997D}"/>
    <cellStyle name="Millares [0] 4 4 4" xfId="2615" xr:uid="{00000000-0005-0000-0000-000012000000}"/>
    <cellStyle name="Millares [0] 4 4 4 2" xfId="4536" xr:uid="{00000000-0005-0000-0000-000012000000}"/>
    <cellStyle name="Millares [0] 4 4 4 2 2" xfId="17010" xr:uid="{9C339DB4-8294-44CC-A461-D23F6556B7A0}"/>
    <cellStyle name="Millares [0] 4 4 4 2 2 2" xfId="44464" xr:uid="{496A6840-506D-4141-9D2E-14BF8584B469}"/>
    <cellStyle name="Millares [0] 4 4 4 2 3" xfId="32658" xr:uid="{10E330FC-F2A4-429D-A618-57377896C707}"/>
    <cellStyle name="Millares [0] 4 4 4 3" xfId="6492" xr:uid="{00000000-0005-0000-0000-000012000000}"/>
    <cellStyle name="Millares [0] 4 4 4 3 2" xfId="18964" xr:uid="{221E2BC7-5479-4B47-89CF-576FCBDD78E9}"/>
    <cellStyle name="Millares [0] 4 4 4 3 2 2" xfId="46418" xr:uid="{630937DF-2558-4F83-8F07-86E827C57B96}"/>
    <cellStyle name="Millares [0] 4 4 4 3 3" xfId="34612" xr:uid="{7E026864-A9FB-46F5-A2B3-55F0F34881A3}"/>
    <cellStyle name="Millares [0] 4 4 4 4" xfId="8418" xr:uid="{00000000-0005-0000-0000-000012000000}"/>
    <cellStyle name="Millares [0] 4 4 4 4 2" xfId="20889" xr:uid="{65463004-5CD0-4086-A46A-4FFF30508B36}"/>
    <cellStyle name="Millares [0] 4 4 4 4 2 2" xfId="48343" xr:uid="{34C2E3D2-3337-48CE-BDD5-32DCF72268A1}"/>
    <cellStyle name="Millares [0] 4 4 4 4 3" xfId="36537" xr:uid="{5D54A140-72B2-4256-A3BE-6D45CBE6C1D3}"/>
    <cellStyle name="Millares [0] 4 4 4 5" xfId="10424" xr:uid="{00000000-0005-0000-0000-000012000000}"/>
    <cellStyle name="Millares [0] 4 4 4 5 2" xfId="22893" xr:uid="{967C5ABB-076F-4BF6-A415-4EBA12CA2566}"/>
    <cellStyle name="Millares [0] 4 4 4 5 2 2" xfId="50347" xr:uid="{6FC44B2E-2E1F-4287-9DA9-BF49C0E6F63D}"/>
    <cellStyle name="Millares [0] 4 4 4 5 3" xfId="38541" xr:uid="{4E52DBD6-535A-40C7-BAB8-3F43DD15968C}"/>
    <cellStyle name="Millares [0] 4 4 4 6" xfId="15089" xr:uid="{428EBF90-9B88-41E3-B166-75CEA7E3F303}"/>
    <cellStyle name="Millares [0] 4 4 4 6 2" xfId="42543" xr:uid="{A9488860-0B24-4F8B-AD65-F4BF372562BD}"/>
    <cellStyle name="Millares [0] 4 4 4 7" xfId="30737" xr:uid="{43651CB2-6EEA-4D9B-9994-83DD8CF12E17}"/>
    <cellStyle name="Millares [0] 4 4 5" xfId="1173" xr:uid="{00000000-0005-0000-0000-000012000000}"/>
    <cellStyle name="Millares [0] 4 4 5 2" xfId="13650" xr:uid="{28B8CCA2-0200-4301-8AF8-23251FBEDB02}"/>
    <cellStyle name="Millares [0] 4 4 5 2 2" xfId="41104" xr:uid="{C0D7AB49-8BCE-42D5-83F9-B5EA370B8D46}"/>
    <cellStyle name="Millares [0] 4 4 5 3" xfId="29298" xr:uid="{73EDAFCD-9118-41B9-B294-565C3E730A8F}"/>
    <cellStyle name="Millares [0] 4 4 6" xfId="3097" xr:uid="{00000000-0005-0000-0000-000012000000}"/>
    <cellStyle name="Millares [0] 4 4 6 2" xfId="15571" xr:uid="{5370A5E1-6BF4-4FF2-828C-15279D4C7344}"/>
    <cellStyle name="Millares [0] 4 4 6 2 2" xfId="43025" xr:uid="{CBF1927A-E356-459B-BD67-F10209A3CD88}"/>
    <cellStyle name="Millares [0] 4 4 6 3" xfId="31219" xr:uid="{ED4F3B9C-6460-4F97-9F2D-A4634A50F499}"/>
    <cellStyle name="Millares [0] 4 4 7" xfId="5038" xr:uid="{00000000-0005-0000-0000-000012000000}"/>
    <cellStyle name="Millares [0] 4 4 7 2" xfId="17510" xr:uid="{6F3A0B00-835B-4D86-9BE7-D2CA5B77401A}"/>
    <cellStyle name="Millares [0] 4 4 7 2 2" xfId="44964" xr:uid="{8C9A811F-EF3C-42C5-808F-31017AC4C310}"/>
    <cellStyle name="Millares [0] 4 4 7 3" xfId="33158" xr:uid="{17D30865-529D-4CBB-BB20-473CB9772880}"/>
    <cellStyle name="Millares [0] 4 4 8" xfId="6977" xr:uid="{00000000-0005-0000-0000-000012000000}"/>
    <cellStyle name="Millares [0] 4 4 8 2" xfId="19448" xr:uid="{DED4CB85-5EEC-45A7-9D61-282757013957}"/>
    <cellStyle name="Millares [0] 4 4 8 2 2" xfId="46902" xr:uid="{901B54AC-82BB-4C0F-BE4F-0C62A20353CA}"/>
    <cellStyle name="Millares [0] 4 4 8 3" xfId="35096" xr:uid="{C2E2978E-0F3C-4D2F-B61C-974FCC5BAA6F}"/>
    <cellStyle name="Millares [0] 4 4 9" xfId="8995" xr:uid="{00000000-0005-0000-0000-000012000000}"/>
    <cellStyle name="Millares [0] 4 4 9 2" xfId="21464" xr:uid="{6CA9D790-731D-45E3-9C05-D89474A3359E}"/>
    <cellStyle name="Millares [0] 4 4 9 2 2" xfId="48918" xr:uid="{014FC575-A72D-4275-AAA2-70192AED3276}"/>
    <cellStyle name="Millares [0] 4 4 9 3" xfId="37112" xr:uid="{228952FE-399B-41F3-B0C9-D1438349206C}"/>
    <cellStyle name="Millares [0] 4 5" xfId="1316" xr:uid="{00000000-0005-0000-0000-000074000000}"/>
    <cellStyle name="Millares [0] 4 5 10" xfId="27505" xr:uid="{E9CA8388-7524-4053-B02F-2951576B9E16}"/>
    <cellStyle name="Millares [0] 4 5 11" xfId="28340" xr:uid="{7E5D09EB-E67E-4378-9144-C6A8E1133CA4}"/>
    <cellStyle name="Millares [0] 4 5 12" xfId="29441" xr:uid="{4A9B020B-4126-45D6-98E6-C9690E4C4A1B}"/>
    <cellStyle name="Millares [0] 4 5 2" xfId="3240" xr:uid="{00000000-0005-0000-0000-000074000000}"/>
    <cellStyle name="Millares [0] 4 5 2 2" xfId="15714" xr:uid="{DE51630E-EED3-4DD7-BAF0-A93873D02D21}"/>
    <cellStyle name="Millares [0] 4 5 2 2 2" xfId="43168" xr:uid="{A9B5AB85-0FD8-4B72-B36D-6BBDE4476CB9}"/>
    <cellStyle name="Millares [0] 4 5 2 3" xfId="31362" xr:uid="{D0C01D25-D912-4F9C-A098-613679FBE42F}"/>
    <cellStyle name="Millares [0] 4 5 3" xfId="5192" xr:uid="{00000000-0005-0000-0000-000074000000}"/>
    <cellStyle name="Millares [0] 4 5 3 2" xfId="17664" xr:uid="{1B814DE4-9319-431B-A93E-D2CEB73F18C8}"/>
    <cellStyle name="Millares [0] 4 5 3 2 2" xfId="45118" xr:uid="{FF5AE28C-D5B5-44DE-B812-D4987D4A7677}"/>
    <cellStyle name="Millares [0] 4 5 3 3" xfId="33312" xr:uid="{68E13EAE-8A53-41D0-8F0D-8D9D89748EF6}"/>
    <cellStyle name="Millares [0] 4 5 4" xfId="7122" xr:uid="{00000000-0005-0000-0000-000074000000}"/>
    <cellStyle name="Millares [0] 4 5 4 2" xfId="19593" xr:uid="{EEBAF324-BA92-4202-8A3C-B9A94DC2DB1B}"/>
    <cellStyle name="Millares [0] 4 5 4 2 2" xfId="47047" xr:uid="{5C4AA46C-0389-4FCF-8AD9-6A6547A1D718}"/>
    <cellStyle name="Millares [0] 4 5 4 3" xfId="35241" xr:uid="{8F2EFE76-C2B3-418E-8881-1221F77B3DC7}"/>
    <cellStyle name="Millares [0] 4 5 5" xfId="9132" xr:uid="{00000000-0005-0000-0000-000074000000}"/>
    <cellStyle name="Millares [0] 4 5 5 2" xfId="21601" xr:uid="{63386A87-8968-46BF-973B-BB4FCC0909BB}"/>
    <cellStyle name="Millares [0] 4 5 5 2 2" xfId="49055" xr:uid="{0C09E023-51F1-46ED-9791-F679DA2D6159}"/>
    <cellStyle name="Millares [0] 4 5 5 3" xfId="37249" xr:uid="{9010B2E0-95A8-4FE0-8C86-1A983996ADDD}"/>
    <cellStyle name="Millares [0] 4 5 6" xfId="12697" xr:uid="{26CA0B84-ED6A-4FDC-B5B2-EE2007DA8523}"/>
    <cellStyle name="Millares [0] 4 5 6 2" xfId="24530" xr:uid="{33403D44-4B2A-43F4-A99C-823AFFF6B2D3}"/>
    <cellStyle name="Millares [0] 4 5 6 2 2" xfId="51984" xr:uid="{A23EC6F7-EBE7-4DDC-81A6-01CDE73E98D7}"/>
    <cellStyle name="Millares [0] 4 5 6 3" xfId="40176" xr:uid="{AB32BEDA-E993-44C0-85BF-5D6170E46BEF}"/>
    <cellStyle name="Millares [0] 4 5 7" xfId="13793" xr:uid="{848A7DB1-55C0-4595-9718-0538966E5CED}"/>
    <cellStyle name="Millares [0] 4 5 7 2" xfId="41247" xr:uid="{E2D7E241-9DDC-4B65-8C10-BFF7614EFBF1}"/>
    <cellStyle name="Millares [0] 4 5 8" xfId="25221" xr:uid="{7EFC4C5C-EC65-4FDE-9661-57C124B431A1}"/>
    <cellStyle name="Millares [0] 4 5 8 2" xfId="52675" xr:uid="{578F7A18-F890-4B22-AA09-4BEEC168D8FC}"/>
    <cellStyle name="Millares [0] 4 5 9" xfId="26207" xr:uid="{1ABFDDE6-335D-4039-B0B2-5D4F8D08A1DC}"/>
    <cellStyle name="Millares [0] 4 6" xfId="1796" xr:uid="{00000000-0005-0000-0000-000074000000}"/>
    <cellStyle name="Millares [0] 4 6 2" xfId="3720" xr:uid="{00000000-0005-0000-0000-000074000000}"/>
    <cellStyle name="Millares [0] 4 6 2 2" xfId="16194" xr:uid="{FDA76315-CD02-4527-BE21-5D830BC53A64}"/>
    <cellStyle name="Millares [0] 4 6 2 2 2" xfId="43648" xr:uid="{67479C1C-77B5-4F20-BBA9-4EC7609089F1}"/>
    <cellStyle name="Millares [0] 4 6 2 3" xfId="31842" xr:uid="{D46BB27B-DA82-4038-B9B2-99B715438C76}"/>
    <cellStyle name="Millares [0] 4 6 3" xfId="5672" xr:uid="{00000000-0005-0000-0000-000074000000}"/>
    <cellStyle name="Millares [0] 4 6 3 2" xfId="18144" xr:uid="{044AA5BB-5DC1-48F2-B63C-A96FE7302DB5}"/>
    <cellStyle name="Millares [0] 4 6 3 2 2" xfId="45598" xr:uid="{EAB2BB6E-D96C-42C5-BB6B-549F47F8492D}"/>
    <cellStyle name="Millares [0] 4 6 3 3" xfId="33792" xr:uid="{EB2AF673-3515-4D77-8B5C-D7FF5D0B0A9D}"/>
    <cellStyle name="Millares [0] 4 6 4" xfId="7602" xr:uid="{00000000-0005-0000-0000-000074000000}"/>
    <cellStyle name="Millares [0] 4 6 4 2" xfId="20073" xr:uid="{3A3A3FB4-5AAB-4ED5-9C7D-BAAADEEF7222}"/>
    <cellStyle name="Millares [0] 4 6 4 2 2" xfId="47527" xr:uid="{7DD359F9-7CE1-4012-85ED-7F1416045B09}"/>
    <cellStyle name="Millares [0] 4 6 4 3" xfId="35721" xr:uid="{354310A0-1675-4801-BE6F-117F520ABB4A}"/>
    <cellStyle name="Millares [0] 4 6 5" xfId="9610" xr:uid="{00000000-0005-0000-0000-000074000000}"/>
    <cellStyle name="Millares [0] 4 6 5 2" xfId="22079" xr:uid="{B582DE00-64C2-4519-87E6-41B9F91B2E3B}"/>
    <cellStyle name="Millares [0] 4 6 5 2 2" xfId="49533" xr:uid="{9B813095-1E55-451A-A4C2-5788ECE7F760}"/>
    <cellStyle name="Millares [0] 4 6 5 3" xfId="37727" xr:uid="{210EC2AC-9735-4B35-8A9C-0EECBE19E8B4}"/>
    <cellStyle name="Millares [0] 4 6 6" xfId="14273" xr:uid="{7B9958A1-ACA9-4F4E-947F-9EDFCF28083C}"/>
    <cellStyle name="Millares [0] 4 6 6 2" xfId="41727" xr:uid="{9F5B414A-5680-4D96-B7A4-45A4D8BD74F7}"/>
    <cellStyle name="Millares [0] 4 6 7" xfId="29921" xr:uid="{9773A371-2260-48A6-A12A-7682D5104B53}"/>
    <cellStyle name="Millares [0] 4 7" xfId="2278" xr:uid="{00000000-0005-0000-0000-000074000000}"/>
    <cellStyle name="Millares [0] 4 7 2" xfId="4199" xr:uid="{00000000-0005-0000-0000-000074000000}"/>
    <cellStyle name="Millares [0] 4 7 2 2" xfId="16673" xr:uid="{72326210-E6A1-4AE9-A536-2ABB4B99021E}"/>
    <cellStyle name="Millares [0] 4 7 2 2 2" xfId="44127" xr:uid="{F700358A-B33D-41EE-90CE-F67ADDA9AE18}"/>
    <cellStyle name="Millares [0] 4 7 2 3" xfId="32321" xr:uid="{DD064DFF-3947-417A-BE24-8C3C95D2C6A7}"/>
    <cellStyle name="Millares [0] 4 7 3" xfId="6155" xr:uid="{00000000-0005-0000-0000-000074000000}"/>
    <cellStyle name="Millares [0] 4 7 3 2" xfId="18627" xr:uid="{75BFE959-BA26-4B80-AEE6-9B52A46C0139}"/>
    <cellStyle name="Millares [0] 4 7 3 2 2" xfId="46081" xr:uid="{BBA37B28-DED0-4C1C-9C32-16977446F4B4}"/>
    <cellStyle name="Millares [0] 4 7 3 3" xfId="34275" xr:uid="{56DC9C52-216E-4384-9052-BAA650439B42}"/>
    <cellStyle name="Millares [0] 4 7 4" xfId="8081" xr:uid="{00000000-0005-0000-0000-000074000000}"/>
    <cellStyle name="Millares [0] 4 7 4 2" xfId="20552" xr:uid="{55FF4790-A081-4DDC-97E7-6BFE0681167F}"/>
    <cellStyle name="Millares [0] 4 7 4 2 2" xfId="48006" xr:uid="{405D7253-1076-44BA-A6E8-B32FF358BAE2}"/>
    <cellStyle name="Millares [0] 4 7 4 3" xfId="36200" xr:uid="{89D93326-A218-411F-8A14-9B32778D8C0B}"/>
    <cellStyle name="Millares [0] 4 7 5" xfId="10087" xr:uid="{00000000-0005-0000-0000-000074000000}"/>
    <cellStyle name="Millares [0] 4 7 5 2" xfId="22556" xr:uid="{BBDD285B-F8F8-4742-B41F-4678282AF6EB}"/>
    <cellStyle name="Millares [0] 4 7 5 2 2" xfId="50010" xr:uid="{2EC0F2F8-BE65-4DD6-813D-EB3E3E1DC0C1}"/>
    <cellStyle name="Millares [0] 4 7 5 3" xfId="38204" xr:uid="{18D64184-2D88-4E65-859A-E81EC16CDAC4}"/>
    <cellStyle name="Millares [0] 4 7 6" xfId="14752" xr:uid="{E34169F6-AE00-4DBD-A8DC-F19377DE75BC}"/>
    <cellStyle name="Millares [0] 4 7 6 2" xfId="42206" xr:uid="{3B669F20-5FF7-4800-AF72-C8392D7E5202}"/>
    <cellStyle name="Millares [0] 4 7 7" xfId="30400" xr:uid="{2960E521-E846-49BA-AFA0-A32817D5455F}"/>
    <cellStyle name="Millares [0] 4 8" xfId="836" xr:uid="{00000000-0005-0000-0000-000074000000}"/>
    <cellStyle name="Millares [0] 4 8 2" xfId="13313" xr:uid="{1895AE35-62FF-46FE-B660-64DD222BF013}"/>
    <cellStyle name="Millares [0] 4 8 2 2" xfId="40767" xr:uid="{9ADA7E98-D19E-44FA-AAF3-9F42A5749380}"/>
    <cellStyle name="Millares [0] 4 8 3" xfId="28961" xr:uid="{6FDB79D3-27E5-4EB5-90F9-FF5080685D51}"/>
    <cellStyle name="Millares [0] 4 9" xfId="2760" xr:uid="{00000000-0005-0000-0000-000074000000}"/>
    <cellStyle name="Millares [0] 4 9 2" xfId="15234" xr:uid="{347BF53D-27E2-4A38-92E4-EADC82A16FDE}"/>
    <cellStyle name="Millares [0] 4 9 2 2" xfId="42688" xr:uid="{14BCD5B2-8BFB-4A46-826D-89E04CAF56DC}"/>
    <cellStyle name="Millares [0] 4 9 3" xfId="30882" xr:uid="{36E2C518-4046-4D65-9504-006FCAF21678}"/>
    <cellStyle name="Millares [0] 5" xfId="131" xr:uid="{00000000-0005-0000-0000-000098000000}"/>
    <cellStyle name="Millares [0] 5 10" xfId="4743" xr:uid="{00000000-0005-0000-0000-000098000000}"/>
    <cellStyle name="Millares [0] 5 10 2" xfId="17216" xr:uid="{BB063B6B-83D2-47C1-B634-52A5AAC79E38}"/>
    <cellStyle name="Millares [0] 5 10 2 2" xfId="44670" xr:uid="{8072E085-0085-464D-9711-F256CE59BFA9}"/>
    <cellStyle name="Millares [0] 5 10 3" xfId="32864" xr:uid="{A9179D13-1269-4C43-9545-FDE20342ABB0}"/>
    <cellStyle name="Millares [0] 5 11" xfId="6689" xr:uid="{00000000-0005-0000-0000-000098000000}"/>
    <cellStyle name="Millares [0] 5 11 2" xfId="19160" xr:uid="{B7C7CE22-455B-4946-920F-584A67B9C06D}"/>
    <cellStyle name="Millares [0] 5 11 2 2" xfId="46614" xr:uid="{536EAD98-3700-4C7D-90EA-2307EC4064A6}"/>
    <cellStyle name="Millares [0] 5 11 3" xfId="34808" xr:uid="{52B88282-C890-4ADE-890E-73B02406F10E}"/>
    <cellStyle name="Millares [0] 5 12" xfId="8591" xr:uid="{8EF7375A-25F3-4599-BB4D-F18D4219FAC1}"/>
    <cellStyle name="Millares [0] 5 12 2" xfId="21060" xr:uid="{5E19CDB1-E554-44F7-A4D0-EAA835BE8B56}"/>
    <cellStyle name="Millares [0] 5 12 2 2" xfId="48514" xr:uid="{4ADB4E1E-49BD-4A53-8342-84CBC513A611}"/>
    <cellStyle name="Millares [0] 5 12 3" xfId="36708" xr:uid="{6907380E-0428-48FB-8B7F-9CFB22F4A3B7}"/>
    <cellStyle name="Millares [0] 5 13" xfId="8722" xr:uid="{00000000-0005-0000-0000-000098000000}"/>
    <cellStyle name="Millares [0] 5 13 2" xfId="21191" xr:uid="{6EE87948-E9ED-4F15-A639-566D83065482}"/>
    <cellStyle name="Millares [0] 5 13 2 2" xfId="48645" xr:uid="{8A7DFCC8-4951-49C5-87CA-2D46F66294A1}"/>
    <cellStyle name="Millares [0] 5 13 3" xfId="36839" xr:uid="{697F5887-C839-4086-811D-2B6C96D9DDFD}"/>
    <cellStyle name="Millares [0] 5 14" xfId="10622" xr:uid="{00000000-0005-0000-0000-000098000000}"/>
    <cellStyle name="Millares [0] 5 14 2" xfId="23088" xr:uid="{DD01D255-B179-4BCA-87FC-6D9C0E4C0098}"/>
    <cellStyle name="Millares [0] 5 14 2 2" xfId="50542" xr:uid="{1E0F7400-60AC-4FC5-AD56-1D2B54B34C90}"/>
    <cellStyle name="Millares [0] 5 14 3" xfId="38736" xr:uid="{16D7F118-830F-4D55-BE40-E528366E5951}"/>
    <cellStyle name="Millares [0] 5 15" xfId="11102" xr:uid="{00000000-0005-0000-0000-000098000000}"/>
    <cellStyle name="Millares [0] 5 15 2" xfId="23567" xr:uid="{BD49274C-95C3-46BF-8D9E-9CACE7FCFE1C}"/>
    <cellStyle name="Millares [0] 5 15 2 2" xfId="51021" xr:uid="{E20A180E-78CE-4DB9-9CA3-F56C06AB6D33}"/>
    <cellStyle name="Millares [0] 5 15 3" xfId="39215" xr:uid="{752D30FB-6386-43F2-B0AD-44C43CE355E3}"/>
    <cellStyle name="Millares [0] 5 16" xfId="12243" xr:uid="{2590834F-E645-4D10-8999-97E911AFB32F}"/>
    <cellStyle name="Millares [0] 5 16 2" xfId="24077" xr:uid="{709D9483-BEBA-45C9-A545-682403CAAD49}"/>
    <cellStyle name="Millares [0] 5 16 2 2" xfId="51531" xr:uid="{626EBD1D-D880-4ED7-8E30-6A6FACD3CC0E}"/>
    <cellStyle name="Millares [0] 5 16 3" xfId="39723" xr:uid="{E4871483-4E1C-43E3-AB82-49E6F347D423}"/>
    <cellStyle name="Millares [0] 5 17" xfId="12795" xr:uid="{BAC7C8AF-F984-4B1D-9824-B04B88A47DE6}"/>
    <cellStyle name="Millares [0] 5 18" xfId="12882" xr:uid="{A3A38615-E2D9-4E80-888B-7624A529773B}"/>
    <cellStyle name="Millares [0] 5 18 2" xfId="40336" xr:uid="{8962716A-EEDB-4A17-A2B3-3E6B98A404FC}"/>
    <cellStyle name="Millares [0] 5 19" xfId="24785" xr:uid="{3BE1ECA1-B2EB-4240-BCF0-C7A3A5DFBC75}"/>
    <cellStyle name="Millares [0] 5 19 2" xfId="52239" xr:uid="{804B7FED-C39C-416E-9E17-F67FBA414615}"/>
    <cellStyle name="Millares [0] 5 2" xfId="348" xr:uid="{00000000-0005-0000-0000-000098000000}"/>
    <cellStyle name="Millares [0] 5 2 10" xfId="6867" xr:uid="{00000000-0005-0000-0000-000098000000}"/>
    <cellStyle name="Millares [0] 5 2 10 2" xfId="19338" xr:uid="{FEA6AA44-AD2D-4CA4-A484-F8D47A70B533}"/>
    <cellStyle name="Millares [0] 5 2 10 2 2" xfId="46792" xr:uid="{A6CF2276-46E0-4007-B550-79B4D0B3527D}"/>
    <cellStyle name="Millares [0] 5 2 10 3" xfId="34986" xr:uid="{22A4B727-424F-4F25-82F7-521213302FCD}"/>
    <cellStyle name="Millares [0] 5 2 11" xfId="6980" xr:uid="{E20B96E2-62CA-4189-9040-2E8F0860C2D9}"/>
    <cellStyle name="Millares [0] 5 2 11 2" xfId="19451" xr:uid="{8F870DDA-A1A5-4257-800B-27A4E7ED5F0D}"/>
    <cellStyle name="Millares [0] 5 2 11 2 2" xfId="46905" xr:uid="{1CD4E239-639E-4C05-BCAA-90EDC10AFEAE}"/>
    <cellStyle name="Millares [0] 5 2 11 3" xfId="35099" xr:uid="{F26EEE6B-7216-4476-B4F6-27F1680B6EDE}"/>
    <cellStyle name="Millares [0] 5 2 12" xfId="8638" xr:uid="{E20B96E2-62CA-4189-9040-2E8F0860C2D9}"/>
    <cellStyle name="Millares [0] 5 2 12 2" xfId="21107" xr:uid="{A7187446-5F27-416F-A137-2E3FEF681D95}"/>
    <cellStyle name="Millares [0] 5 2 12 2 2" xfId="48561" xr:uid="{FCCB2775-5AFF-4E88-911A-30AB8FE40F23}"/>
    <cellStyle name="Millares [0] 5 2 12 3" xfId="36755" xr:uid="{9FD5EE3B-2A51-4065-B78B-EC1EBA4FB4AB}"/>
    <cellStyle name="Millares [0] 5 2 13" xfId="8890" xr:uid="{00000000-0005-0000-0000-000098000000}"/>
    <cellStyle name="Millares [0] 5 2 13 2" xfId="21359" xr:uid="{53F572C2-AF47-4B98-94CE-9ED153ED4315}"/>
    <cellStyle name="Millares [0] 5 2 13 2 2" xfId="48813" xr:uid="{AF9854F0-EE9B-4F33-80EC-898A10AB9FDC}"/>
    <cellStyle name="Millares [0] 5 2 13 3" xfId="37007" xr:uid="{37B30AF0-D6B0-41B2-9208-26BF45AAD65E}"/>
    <cellStyle name="Millares [0] 5 2 14" xfId="10800" xr:uid="{00000000-0005-0000-0000-000098000000}"/>
    <cellStyle name="Millares [0] 5 2 14 2" xfId="23266" xr:uid="{441F4194-30CB-4EB5-914C-F660640FE930}"/>
    <cellStyle name="Millares [0] 5 2 14 2 2" xfId="50720" xr:uid="{7F683966-5A09-4431-B627-52F5F2261246}"/>
    <cellStyle name="Millares [0] 5 2 14 3" xfId="38914" xr:uid="{7FAE34D2-CB7A-4D35-B1E1-FD606892AE31}"/>
    <cellStyle name="Millares [0] 5 2 15" xfId="11280" xr:uid="{00000000-0005-0000-0000-000098000000}"/>
    <cellStyle name="Millares [0] 5 2 15 2" xfId="23745" xr:uid="{9EA0A397-E5C4-4403-967D-430BE7E490B3}"/>
    <cellStyle name="Millares [0] 5 2 15 2 2" xfId="51199" xr:uid="{CBF17AC1-1DA0-42A2-843F-743F5BAF0A5E}"/>
    <cellStyle name="Millares [0] 5 2 15 3" xfId="39393" xr:uid="{6FEADD87-1A0F-49C9-8F00-30E3CB12C5BC}"/>
    <cellStyle name="Millares [0] 5 2 16" xfId="12421" xr:uid="{75802FC0-9E8E-4886-859D-AD2BEEC0D8D2}"/>
    <cellStyle name="Millares [0] 5 2 16 2" xfId="24255" xr:uid="{EF5541AC-2F53-41FF-913A-DD31E3AE6D83}"/>
    <cellStyle name="Millares [0] 5 2 16 2 2" xfId="51709" xr:uid="{60CAB0BF-770B-4621-8773-8B7F1A93E7CB}"/>
    <cellStyle name="Millares [0] 5 2 16 3" xfId="39901" xr:uid="{6A423CB7-82D2-44EE-B40D-CC276D8F946C}"/>
    <cellStyle name="Millares [0] 5 2 17" xfId="13060" xr:uid="{4A06F684-BE2B-4516-A40C-C3731B8D992E}"/>
    <cellStyle name="Millares [0] 5 2 17 2" xfId="40514" xr:uid="{48E648D2-C530-44FB-84F1-7F85F8675BC3}"/>
    <cellStyle name="Millares [0] 5 2 18" xfId="24963" xr:uid="{3C044FD4-FEFD-4163-AF98-F99BF947C8E1}"/>
    <cellStyle name="Millares [0] 5 2 18 2" xfId="52417" xr:uid="{64C0567C-DBEC-4458-9E22-22DF2AC3D6A7}"/>
    <cellStyle name="Millares [0] 5 2 19" xfId="25591" xr:uid="{F7EDB238-53D6-4631-9F55-90C40ABB7FA9}"/>
    <cellStyle name="Millares [0] 5 2 2" xfId="764" xr:uid="{4C6305AA-17FA-4E39-8B87-CFA2B4C03C66}"/>
    <cellStyle name="Millares [0] 5 2 2 10" xfId="11000" xr:uid="{4C6305AA-17FA-4E39-8B87-CFA2B4C03C66}"/>
    <cellStyle name="Millares [0] 5 2 2 10 2" xfId="23466" xr:uid="{80450C28-AADC-4BCE-AD73-205D20B307D1}"/>
    <cellStyle name="Millares [0] 5 2 2 10 2 2" xfId="50920" xr:uid="{0FD9F354-5EB3-41CA-A612-01935C946709}"/>
    <cellStyle name="Millares [0] 5 2 2 10 3" xfId="39114" xr:uid="{B60C88B9-887C-4559-934F-289D085AF1D9}"/>
    <cellStyle name="Millares [0] 5 2 2 11" xfId="11480" xr:uid="{4C6305AA-17FA-4E39-8B87-CFA2B4C03C66}"/>
    <cellStyle name="Millares [0] 5 2 2 11 2" xfId="23945" xr:uid="{312A1467-7B52-4A6B-9B8F-DFF647DCA1FD}"/>
    <cellStyle name="Millares [0] 5 2 2 11 2 2" xfId="51399" xr:uid="{A661A7E5-6D75-4720-B4E8-60EB44C2A2AC}"/>
    <cellStyle name="Millares [0] 5 2 2 11 3" xfId="39593" xr:uid="{DAE84942-0C0F-4486-A139-E309CAC31A7C}"/>
    <cellStyle name="Millares [0] 5 2 2 12" xfId="12624" xr:uid="{D819D1E5-9393-40C2-A66A-3F83733B186D}"/>
    <cellStyle name="Millares [0] 5 2 2 12 2" xfId="24458" xr:uid="{FA8FEAE5-FD48-417A-9072-419EF9809061}"/>
    <cellStyle name="Millares [0] 5 2 2 12 2 2" xfId="51912" xr:uid="{0838EC57-CFEF-49E8-A29F-F2673BC6C7AD}"/>
    <cellStyle name="Millares [0] 5 2 2 12 3" xfId="40104" xr:uid="{76A1C18C-E7AC-451B-A425-42965EDC22F7}"/>
    <cellStyle name="Millares [0] 5 2 2 13" xfId="13262" xr:uid="{3FE23D4D-DA06-4778-B276-06BF884D984D}"/>
    <cellStyle name="Millares [0] 5 2 2 13 2" xfId="40716" xr:uid="{2F776CA8-7E74-4C56-81E1-58163336E437}"/>
    <cellStyle name="Millares [0] 5 2 2 14" xfId="25163" xr:uid="{8E9E08C9-58CA-4744-AF86-ED357A78FAC7}"/>
    <cellStyle name="Millares [0] 5 2 2 14 2" xfId="52617" xr:uid="{1EC9CA14-E0D8-4548-B410-B59A2262B957}"/>
    <cellStyle name="Millares [0] 5 2 2 15" xfId="25881" xr:uid="{915A6EA8-1918-477E-B0D2-2BD21B9490C9}"/>
    <cellStyle name="Millares [0] 5 2 2 16" xfId="27294" xr:uid="{731777A3-8DE1-4091-AC05-73FDAE53A02C}"/>
    <cellStyle name="Millares [0] 5 2 2 17" xfId="28235" xr:uid="{D9A7CB4D-79BA-4B93-B1C1-A9404BC7E0FA}"/>
    <cellStyle name="Millares [0] 5 2 2 18" xfId="28910" xr:uid="{204C29F0-8BF3-404F-A363-B0DFD15B6FCB}"/>
    <cellStyle name="Millares [0] 5 2 2 2" xfId="1744" xr:uid="{4C6305AA-17FA-4E39-8B87-CFA2B4C03C66}"/>
    <cellStyle name="Millares [0] 5 2 2 2 2" xfId="3668" xr:uid="{4C6305AA-17FA-4E39-8B87-CFA2B4C03C66}"/>
    <cellStyle name="Millares [0] 5 2 2 2 2 2" xfId="16142" xr:uid="{C1C69BBE-323B-4905-9933-D369A1BE2D73}"/>
    <cellStyle name="Millares [0] 5 2 2 2 2 2 2" xfId="43596" xr:uid="{47EA6CDF-0276-4023-A501-950300377926}"/>
    <cellStyle name="Millares [0] 5 2 2 2 2 3" xfId="31790" xr:uid="{2F5C97CA-317C-4FDE-A9F1-0AF2078CB4EE}"/>
    <cellStyle name="Millares [0] 5 2 2 2 3" xfId="5620" xr:uid="{4C6305AA-17FA-4E39-8B87-CFA2B4C03C66}"/>
    <cellStyle name="Millares [0] 5 2 2 2 3 2" xfId="18092" xr:uid="{19306045-98E3-471B-AA9F-E758D6D11B02}"/>
    <cellStyle name="Millares [0] 5 2 2 2 3 2 2" xfId="45546" xr:uid="{EB3E91A7-8516-4AEF-9A6D-4E37D80CCF8B}"/>
    <cellStyle name="Millares [0] 5 2 2 2 3 3" xfId="33740" xr:uid="{35812906-E7AC-4EDF-A09F-F6491321AC25}"/>
    <cellStyle name="Millares [0] 5 2 2 2 4" xfId="7550" xr:uid="{4C6305AA-17FA-4E39-8B87-CFA2B4C03C66}"/>
    <cellStyle name="Millares [0] 5 2 2 2 4 2" xfId="20021" xr:uid="{6D226D86-04F8-499C-B67C-997BDB6FDC15}"/>
    <cellStyle name="Millares [0] 5 2 2 2 4 2 2" xfId="47475" xr:uid="{55D2CC90-CECB-4C29-91C9-7097ECDD22B0}"/>
    <cellStyle name="Millares [0] 5 2 2 2 4 3" xfId="35669" xr:uid="{5B6A70F8-83BB-454A-B3FC-046B5175FA37}"/>
    <cellStyle name="Millares [0] 5 2 2 2 5" xfId="9558" xr:uid="{4C6305AA-17FA-4E39-8B87-CFA2B4C03C66}"/>
    <cellStyle name="Millares [0] 5 2 2 2 5 2" xfId="22027" xr:uid="{9E12EEA7-A8C9-461C-83B0-FACA1E8954E6}"/>
    <cellStyle name="Millares [0] 5 2 2 2 5 2 2" xfId="49481" xr:uid="{CCD14514-3576-424B-B6E6-F3F362BDD1DB}"/>
    <cellStyle name="Millares [0] 5 2 2 2 5 3" xfId="37675" xr:uid="{A7D42687-11C3-438A-8B4F-2B83E9E5D447}"/>
    <cellStyle name="Millares [0] 5 2 2 2 6" xfId="14221" xr:uid="{63021808-F563-445C-A809-8BFBE4689D5B}"/>
    <cellStyle name="Millares [0] 5 2 2 2 6 2" xfId="41675" xr:uid="{69FC1BFA-5236-4936-878B-AED091DBCD6C}"/>
    <cellStyle name="Millares [0] 5 2 2 2 7" xfId="29869" xr:uid="{468D6AB9-0E62-43B4-A920-6726251ED484}"/>
    <cellStyle name="Millares [0] 5 2 2 3" xfId="2224" xr:uid="{4C6305AA-17FA-4E39-8B87-CFA2B4C03C66}"/>
    <cellStyle name="Millares [0] 5 2 2 3 2" xfId="4148" xr:uid="{4C6305AA-17FA-4E39-8B87-CFA2B4C03C66}"/>
    <cellStyle name="Millares [0] 5 2 2 3 2 2" xfId="16622" xr:uid="{BAB94AFE-E48D-447D-A19D-479A3D325E68}"/>
    <cellStyle name="Millares [0] 5 2 2 3 2 2 2" xfId="44076" xr:uid="{220FA481-5D1C-4761-A21E-F238181A1F4A}"/>
    <cellStyle name="Millares [0] 5 2 2 3 2 3" xfId="32270" xr:uid="{432E5F43-7459-4095-9066-BB161194B9D5}"/>
    <cellStyle name="Millares [0] 5 2 2 3 3" xfId="6100" xr:uid="{4C6305AA-17FA-4E39-8B87-CFA2B4C03C66}"/>
    <cellStyle name="Millares [0] 5 2 2 3 3 2" xfId="18572" xr:uid="{272ED874-C430-4554-BC62-B1BB4D78D810}"/>
    <cellStyle name="Millares [0] 5 2 2 3 3 2 2" xfId="46026" xr:uid="{658689AF-F6C6-40ED-A84A-E0DA19160330}"/>
    <cellStyle name="Millares [0] 5 2 2 3 3 3" xfId="34220" xr:uid="{884DB378-684E-4E5D-A2D8-654786758198}"/>
    <cellStyle name="Millares [0] 5 2 2 3 4" xfId="8030" xr:uid="{4C6305AA-17FA-4E39-8B87-CFA2B4C03C66}"/>
    <cellStyle name="Millares [0] 5 2 2 3 4 2" xfId="20501" xr:uid="{8F9CFEDA-1D60-4D2F-8113-4C6AAAF7A40B}"/>
    <cellStyle name="Millares [0] 5 2 2 3 4 2 2" xfId="47955" xr:uid="{FEFED078-0A05-4954-AD45-B67EABCAE0EA}"/>
    <cellStyle name="Millares [0] 5 2 2 3 4 3" xfId="36149" xr:uid="{DC26BB4C-D5A8-4970-987B-87732825FED2}"/>
    <cellStyle name="Millares [0] 5 2 2 3 5" xfId="10036" xr:uid="{4C6305AA-17FA-4E39-8B87-CFA2B4C03C66}"/>
    <cellStyle name="Millares [0] 5 2 2 3 5 2" xfId="22505" xr:uid="{9F428361-650F-4D04-B83B-DCDE4F1F154D}"/>
    <cellStyle name="Millares [0] 5 2 2 3 5 2 2" xfId="49959" xr:uid="{DDA7D33C-9326-4E5F-BE20-E92BD23B7294}"/>
    <cellStyle name="Millares [0] 5 2 2 3 5 3" xfId="38153" xr:uid="{D7803E89-0E27-4A3A-9D07-C8E560978742}"/>
    <cellStyle name="Millares [0] 5 2 2 3 6" xfId="14701" xr:uid="{8F81BB0C-9E93-45DB-8C28-A9FD44BFB34B}"/>
    <cellStyle name="Millares [0] 5 2 2 3 6 2" xfId="42155" xr:uid="{2A7DBA17-8E60-482C-99DF-6B57B4554FCD}"/>
    <cellStyle name="Millares [0] 5 2 2 3 7" xfId="30349" xr:uid="{ACDC2915-B8DC-4039-A13A-13303E776045}"/>
    <cellStyle name="Millares [0] 5 2 2 4" xfId="2707" xr:uid="{4C6305AA-17FA-4E39-8B87-CFA2B4C03C66}"/>
    <cellStyle name="Millares [0] 5 2 2 4 2" xfId="4628" xr:uid="{4C6305AA-17FA-4E39-8B87-CFA2B4C03C66}"/>
    <cellStyle name="Millares [0] 5 2 2 4 2 2" xfId="17102" xr:uid="{818F5953-28ED-46D6-A27D-345A03781A8A}"/>
    <cellStyle name="Millares [0] 5 2 2 4 2 2 2" xfId="44556" xr:uid="{A7B23CF3-3381-47DC-A2CA-4E6288642DFA}"/>
    <cellStyle name="Millares [0] 5 2 2 4 2 3" xfId="32750" xr:uid="{6FA25959-179D-4B43-A4A2-1660FF19A77C}"/>
    <cellStyle name="Millares [0] 5 2 2 4 3" xfId="6584" xr:uid="{4C6305AA-17FA-4E39-8B87-CFA2B4C03C66}"/>
    <cellStyle name="Millares [0] 5 2 2 4 3 2" xfId="19056" xr:uid="{C99F3D2B-A133-46A3-80A4-D06443698876}"/>
    <cellStyle name="Millares [0] 5 2 2 4 3 2 2" xfId="46510" xr:uid="{B7CFC8FC-C721-421C-A61B-8FF492514287}"/>
    <cellStyle name="Millares [0] 5 2 2 4 3 3" xfId="34704" xr:uid="{E89EB3B6-C340-4370-98DC-EE98287260C8}"/>
    <cellStyle name="Millares [0] 5 2 2 4 4" xfId="8510" xr:uid="{4C6305AA-17FA-4E39-8B87-CFA2B4C03C66}"/>
    <cellStyle name="Millares [0] 5 2 2 4 4 2" xfId="20981" xr:uid="{A8EBA6C8-431E-40C4-825C-6212672E2D90}"/>
    <cellStyle name="Millares [0] 5 2 2 4 4 2 2" xfId="48435" xr:uid="{0D3FB824-5963-411C-A3E8-228BD1ED9D2A}"/>
    <cellStyle name="Millares [0] 5 2 2 4 4 3" xfId="36629" xr:uid="{60AC1068-B67C-4409-9291-76439F8D43DC}"/>
    <cellStyle name="Millares [0] 5 2 2 4 5" xfId="10515" xr:uid="{4C6305AA-17FA-4E39-8B87-CFA2B4C03C66}"/>
    <cellStyle name="Millares [0] 5 2 2 4 5 2" xfId="22984" xr:uid="{17E7A559-A837-428B-801E-45F84AA4026A}"/>
    <cellStyle name="Millares [0] 5 2 2 4 5 2 2" xfId="50438" xr:uid="{B1BC5BBB-2BF7-48B6-A930-BD6122B99797}"/>
    <cellStyle name="Millares [0] 5 2 2 4 5 3" xfId="38632" xr:uid="{BF16D4F8-6690-419C-A1D1-6D048656FCAD}"/>
    <cellStyle name="Millares [0] 5 2 2 4 6" xfId="15181" xr:uid="{B243C2D8-B36A-4F3C-B971-EF60F938A861}"/>
    <cellStyle name="Millares [0] 5 2 2 4 6 2" xfId="42635" xr:uid="{B9ECE3BD-5D93-43CB-8572-06915D2B10FF}"/>
    <cellStyle name="Millares [0] 5 2 2 4 7" xfId="30829" xr:uid="{7F19460E-483B-448C-B36F-51E87E1D5BA3}"/>
    <cellStyle name="Millares [0] 5 2 2 5" xfId="1265" xr:uid="{4C6305AA-17FA-4E39-8B87-CFA2B4C03C66}"/>
    <cellStyle name="Millares [0] 5 2 2 5 2" xfId="13742" xr:uid="{E9650845-76A4-42A2-967F-25A93D8829F4}"/>
    <cellStyle name="Millares [0] 5 2 2 5 2 2" xfId="41196" xr:uid="{13F4EF0F-8CFC-45BD-8FCE-09F7549C6575}"/>
    <cellStyle name="Millares [0] 5 2 2 5 3" xfId="29390" xr:uid="{67479B00-4F63-41AA-A459-85D3D01FE5E0}"/>
    <cellStyle name="Millares [0] 5 2 2 6" xfId="3189" xr:uid="{4C6305AA-17FA-4E39-8B87-CFA2B4C03C66}"/>
    <cellStyle name="Millares [0] 5 2 2 6 2" xfId="15663" xr:uid="{9E3A8395-1A66-4D94-90D2-FE2FAD010066}"/>
    <cellStyle name="Millares [0] 5 2 2 6 2 2" xfId="43117" xr:uid="{F0FF1F59-9E80-42FE-9AA1-0BDB574E358A}"/>
    <cellStyle name="Millares [0] 5 2 2 6 3" xfId="31311" xr:uid="{294428C5-B09C-4D83-B2C1-7509B2AEEF16}"/>
    <cellStyle name="Millares [0] 5 2 2 7" xfId="5140" xr:uid="{4C6305AA-17FA-4E39-8B87-CFA2B4C03C66}"/>
    <cellStyle name="Millares [0] 5 2 2 7 2" xfId="17612" xr:uid="{C9154B29-8C1A-44BE-9937-FC0DE0F66603}"/>
    <cellStyle name="Millares [0] 5 2 2 7 2 2" xfId="45066" xr:uid="{8CA2DBAB-11CF-48E7-9408-DB0C7141346E}"/>
    <cellStyle name="Millares [0] 5 2 2 7 3" xfId="33260" xr:uid="{4C857B3F-073B-460B-B5B3-671C5786CBAC}"/>
    <cellStyle name="Millares [0] 5 2 2 8" xfId="7071" xr:uid="{4C6305AA-17FA-4E39-8B87-CFA2B4C03C66}"/>
    <cellStyle name="Millares [0] 5 2 2 8 2" xfId="19542" xr:uid="{440917BE-E5C9-48CA-8BAA-6CE5034E8E65}"/>
    <cellStyle name="Millares [0] 5 2 2 8 2 2" xfId="46996" xr:uid="{B8AC70E3-6689-465C-BF22-EB073F8581BC}"/>
    <cellStyle name="Millares [0] 5 2 2 8 3" xfId="35190" xr:uid="{B55AD0AD-7998-48AF-B109-72B5F3EB3869}"/>
    <cellStyle name="Millares [0] 5 2 2 9" xfId="9083" xr:uid="{4C6305AA-17FA-4E39-8B87-CFA2B4C03C66}"/>
    <cellStyle name="Millares [0] 5 2 2 9 2" xfId="21552" xr:uid="{F518E6B7-6DDB-4653-84D3-66785285F37F}"/>
    <cellStyle name="Millares [0] 5 2 2 9 2 2" xfId="49006" xr:uid="{57051A31-2531-4302-9E14-8D892E0D2659}"/>
    <cellStyle name="Millares [0] 5 2 2 9 3" xfId="37200" xr:uid="{7707812C-10D9-4347-A3DF-22D88BE03A6D}"/>
    <cellStyle name="Millares [0] 5 2 20" xfId="27054" xr:uid="{6A7BD11B-811F-404A-96B8-AFB8F6D04B98}"/>
    <cellStyle name="Millares [0] 5 2 21" xfId="28013" xr:uid="{7241EE52-4536-402D-AC28-A4C47AB49F80}"/>
    <cellStyle name="Millares [0] 5 2 22" xfId="28710" xr:uid="{F17A87BF-27D7-43EB-A19E-C089D685A779}"/>
    <cellStyle name="Millares [0] 5 2 3" xfId="1544" xr:uid="{00000000-0005-0000-0000-000098000000}"/>
    <cellStyle name="Millares [0] 5 2 3 10" xfId="27551" xr:uid="{919775A7-1D9A-46AD-85E6-B3A3303CA8D3}"/>
    <cellStyle name="Millares [0] 5 2 3 11" xfId="28386" xr:uid="{D78720DB-D1FA-4865-9349-C91D0C1C2F61}"/>
    <cellStyle name="Millares [0] 5 2 3 12" xfId="29669" xr:uid="{63D4F250-4F34-4962-BA9B-CD889FC3647A}"/>
    <cellStyle name="Millares [0] 5 2 3 2" xfId="3468" xr:uid="{00000000-0005-0000-0000-000098000000}"/>
    <cellStyle name="Millares [0] 5 2 3 2 2" xfId="15942" xr:uid="{57ECB47D-8A0D-46AF-805E-78D14B74386B}"/>
    <cellStyle name="Millares [0] 5 2 3 2 2 2" xfId="43396" xr:uid="{BCFE8784-E57B-4A6C-A788-143895192001}"/>
    <cellStyle name="Millares [0] 5 2 3 2 3" xfId="31590" xr:uid="{2F550D2E-B5CF-45AE-B4DD-9D5DD32C924E}"/>
    <cellStyle name="Millares [0] 5 2 3 3" xfId="5420" xr:uid="{00000000-0005-0000-0000-000098000000}"/>
    <cellStyle name="Millares [0] 5 2 3 3 2" xfId="17892" xr:uid="{75D59529-F6CA-4297-BDB1-AAA2831D8DBC}"/>
    <cellStyle name="Millares [0] 5 2 3 3 2 2" xfId="45346" xr:uid="{AE9A7D41-39A7-46E5-A243-C29B78296C5E}"/>
    <cellStyle name="Millares [0] 5 2 3 3 3" xfId="33540" xr:uid="{C8603B23-B8A8-4218-B85A-3C28CCA25EF5}"/>
    <cellStyle name="Millares [0] 5 2 3 4" xfId="7350" xr:uid="{00000000-0005-0000-0000-000098000000}"/>
    <cellStyle name="Millares [0] 5 2 3 4 2" xfId="19821" xr:uid="{52FCA66C-C171-431D-89B6-A7176A01BB86}"/>
    <cellStyle name="Millares [0] 5 2 3 4 2 2" xfId="47275" xr:uid="{9AA174B3-343F-41B6-A8C8-8FBA4E829EB4}"/>
    <cellStyle name="Millares [0] 5 2 3 4 3" xfId="35469" xr:uid="{DF514F81-A8FD-4B3C-89EE-6CF74A2BAED0}"/>
    <cellStyle name="Millares [0] 5 2 3 5" xfId="9360" xr:uid="{00000000-0005-0000-0000-000098000000}"/>
    <cellStyle name="Millares [0] 5 2 3 5 2" xfId="21829" xr:uid="{9FF75F7F-4A00-40B6-B877-2E25ACC2826B}"/>
    <cellStyle name="Millares [0] 5 2 3 5 2 2" xfId="49283" xr:uid="{B7C4F415-B4C2-4596-92FE-9EACDB071990}"/>
    <cellStyle name="Millares [0] 5 2 3 5 3" xfId="37477" xr:uid="{54FAADDC-CB7F-4F1D-98B4-67F02F2103D1}"/>
    <cellStyle name="Millares [0] 5 2 3 6" xfId="12743" xr:uid="{C93AF11A-192E-421A-86AC-4B2FDEB719AA}"/>
    <cellStyle name="Millares [0] 5 2 3 6 2" xfId="24576" xr:uid="{62A8CDF4-D929-43C1-B846-51E283479984}"/>
    <cellStyle name="Millares [0] 5 2 3 6 2 2" xfId="52030" xr:uid="{A26CE2F1-7C76-43B5-9D05-28142FCBC16F}"/>
    <cellStyle name="Millares [0] 5 2 3 6 3" xfId="40222" xr:uid="{933473FB-76AF-4EB2-BE89-0BEDA8B4D4FC}"/>
    <cellStyle name="Millares [0] 5 2 3 7" xfId="14021" xr:uid="{005261AB-942A-4F28-9823-9D30B695EDCC}"/>
    <cellStyle name="Millares [0] 5 2 3 7 2" xfId="41475" xr:uid="{37C82D91-4DC7-444C-B4AB-E2A2BE71F0EC}"/>
    <cellStyle name="Millares [0] 5 2 3 8" xfId="25267" xr:uid="{D98BAE17-5B3B-4E64-BCD7-21D190111558}"/>
    <cellStyle name="Millares [0] 5 2 3 8 2" xfId="52721" xr:uid="{27084668-A308-45B7-B2F9-8C2DA1499C60}"/>
    <cellStyle name="Millares [0] 5 2 3 9" xfId="26253" xr:uid="{0561BC54-6AE1-46D2-ADE8-AE67DF8DBD4E}"/>
    <cellStyle name="Millares [0] 5 2 4" xfId="2024" xr:uid="{00000000-0005-0000-0000-000098000000}"/>
    <cellStyle name="Millares [0] 5 2 4 2" xfId="3948" xr:uid="{00000000-0005-0000-0000-000098000000}"/>
    <cellStyle name="Millares [0] 5 2 4 2 2" xfId="16422" xr:uid="{A5D975BC-8584-4D69-9D58-9B94F469F681}"/>
    <cellStyle name="Millares [0] 5 2 4 2 2 2" xfId="43876" xr:uid="{2C08BBC0-CA56-45EE-8C1D-59854DFABB4F}"/>
    <cellStyle name="Millares [0] 5 2 4 2 3" xfId="32070" xr:uid="{2D542187-90B3-45DD-974D-FE2DC6EC01FB}"/>
    <cellStyle name="Millares [0] 5 2 4 3" xfId="5900" xr:uid="{00000000-0005-0000-0000-000098000000}"/>
    <cellStyle name="Millares [0] 5 2 4 3 2" xfId="18372" xr:uid="{5952124D-3FDB-4D20-974E-91D1D507372B}"/>
    <cellStyle name="Millares [0] 5 2 4 3 2 2" xfId="45826" xr:uid="{929CA7C8-D9FB-4327-9699-CD7B48054CCA}"/>
    <cellStyle name="Millares [0] 5 2 4 3 3" xfId="34020" xr:uid="{DAEFD89E-D4ED-4B1B-896E-AE590CEC9939}"/>
    <cellStyle name="Millares [0] 5 2 4 4" xfId="7830" xr:uid="{00000000-0005-0000-0000-000098000000}"/>
    <cellStyle name="Millares [0] 5 2 4 4 2" xfId="20301" xr:uid="{6BC56ECC-8696-434D-BB81-F178052420FD}"/>
    <cellStyle name="Millares [0] 5 2 4 4 2 2" xfId="47755" xr:uid="{0A4D292E-726E-4013-9F9D-4D1D6FE0C209}"/>
    <cellStyle name="Millares [0] 5 2 4 4 3" xfId="35949" xr:uid="{7DE8BD6D-E8B5-4FF7-A0D2-F9B893F1723F}"/>
    <cellStyle name="Millares [0] 5 2 4 5" xfId="9838" xr:uid="{00000000-0005-0000-0000-000098000000}"/>
    <cellStyle name="Millares [0] 5 2 4 5 2" xfId="22307" xr:uid="{EB8BFE67-DC23-4E91-ACD9-8541A623A323}"/>
    <cellStyle name="Millares [0] 5 2 4 5 2 2" xfId="49761" xr:uid="{60AE7B28-284F-41D8-8086-D2C081364651}"/>
    <cellStyle name="Millares [0] 5 2 4 5 3" xfId="37955" xr:uid="{693D5F6D-0E94-42B1-AA9D-8C4B1C6E3578}"/>
    <cellStyle name="Millares [0] 5 2 4 6" xfId="14501" xr:uid="{6224A9D4-FE47-4199-BB79-DB81B37BE63E}"/>
    <cellStyle name="Millares [0] 5 2 4 6 2" xfId="41955" xr:uid="{92A6904A-4731-4AC1-9B55-37BA1FDA29C1}"/>
    <cellStyle name="Millares [0] 5 2 4 7" xfId="30149" xr:uid="{6D3C4B3F-5409-4386-817B-8ED022735884}"/>
    <cellStyle name="Millares [0] 5 2 5" xfId="2506" xr:uid="{00000000-0005-0000-0000-000098000000}"/>
    <cellStyle name="Millares [0] 5 2 5 2" xfId="4427" xr:uid="{00000000-0005-0000-0000-000098000000}"/>
    <cellStyle name="Millares [0] 5 2 5 2 2" xfId="16901" xr:uid="{68DA7583-B79C-48AB-A996-1061CD135843}"/>
    <cellStyle name="Millares [0] 5 2 5 2 2 2" xfId="44355" xr:uid="{C63B0CA5-3CA7-4272-81B2-CD244BB64DD0}"/>
    <cellStyle name="Millares [0] 5 2 5 2 3" xfId="32549" xr:uid="{8DEED8C8-5436-4EAF-BD66-3796825D974E}"/>
    <cellStyle name="Millares [0] 5 2 5 3" xfId="6383" xr:uid="{00000000-0005-0000-0000-000098000000}"/>
    <cellStyle name="Millares [0] 5 2 5 3 2" xfId="18855" xr:uid="{6C1FE766-8317-40CF-B4D9-3DB33C9A2DC5}"/>
    <cellStyle name="Millares [0] 5 2 5 3 2 2" xfId="46309" xr:uid="{F89ABE0A-77A7-4A8B-B400-DB214217DCEC}"/>
    <cellStyle name="Millares [0] 5 2 5 3 3" xfId="34503" xr:uid="{3212354C-7B5C-430E-BA09-289656663570}"/>
    <cellStyle name="Millares [0] 5 2 5 4" xfId="8309" xr:uid="{00000000-0005-0000-0000-000098000000}"/>
    <cellStyle name="Millares [0] 5 2 5 4 2" xfId="20780" xr:uid="{29E1B166-C267-4505-A020-12F90BBB1851}"/>
    <cellStyle name="Millares [0] 5 2 5 4 2 2" xfId="48234" xr:uid="{7FD09432-6EAE-447D-8729-3DDFA79D4B84}"/>
    <cellStyle name="Millares [0] 5 2 5 4 3" xfId="36428" xr:uid="{7549952F-FC8F-499A-BEE1-984CF77134E8}"/>
    <cellStyle name="Millares [0] 5 2 5 5" xfId="10315" xr:uid="{00000000-0005-0000-0000-000098000000}"/>
    <cellStyle name="Millares [0] 5 2 5 5 2" xfId="22784" xr:uid="{C822C21E-7B71-4587-8D03-DC8AAAD94082}"/>
    <cellStyle name="Millares [0] 5 2 5 5 2 2" xfId="50238" xr:uid="{85CC1455-EE9A-4484-8BE5-9D8F075995A1}"/>
    <cellStyle name="Millares [0] 5 2 5 5 3" xfId="38432" xr:uid="{BEBBD8BB-B871-46F3-82DA-A5B17EBD1E13}"/>
    <cellStyle name="Millares [0] 5 2 5 6" xfId="14980" xr:uid="{898A1A14-20E9-4801-A8B0-779942C106F4}"/>
    <cellStyle name="Millares [0] 5 2 5 6 2" xfId="42434" xr:uid="{858E07BD-E52F-4490-BA85-B29E666104DD}"/>
    <cellStyle name="Millares [0] 5 2 5 7" xfId="30628" xr:uid="{E7EB7EA3-F792-4A43-BA74-10300D933BD9}"/>
    <cellStyle name="Millares [0] 5 2 6" xfId="1064" xr:uid="{00000000-0005-0000-0000-000098000000}"/>
    <cellStyle name="Millares [0] 5 2 6 2" xfId="13541" xr:uid="{39B887E0-C906-4177-B7F8-3F8D8119DE7D}"/>
    <cellStyle name="Millares [0] 5 2 6 2 2" xfId="40995" xr:uid="{8FA1C443-A253-4C52-83C0-AC38C7544872}"/>
    <cellStyle name="Millares [0] 5 2 6 3" xfId="29189" xr:uid="{D4F83A05-C38B-447A-9009-541909D16F16}"/>
    <cellStyle name="Millares [0] 5 2 7" xfId="2988" xr:uid="{00000000-0005-0000-0000-000098000000}"/>
    <cellStyle name="Millares [0] 5 2 7 2" xfId="15462" xr:uid="{6DAAFFD4-7BA9-4913-B25E-737F0A253F09}"/>
    <cellStyle name="Millares [0] 5 2 7 2 2" xfId="42916" xr:uid="{044C22B7-2A91-4733-82C9-8E31A2C37583}"/>
    <cellStyle name="Millares [0] 5 2 7 3" xfId="31110" xr:uid="{50A2B670-66AB-4B6D-8358-83B2C4028DA5}"/>
    <cellStyle name="Millares [0] 5 2 8" xfId="4926" xr:uid="{00000000-0005-0000-0000-000098000000}"/>
    <cellStyle name="Millares [0] 5 2 8 2" xfId="17399" xr:uid="{BDF4A91A-5B6F-4703-A39F-49A4346FA48F}"/>
    <cellStyle name="Millares [0] 5 2 8 2 2" xfId="44853" xr:uid="{C8E9C318-5A73-4F49-975E-47BEC14FCE19}"/>
    <cellStyle name="Millares [0] 5 2 8 3" xfId="33047" xr:uid="{22ACD954-832A-49B8-812E-B642A92AE758}"/>
    <cellStyle name="Millares [0] 5 2 9" xfId="4780" xr:uid="{E20B96E2-62CA-4189-9040-2E8F0860C2D9}"/>
    <cellStyle name="Millares [0] 5 2 9 2" xfId="17253" xr:uid="{048505ED-6166-4E55-9807-DAB0636F106E}"/>
    <cellStyle name="Millares [0] 5 2 9 2 2" xfId="44707" xr:uid="{7128EA86-14A7-4EB9-8DD0-C7F7E1F84351}"/>
    <cellStyle name="Millares [0] 5 2 9 3" xfId="32901" xr:uid="{B67C2371-98A5-496C-956F-28E05CAAF728}"/>
    <cellStyle name="Millares [0] 5 20" xfId="25398" xr:uid="{1B92915B-887F-4828-870A-9FD20F18FBEC}"/>
    <cellStyle name="Millares [0] 5 21" xfId="26865" xr:uid="{022D79AF-51E0-4128-B6DB-3F18E63AE5FC}"/>
    <cellStyle name="Millares [0] 5 22" xfId="27834" xr:uid="{11B29443-CB03-459D-9076-CFA2D9944866}"/>
    <cellStyle name="Millares [0] 5 23" xfId="28532" xr:uid="{F83B1F5F-3DBA-48CB-80D2-0BB0E75F59D7}"/>
    <cellStyle name="Millares [0] 5 3" xfId="586" xr:uid="{00000000-0005-0000-0000-000014000000}"/>
    <cellStyle name="Millares [0] 5 3 10" xfId="10922" xr:uid="{00000000-0005-0000-0000-000014000000}"/>
    <cellStyle name="Millares [0] 5 3 10 2" xfId="23388" xr:uid="{BCAE8466-6467-4FA6-A123-2727C9982DA3}"/>
    <cellStyle name="Millares [0] 5 3 10 2 2" xfId="50842" xr:uid="{6D7649C3-4FEF-4961-B9EA-76CF2DB0172E}"/>
    <cellStyle name="Millares [0] 5 3 10 3" xfId="39036" xr:uid="{0875208D-A560-418C-9A70-88EDAA046DCE}"/>
    <cellStyle name="Millares [0] 5 3 11" xfId="11402" xr:uid="{00000000-0005-0000-0000-000014000000}"/>
    <cellStyle name="Millares [0] 5 3 11 2" xfId="23867" xr:uid="{7C67BFF2-6010-408C-A508-6CE36FA389F2}"/>
    <cellStyle name="Millares [0] 5 3 11 2 2" xfId="51321" xr:uid="{D1B3697B-3F69-4680-BBBA-5DB8023CC8D0}"/>
    <cellStyle name="Millares [0] 5 3 11 3" xfId="39515" xr:uid="{328E3A7C-FE53-46FA-98E4-C04A90A52520}"/>
    <cellStyle name="Millares [0] 5 3 12" xfId="12545" xr:uid="{E81EA351-C2BA-424E-8134-6AC752A9FA56}"/>
    <cellStyle name="Millares [0] 5 3 12 2" xfId="24379" xr:uid="{DBB0F854-A05F-4BB5-A814-FA87734E5B33}"/>
    <cellStyle name="Millares [0] 5 3 12 2 2" xfId="51833" xr:uid="{41BD4557-C59C-44BD-839F-58337C11BCF5}"/>
    <cellStyle name="Millares [0] 5 3 12 3" xfId="40025" xr:uid="{3C30BEFC-6C75-48FB-9B14-4A37D5B56FC5}"/>
    <cellStyle name="Millares [0] 5 3 13" xfId="13183" xr:uid="{2388F678-7DBF-4744-BB95-85B91131F457}"/>
    <cellStyle name="Millares [0] 5 3 13 2" xfId="40637" xr:uid="{AE8ED4A4-F3C0-4412-970F-95807DDE9D86}"/>
    <cellStyle name="Millares [0] 5 3 14" xfId="25085" xr:uid="{08921BEC-5E6F-4CE8-88F8-A427617C4A66}"/>
    <cellStyle name="Millares [0] 5 3 14 2" xfId="52539" xr:uid="{50B0CF05-CC08-4622-A745-22453F4D320D}"/>
    <cellStyle name="Millares [0] 5 3 15" xfId="25760" xr:uid="{9CF36787-05FB-4929-8A22-C60481F1B8E4}"/>
    <cellStyle name="Millares [0] 5 3 16" xfId="27196" xr:uid="{7B59DF09-AE9E-4DBC-B1B0-76535339AF91}"/>
    <cellStyle name="Millares [0] 5 3 17" xfId="28148" xr:uid="{209FAB4D-305F-4D40-A8D1-149CC7A01B69}"/>
    <cellStyle name="Millares [0] 5 3 18" xfId="28832" xr:uid="{ED32EC7F-0431-4561-8259-342297057915}"/>
    <cellStyle name="Millares [0] 5 3 2" xfId="1666" xr:uid="{00000000-0005-0000-0000-000014000000}"/>
    <cellStyle name="Millares [0] 5 3 2 2" xfId="3590" xr:uid="{00000000-0005-0000-0000-000014000000}"/>
    <cellStyle name="Millares [0] 5 3 2 2 2" xfId="16064" xr:uid="{11DAA894-CBCF-4613-AA3D-0D32B5BB838B}"/>
    <cellStyle name="Millares [0] 5 3 2 2 2 2" xfId="43518" xr:uid="{4B0B7533-EF70-49C5-B3D3-904ACE6D6660}"/>
    <cellStyle name="Millares [0] 5 3 2 2 3" xfId="31712" xr:uid="{53D7C146-B0E8-469D-914E-E2CAED25CFE2}"/>
    <cellStyle name="Millares [0] 5 3 2 3" xfId="5542" xr:uid="{00000000-0005-0000-0000-000014000000}"/>
    <cellStyle name="Millares [0] 5 3 2 3 2" xfId="18014" xr:uid="{387EB66C-B708-4B92-A9E9-90E5123C2B52}"/>
    <cellStyle name="Millares [0] 5 3 2 3 2 2" xfId="45468" xr:uid="{91AD29C9-6174-4157-ABB4-93A6306B0D5D}"/>
    <cellStyle name="Millares [0] 5 3 2 3 3" xfId="33662" xr:uid="{E91AD22B-D20D-403D-9823-C8CBAC87D237}"/>
    <cellStyle name="Millares [0] 5 3 2 4" xfId="7472" xr:uid="{00000000-0005-0000-0000-000014000000}"/>
    <cellStyle name="Millares [0] 5 3 2 4 2" xfId="19943" xr:uid="{6B5A00E5-3708-417C-B831-FB6373A6A520}"/>
    <cellStyle name="Millares [0] 5 3 2 4 2 2" xfId="47397" xr:uid="{D4E4BF4E-EAFF-43C2-B49C-669BE4A747F3}"/>
    <cellStyle name="Millares [0] 5 3 2 4 3" xfId="35591" xr:uid="{E2412C3E-CEB9-4DE9-A7EB-ED005E8E08CE}"/>
    <cellStyle name="Millares [0] 5 3 2 5" xfId="9482" xr:uid="{00000000-0005-0000-0000-000014000000}"/>
    <cellStyle name="Millares [0] 5 3 2 5 2" xfId="21951" xr:uid="{32461409-4EE4-4240-BDDB-79FE23EB2636}"/>
    <cellStyle name="Millares [0] 5 3 2 5 2 2" xfId="49405" xr:uid="{A477E47E-4B97-47C1-9CEA-18FE2ED988C1}"/>
    <cellStyle name="Millares [0] 5 3 2 5 3" xfId="37599" xr:uid="{12287B89-9228-4D3F-9C3B-153C48466095}"/>
    <cellStyle name="Millares [0] 5 3 2 6" xfId="14143" xr:uid="{6AC6BF8B-5E6E-4FE8-BC75-1611F456537D}"/>
    <cellStyle name="Millares [0] 5 3 2 6 2" xfId="41597" xr:uid="{B03FBFFD-0749-4368-928A-052C53B833B3}"/>
    <cellStyle name="Millares [0] 5 3 2 7" xfId="29791" xr:uid="{6C019E33-3282-4DB6-B4A3-9E5232F1E305}"/>
    <cellStyle name="Millares [0] 5 3 3" xfId="2146" xr:uid="{00000000-0005-0000-0000-000014000000}"/>
    <cellStyle name="Millares [0] 5 3 3 2" xfId="4070" xr:uid="{00000000-0005-0000-0000-000014000000}"/>
    <cellStyle name="Millares [0] 5 3 3 2 2" xfId="16544" xr:uid="{98D1A8E2-82AF-4BEC-BD43-4CC84AFA47EA}"/>
    <cellStyle name="Millares [0] 5 3 3 2 2 2" xfId="43998" xr:uid="{0C210BA5-19C5-4B22-8410-652FC969E37C}"/>
    <cellStyle name="Millares [0] 5 3 3 2 3" xfId="32192" xr:uid="{900C4EC1-C360-470C-ADD1-7C98040AA1C0}"/>
    <cellStyle name="Millares [0] 5 3 3 3" xfId="6022" xr:uid="{00000000-0005-0000-0000-000014000000}"/>
    <cellStyle name="Millares [0] 5 3 3 3 2" xfId="18494" xr:uid="{8CBCBEE2-7CD8-4598-A6D0-2C7C0B5B8C94}"/>
    <cellStyle name="Millares [0] 5 3 3 3 2 2" xfId="45948" xr:uid="{469526EC-255F-4DB2-A288-45737319D887}"/>
    <cellStyle name="Millares [0] 5 3 3 3 3" xfId="34142" xr:uid="{209DD3FF-5499-4E4B-9CB4-11A0E7232DBC}"/>
    <cellStyle name="Millares [0] 5 3 3 4" xfId="7952" xr:uid="{00000000-0005-0000-0000-000014000000}"/>
    <cellStyle name="Millares [0] 5 3 3 4 2" xfId="20423" xr:uid="{449CA960-3375-4C33-8D18-4BCE3EACD40F}"/>
    <cellStyle name="Millares [0] 5 3 3 4 2 2" xfId="47877" xr:uid="{C90AE10B-14CD-4196-8907-FC3931431F47}"/>
    <cellStyle name="Millares [0] 5 3 3 4 3" xfId="36071" xr:uid="{6DFAE87E-BDB4-423A-8B96-D76333076B7B}"/>
    <cellStyle name="Millares [0] 5 3 3 5" xfId="9960" xr:uid="{00000000-0005-0000-0000-000014000000}"/>
    <cellStyle name="Millares [0] 5 3 3 5 2" xfId="22429" xr:uid="{EC1116F8-CB56-4C76-BAED-6838CE303071}"/>
    <cellStyle name="Millares [0] 5 3 3 5 2 2" xfId="49883" xr:uid="{91358018-4E2A-46BF-9A38-CAFA8B28A1B3}"/>
    <cellStyle name="Millares [0] 5 3 3 5 3" xfId="38077" xr:uid="{D041EDB8-0CC8-4071-A5A0-900FB5E4D792}"/>
    <cellStyle name="Millares [0] 5 3 3 6" xfId="14623" xr:uid="{50745EA8-8BE5-4594-B237-9CCDE5E4566B}"/>
    <cellStyle name="Millares [0] 5 3 3 6 2" xfId="42077" xr:uid="{E9D6FF44-3A70-454C-88C0-653D90FB70D2}"/>
    <cellStyle name="Millares [0] 5 3 3 7" xfId="30271" xr:uid="{DCFF7D37-A564-4750-98B5-17A2F2AA8A2B}"/>
    <cellStyle name="Millares [0] 5 3 4" xfId="2629" xr:uid="{00000000-0005-0000-0000-000014000000}"/>
    <cellStyle name="Millares [0] 5 3 4 2" xfId="4550" xr:uid="{00000000-0005-0000-0000-000014000000}"/>
    <cellStyle name="Millares [0] 5 3 4 2 2" xfId="17024" xr:uid="{D746C580-0798-478F-8090-FAF36308548E}"/>
    <cellStyle name="Millares [0] 5 3 4 2 2 2" xfId="44478" xr:uid="{B64C2FB7-FFCF-48E5-88FC-BC3215DA3715}"/>
    <cellStyle name="Millares [0] 5 3 4 2 3" xfId="32672" xr:uid="{1527849E-D68E-435B-87BF-54012D9391F2}"/>
    <cellStyle name="Millares [0] 5 3 4 3" xfId="6506" xr:uid="{00000000-0005-0000-0000-000014000000}"/>
    <cellStyle name="Millares [0] 5 3 4 3 2" xfId="18978" xr:uid="{12C7AA77-DAD0-42CA-9D41-EDAF3BFF5603}"/>
    <cellStyle name="Millares [0] 5 3 4 3 2 2" xfId="46432" xr:uid="{58E1581D-7FD4-405A-AA13-219AFB3E5C57}"/>
    <cellStyle name="Millares [0] 5 3 4 3 3" xfId="34626" xr:uid="{671E406B-F644-4696-9557-2C45594FE943}"/>
    <cellStyle name="Millares [0] 5 3 4 4" xfId="8432" xr:uid="{00000000-0005-0000-0000-000014000000}"/>
    <cellStyle name="Millares [0] 5 3 4 4 2" xfId="20903" xr:uid="{ADC1A656-24DE-4D4C-A8AF-E7C826038DAF}"/>
    <cellStyle name="Millares [0] 5 3 4 4 2 2" xfId="48357" xr:uid="{D9BEE4F7-7207-48EF-B98B-C304804E9311}"/>
    <cellStyle name="Millares [0] 5 3 4 4 3" xfId="36551" xr:uid="{57C80C55-BB65-422F-9EBC-B0DA075AA90C}"/>
    <cellStyle name="Millares [0] 5 3 4 5" xfId="10438" xr:uid="{00000000-0005-0000-0000-000014000000}"/>
    <cellStyle name="Millares [0] 5 3 4 5 2" xfId="22907" xr:uid="{025B1B99-6507-4EC7-A3BB-C5E3B31FAB9E}"/>
    <cellStyle name="Millares [0] 5 3 4 5 2 2" xfId="50361" xr:uid="{B5E5211A-900C-4FC6-81EB-FD9316718B5A}"/>
    <cellStyle name="Millares [0] 5 3 4 5 3" xfId="38555" xr:uid="{C077B824-1240-4F4D-81CE-330187225F58}"/>
    <cellStyle name="Millares [0] 5 3 4 6" xfId="15103" xr:uid="{471C914A-441B-42F7-9EDC-49626BDE748B}"/>
    <cellStyle name="Millares [0] 5 3 4 6 2" xfId="42557" xr:uid="{28D211F5-944C-4200-A547-3385F5268F7F}"/>
    <cellStyle name="Millares [0] 5 3 4 7" xfId="30751" xr:uid="{2206579D-0B2A-494C-BFDF-AA9B912A0CEA}"/>
    <cellStyle name="Millares [0] 5 3 5" xfId="1187" xr:uid="{00000000-0005-0000-0000-000014000000}"/>
    <cellStyle name="Millares [0] 5 3 5 2" xfId="13664" xr:uid="{E7F408E6-AE09-484B-9A6B-B205F2706CE0}"/>
    <cellStyle name="Millares [0] 5 3 5 2 2" xfId="41118" xr:uid="{ABA96322-433C-4B59-86EF-1194BFC37EC3}"/>
    <cellStyle name="Millares [0] 5 3 5 3" xfId="29312" xr:uid="{82397B30-4803-477F-AB43-490A7573F062}"/>
    <cellStyle name="Millares [0] 5 3 6" xfId="3111" xr:uid="{00000000-0005-0000-0000-000014000000}"/>
    <cellStyle name="Millares [0] 5 3 6 2" xfId="15585" xr:uid="{ED66DD60-F408-4198-98D5-0A47C93F7FFB}"/>
    <cellStyle name="Millares [0] 5 3 6 2 2" xfId="43039" xr:uid="{60391E9F-BA37-46D3-8D88-E516900313E4}"/>
    <cellStyle name="Millares [0] 5 3 6 3" xfId="31233" xr:uid="{3674AC82-4FF9-48F5-9C33-64D2E2EEA20D}"/>
    <cellStyle name="Millares [0] 5 3 7" xfId="5054" xr:uid="{00000000-0005-0000-0000-000014000000}"/>
    <cellStyle name="Millares [0] 5 3 7 2" xfId="17526" xr:uid="{62597165-3DB1-42B1-9E1F-D779FC9B1F17}"/>
    <cellStyle name="Millares [0] 5 3 7 2 2" xfId="44980" xr:uid="{CFD7AC1E-C8ED-4750-A6EE-97CDAAED9799}"/>
    <cellStyle name="Millares [0] 5 3 7 3" xfId="33174" xr:uid="{AB4BC7CF-2AF3-43EF-AA54-B43BFEEC01E0}"/>
    <cellStyle name="Millares [0] 5 3 8" xfId="6992" xr:uid="{00000000-0005-0000-0000-000014000000}"/>
    <cellStyle name="Millares [0] 5 3 8 2" xfId="19463" xr:uid="{4BE8504C-6257-4445-8F11-245DACDAFF20}"/>
    <cellStyle name="Millares [0] 5 3 8 2 2" xfId="46917" xr:uid="{93D140F6-06C2-41E6-B1FA-8A5568A56363}"/>
    <cellStyle name="Millares [0] 5 3 8 3" xfId="35111" xr:uid="{3DC1B201-86F5-49E2-B16A-DA555BFA4638}"/>
    <cellStyle name="Millares [0] 5 3 9" xfId="9009" xr:uid="{00000000-0005-0000-0000-000014000000}"/>
    <cellStyle name="Millares [0] 5 3 9 2" xfId="21478" xr:uid="{293B5709-B6C8-4691-A8B7-3978D5287413}"/>
    <cellStyle name="Millares [0] 5 3 9 2 2" xfId="48932" xr:uid="{5789CB79-B47F-4C6D-9190-7F7FA1286C27}"/>
    <cellStyle name="Millares [0] 5 3 9 3" xfId="37126" xr:uid="{CC73751A-5374-4A84-8B5B-3C00D92A1143}"/>
    <cellStyle name="Millares [0] 5 4" xfId="742" xr:uid="{8EF7375A-25F3-4599-BB4D-F18D4219FAC1}"/>
    <cellStyle name="Millares [0] 5 4 10" xfId="10985" xr:uid="{8EF7375A-25F3-4599-BB4D-F18D4219FAC1}"/>
    <cellStyle name="Millares [0] 5 4 10 2" xfId="23451" xr:uid="{0326C203-C85E-4A18-BF4B-5B40797BB3F4}"/>
    <cellStyle name="Millares [0] 5 4 10 2 2" xfId="50905" xr:uid="{BF54A9D1-EC56-4CDF-9FEE-F9F6FF938EAB}"/>
    <cellStyle name="Millares [0] 5 4 10 3" xfId="39099" xr:uid="{4118AF4C-64C0-4DF8-9323-98155BBAC0C8}"/>
    <cellStyle name="Millares [0] 5 4 11" xfId="11465" xr:uid="{8EF7375A-25F3-4599-BB4D-F18D4219FAC1}"/>
    <cellStyle name="Millares [0] 5 4 11 2" xfId="23930" xr:uid="{EDD27410-2CF2-4C62-929E-6D3449A86D39}"/>
    <cellStyle name="Millares [0] 5 4 11 2 2" xfId="51384" xr:uid="{250C9A1D-46B4-47D1-A126-F0B377253E9B}"/>
    <cellStyle name="Millares [0] 5 4 11 3" xfId="39578" xr:uid="{DE11F8E5-FEEE-42CD-835C-93F8B2AB9377}"/>
    <cellStyle name="Millares [0] 5 4 12" xfId="12609" xr:uid="{81A0A301-0C52-4D80-8B6F-0079FB06DF23}"/>
    <cellStyle name="Millares [0] 5 4 12 2" xfId="24443" xr:uid="{937CC389-E24B-4092-A8A2-C8BAC1FB6B1A}"/>
    <cellStyle name="Millares [0] 5 4 12 2 2" xfId="51897" xr:uid="{4A669C95-BFAE-4EEA-8372-D9C2246CDC08}"/>
    <cellStyle name="Millares [0] 5 4 12 3" xfId="40089" xr:uid="{C6FCCFFB-7EAC-416F-AD6F-8C19820E358F}"/>
    <cellStyle name="Millares [0] 5 4 13" xfId="13247" xr:uid="{DF19AE96-7B81-4F2D-BD36-22174AAB1B01}"/>
    <cellStyle name="Millares [0] 5 4 13 2" xfId="40701" xr:uid="{C91A1769-4ECE-4BAD-8CE6-7227E37FDFD3}"/>
    <cellStyle name="Millares [0] 5 4 14" xfId="25148" xr:uid="{175674A3-6884-415D-A70B-9DD6A7098AA3}"/>
    <cellStyle name="Millares [0] 5 4 14 2" xfId="52602" xr:uid="{4009B0B6-F206-402D-B005-A905D317024E}"/>
    <cellStyle name="Millares [0] 5 4 15" xfId="25862" xr:uid="{ED375C47-4C33-4B3E-80C1-140B2201077B}"/>
    <cellStyle name="Millares [0] 5 4 16" xfId="27279" xr:uid="{E1B038D8-48C3-4F93-823C-EFACB3456F3B}"/>
    <cellStyle name="Millares [0] 5 4 17" xfId="28219" xr:uid="{C44E2C67-8A8D-428B-8DE3-1532FCD2531A}"/>
    <cellStyle name="Millares [0] 5 4 18" xfId="28895" xr:uid="{57C1A7D6-B797-49A9-A4FA-F6FC84438FF7}"/>
    <cellStyle name="Millares [0] 5 4 2" xfId="1729" xr:uid="{8EF7375A-25F3-4599-BB4D-F18D4219FAC1}"/>
    <cellStyle name="Millares [0] 5 4 2 2" xfId="3653" xr:uid="{8EF7375A-25F3-4599-BB4D-F18D4219FAC1}"/>
    <cellStyle name="Millares [0] 5 4 2 2 2" xfId="16127" xr:uid="{73344781-D5AB-472C-A04B-2C3C42BA5EB7}"/>
    <cellStyle name="Millares [0] 5 4 2 2 2 2" xfId="43581" xr:uid="{FA5E1212-901D-4432-B31B-E16DA9065F83}"/>
    <cellStyle name="Millares [0] 5 4 2 2 3" xfId="31775" xr:uid="{21D595EB-22DF-4A77-ACA7-C0EC69BAC062}"/>
    <cellStyle name="Millares [0] 5 4 2 3" xfId="5605" xr:uid="{8EF7375A-25F3-4599-BB4D-F18D4219FAC1}"/>
    <cellStyle name="Millares [0] 5 4 2 3 2" xfId="18077" xr:uid="{93547A1F-F1B6-4179-9863-1AAEA212A59C}"/>
    <cellStyle name="Millares [0] 5 4 2 3 2 2" xfId="45531" xr:uid="{1AAFF5C0-0322-48DC-A459-55BA9A846B14}"/>
    <cellStyle name="Millares [0] 5 4 2 3 3" xfId="33725" xr:uid="{898EB80A-EEE1-44D2-95B9-FDC42860066E}"/>
    <cellStyle name="Millares [0] 5 4 2 4" xfId="7535" xr:uid="{8EF7375A-25F3-4599-BB4D-F18D4219FAC1}"/>
    <cellStyle name="Millares [0] 5 4 2 4 2" xfId="20006" xr:uid="{EE86520E-3530-40B9-8B2F-ACFDF24F302D}"/>
    <cellStyle name="Millares [0] 5 4 2 4 2 2" xfId="47460" xr:uid="{78D35FA4-2D42-4E97-9C28-CBA643D6B80E}"/>
    <cellStyle name="Millares [0] 5 4 2 4 3" xfId="35654" xr:uid="{823ACC62-8634-4E48-9A2C-B3DF6B5B3B77}"/>
    <cellStyle name="Millares [0] 5 4 2 5" xfId="9543" xr:uid="{8EF7375A-25F3-4599-BB4D-F18D4219FAC1}"/>
    <cellStyle name="Millares [0] 5 4 2 5 2" xfId="22012" xr:uid="{73526B8C-7E85-489C-8950-D74315C6EC94}"/>
    <cellStyle name="Millares [0] 5 4 2 5 2 2" xfId="49466" xr:uid="{FB4D2EFE-2E2E-4076-AF10-9414B1E468CE}"/>
    <cellStyle name="Millares [0] 5 4 2 5 3" xfId="37660" xr:uid="{08F9ACFE-1EA1-48B2-893D-808E27EE94F4}"/>
    <cellStyle name="Millares [0] 5 4 2 6" xfId="14206" xr:uid="{430B640D-D056-4289-8429-960CACEEAB1D}"/>
    <cellStyle name="Millares [0] 5 4 2 6 2" xfId="41660" xr:uid="{4C7DA160-B373-45FB-8270-CEEF148BB26A}"/>
    <cellStyle name="Millares [0] 5 4 2 7" xfId="29854" xr:uid="{E00A178E-349D-43BF-B0C5-CC7A7FB2B5E8}"/>
    <cellStyle name="Millares [0] 5 4 3" xfId="2209" xr:uid="{8EF7375A-25F3-4599-BB4D-F18D4219FAC1}"/>
    <cellStyle name="Millares [0] 5 4 3 2" xfId="4133" xr:uid="{8EF7375A-25F3-4599-BB4D-F18D4219FAC1}"/>
    <cellStyle name="Millares [0] 5 4 3 2 2" xfId="16607" xr:uid="{1D150BCF-9C2A-4246-BB64-8F323E3CB1AC}"/>
    <cellStyle name="Millares [0] 5 4 3 2 2 2" xfId="44061" xr:uid="{EC248323-A6CC-415D-A5B0-C59770C3DDA6}"/>
    <cellStyle name="Millares [0] 5 4 3 2 3" xfId="32255" xr:uid="{C3747405-62AE-469E-B3B5-9DDD29943258}"/>
    <cellStyle name="Millares [0] 5 4 3 3" xfId="6085" xr:uid="{8EF7375A-25F3-4599-BB4D-F18D4219FAC1}"/>
    <cellStyle name="Millares [0] 5 4 3 3 2" xfId="18557" xr:uid="{B6D8767F-41D5-405C-8BDD-6B627311D865}"/>
    <cellStyle name="Millares [0] 5 4 3 3 2 2" xfId="46011" xr:uid="{11A091A8-1166-4FDF-B16F-D8D88B33283E}"/>
    <cellStyle name="Millares [0] 5 4 3 3 3" xfId="34205" xr:uid="{9A832704-3DA6-4675-AD31-9B2337DF1CA8}"/>
    <cellStyle name="Millares [0] 5 4 3 4" xfId="8015" xr:uid="{8EF7375A-25F3-4599-BB4D-F18D4219FAC1}"/>
    <cellStyle name="Millares [0] 5 4 3 4 2" xfId="20486" xr:uid="{DBE1624A-D1D2-47B7-B811-F43B7313FCF1}"/>
    <cellStyle name="Millares [0] 5 4 3 4 2 2" xfId="47940" xr:uid="{05131821-CE94-4E99-A9E5-E265A6F80383}"/>
    <cellStyle name="Millares [0] 5 4 3 4 3" xfId="36134" xr:uid="{95C9D711-9084-497E-8D29-F67B41F02EB1}"/>
    <cellStyle name="Millares [0] 5 4 3 5" xfId="10021" xr:uid="{8EF7375A-25F3-4599-BB4D-F18D4219FAC1}"/>
    <cellStyle name="Millares [0] 5 4 3 5 2" xfId="22490" xr:uid="{95F98D31-8085-4E0D-B461-C1D632424778}"/>
    <cellStyle name="Millares [0] 5 4 3 5 2 2" xfId="49944" xr:uid="{69C44354-C4BD-4B17-9616-32D263E8FAE7}"/>
    <cellStyle name="Millares [0] 5 4 3 5 3" xfId="38138" xr:uid="{F4FB5D31-304D-4339-BD2D-1BC517F23A95}"/>
    <cellStyle name="Millares [0] 5 4 3 6" xfId="14686" xr:uid="{6A8AF8B8-1B18-4CC0-8C95-3CEDF529D980}"/>
    <cellStyle name="Millares [0] 5 4 3 6 2" xfId="42140" xr:uid="{55763DB9-812F-4F29-BB1A-23C7EB640397}"/>
    <cellStyle name="Millares [0] 5 4 3 7" xfId="30334" xr:uid="{5C73AD18-812D-4FDF-BE3D-8342D485B4A1}"/>
    <cellStyle name="Millares [0] 5 4 4" xfId="2692" xr:uid="{8EF7375A-25F3-4599-BB4D-F18D4219FAC1}"/>
    <cellStyle name="Millares [0] 5 4 4 2" xfId="4613" xr:uid="{8EF7375A-25F3-4599-BB4D-F18D4219FAC1}"/>
    <cellStyle name="Millares [0] 5 4 4 2 2" xfId="17087" xr:uid="{6F46A646-9BB6-4775-9241-0ACAB3E2F772}"/>
    <cellStyle name="Millares [0] 5 4 4 2 2 2" xfId="44541" xr:uid="{30A60039-DEA1-4153-AF78-44C138BD1381}"/>
    <cellStyle name="Millares [0] 5 4 4 2 3" xfId="32735" xr:uid="{BF87E656-1C8D-4A85-9B33-75087FAF5FED}"/>
    <cellStyle name="Millares [0] 5 4 4 3" xfId="6569" xr:uid="{8EF7375A-25F3-4599-BB4D-F18D4219FAC1}"/>
    <cellStyle name="Millares [0] 5 4 4 3 2" xfId="19041" xr:uid="{675DC22C-08A1-4E98-9F2F-357084BB9242}"/>
    <cellStyle name="Millares [0] 5 4 4 3 2 2" xfId="46495" xr:uid="{EBBE5585-0D61-4404-8BF6-72CE19277687}"/>
    <cellStyle name="Millares [0] 5 4 4 3 3" xfId="34689" xr:uid="{8B085E9E-5E91-40F4-B77C-5F06BB823DA3}"/>
    <cellStyle name="Millares [0] 5 4 4 4" xfId="8495" xr:uid="{8EF7375A-25F3-4599-BB4D-F18D4219FAC1}"/>
    <cellStyle name="Millares [0] 5 4 4 4 2" xfId="20966" xr:uid="{0406C433-7A61-44F3-8AD2-A6D0618108D9}"/>
    <cellStyle name="Millares [0] 5 4 4 4 2 2" xfId="48420" xr:uid="{CCEE59D4-FB35-4F82-A243-74305B02D6A0}"/>
    <cellStyle name="Millares [0] 5 4 4 4 3" xfId="36614" xr:uid="{B8DE0124-6E01-4D09-8AC3-7F535D5FEF4D}"/>
    <cellStyle name="Millares [0] 5 4 4 5" xfId="10500" xr:uid="{8EF7375A-25F3-4599-BB4D-F18D4219FAC1}"/>
    <cellStyle name="Millares [0] 5 4 4 5 2" xfId="22969" xr:uid="{5FBCE132-9227-404B-A091-9B5FD20F07F5}"/>
    <cellStyle name="Millares [0] 5 4 4 5 2 2" xfId="50423" xr:uid="{8756E380-7141-4CB4-A6BD-617FE07FA94F}"/>
    <cellStyle name="Millares [0] 5 4 4 5 3" xfId="38617" xr:uid="{52B3AE73-296C-412B-8B8F-ABE6C2E975DE}"/>
    <cellStyle name="Millares [0] 5 4 4 6" xfId="15166" xr:uid="{3473268A-F9FD-4ABB-ABD4-A7FFAB048EE2}"/>
    <cellStyle name="Millares [0] 5 4 4 6 2" xfId="42620" xr:uid="{7EAFFE49-363E-4FED-9E08-CAA00E5492DE}"/>
    <cellStyle name="Millares [0] 5 4 4 7" xfId="30814" xr:uid="{63521C63-5759-4D17-9EC1-8F11BBEEE4DD}"/>
    <cellStyle name="Millares [0] 5 4 5" xfId="1250" xr:uid="{8EF7375A-25F3-4599-BB4D-F18D4219FAC1}"/>
    <cellStyle name="Millares [0] 5 4 5 2" xfId="13727" xr:uid="{6ADBA9DD-7EC3-49E0-8C43-92257B5121BD}"/>
    <cellStyle name="Millares [0] 5 4 5 2 2" xfId="41181" xr:uid="{9371AAF6-DB96-48A0-A106-EC2A8048B5C8}"/>
    <cellStyle name="Millares [0] 5 4 5 3" xfId="29375" xr:uid="{207070DB-7FA3-4338-B21D-9A5193C9E422}"/>
    <cellStyle name="Millares [0] 5 4 6" xfId="3174" xr:uid="{8EF7375A-25F3-4599-BB4D-F18D4219FAC1}"/>
    <cellStyle name="Millares [0] 5 4 6 2" xfId="15648" xr:uid="{52B881E6-8B9F-47F1-A909-A42474C664DE}"/>
    <cellStyle name="Millares [0] 5 4 6 2 2" xfId="43102" xr:uid="{38110411-DC48-4000-AC0E-645313298039}"/>
    <cellStyle name="Millares [0] 5 4 6 3" xfId="31296" xr:uid="{54A9BC33-C316-4993-ACCA-38A88C160C8B}"/>
    <cellStyle name="Millares [0] 5 4 7" xfId="5123" xr:uid="{8EF7375A-25F3-4599-BB4D-F18D4219FAC1}"/>
    <cellStyle name="Millares [0] 5 4 7 2" xfId="17595" xr:uid="{26B32DF6-7F84-4D5D-8488-173FF9EBEE62}"/>
    <cellStyle name="Millares [0] 5 4 7 2 2" xfId="45049" xr:uid="{FB9F3516-C4F4-4218-9EE7-154C9BBFC251}"/>
    <cellStyle name="Millares [0] 5 4 7 3" xfId="33243" xr:uid="{749EFFB4-B8C2-4460-8187-01D51C9BBE7C}"/>
    <cellStyle name="Millares [0] 5 4 8" xfId="7056" xr:uid="{8EF7375A-25F3-4599-BB4D-F18D4219FAC1}"/>
    <cellStyle name="Millares [0] 5 4 8 2" xfId="19527" xr:uid="{2B59FE4D-C356-499F-8C28-919249F8D011}"/>
    <cellStyle name="Millares [0] 5 4 8 2 2" xfId="46981" xr:uid="{F7C78EDE-1996-457A-A54C-E777B64DF1AA}"/>
    <cellStyle name="Millares [0] 5 4 8 3" xfId="35175" xr:uid="{749D91D1-EAF0-4749-A214-39243C696728}"/>
    <cellStyle name="Millares [0] 5 4 9" xfId="9068" xr:uid="{8EF7375A-25F3-4599-BB4D-F18D4219FAC1}"/>
    <cellStyle name="Millares [0] 5 4 9 2" xfId="21537" xr:uid="{2EB6547D-BCD5-417C-9129-E0964AFB069C}"/>
    <cellStyle name="Millares [0] 5 4 9 2 2" xfId="48991" xr:uid="{D5D9A8DD-7494-4950-AC2E-4D7037FC610C}"/>
    <cellStyle name="Millares [0] 5 4 9 3" xfId="37185" xr:uid="{5AECF0CB-D925-4211-A934-1F2E5E450EFD}"/>
    <cellStyle name="Millares [0] 5 5" xfId="1366" xr:uid="{00000000-0005-0000-0000-000098000000}"/>
    <cellStyle name="Millares [0] 5 5 10" xfId="27509" xr:uid="{A10B6448-9AA5-43F4-B597-BABB9EB15CD7}"/>
    <cellStyle name="Millares [0] 5 5 11" xfId="28344" xr:uid="{C248FB5B-431E-4861-9571-720844AB74E1}"/>
    <cellStyle name="Millares [0] 5 5 12" xfId="29491" xr:uid="{76168BF8-F560-43A9-935C-07474425A31C}"/>
    <cellStyle name="Millares [0] 5 5 2" xfId="3290" xr:uid="{00000000-0005-0000-0000-000098000000}"/>
    <cellStyle name="Millares [0] 5 5 2 2" xfId="15764" xr:uid="{47D0BB61-A010-4E4A-BB8B-922D6138F25A}"/>
    <cellStyle name="Millares [0] 5 5 2 2 2" xfId="43218" xr:uid="{76EA95FD-C701-4863-99CB-A27D724FDB5B}"/>
    <cellStyle name="Millares [0] 5 5 2 3" xfId="31412" xr:uid="{76389FE1-A9F0-4D00-880D-20A8780DDED5}"/>
    <cellStyle name="Millares [0] 5 5 3" xfId="5242" xr:uid="{00000000-0005-0000-0000-000098000000}"/>
    <cellStyle name="Millares [0] 5 5 3 2" xfId="17714" xr:uid="{55D6C35B-AF42-4349-B051-F8692ACF191D}"/>
    <cellStyle name="Millares [0] 5 5 3 2 2" xfId="45168" xr:uid="{7116076E-C2F5-4B67-83F3-C86E4791C00E}"/>
    <cellStyle name="Millares [0] 5 5 3 3" xfId="33362" xr:uid="{475C0671-FEC1-4F1C-B116-A3A2F6ED6FE4}"/>
    <cellStyle name="Millares [0] 5 5 4" xfId="7172" xr:uid="{00000000-0005-0000-0000-000098000000}"/>
    <cellStyle name="Millares [0] 5 5 4 2" xfId="19643" xr:uid="{87F16CC1-40F3-4347-A4F5-7FE99555DA12}"/>
    <cellStyle name="Millares [0] 5 5 4 2 2" xfId="47097" xr:uid="{30930BFA-3187-48A8-9F41-D728F07B1E5E}"/>
    <cellStyle name="Millares [0] 5 5 4 3" xfId="35291" xr:uid="{2AC25919-0A99-4BDD-9182-E7EF08B7476A}"/>
    <cellStyle name="Millares [0] 5 5 5" xfId="9182" xr:uid="{00000000-0005-0000-0000-000098000000}"/>
    <cellStyle name="Millares [0] 5 5 5 2" xfId="21651" xr:uid="{587BCA14-F190-428A-96EA-C7A75A0ECB55}"/>
    <cellStyle name="Millares [0] 5 5 5 2 2" xfId="49105" xr:uid="{FCBEEB1C-3872-43E5-91FE-D5B659F16465}"/>
    <cellStyle name="Millares [0] 5 5 5 3" xfId="37299" xr:uid="{65C57ABA-B8C3-4E0B-873F-33A024FF2BEF}"/>
    <cellStyle name="Millares [0] 5 5 6" xfId="12701" xr:uid="{FE1DE877-DF96-44B9-8BAB-E9086854D60C}"/>
    <cellStyle name="Millares [0] 5 5 6 2" xfId="24534" xr:uid="{FF875B3A-91CC-497A-AC24-2C64A782FEE8}"/>
    <cellStyle name="Millares [0] 5 5 6 2 2" xfId="51988" xr:uid="{04E3058F-1173-498D-BD41-6B7F5961268F}"/>
    <cellStyle name="Millares [0] 5 5 6 3" xfId="40180" xr:uid="{184FA2DE-B709-45A1-8ABC-62DD11007554}"/>
    <cellStyle name="Millares [0] 5 5 7" xfId="13843" xr:uid="{B67DC428-0AAC-4FE2-9230-417F298975DB}"/>
    <cellStyle name="Millares [0] 5 5 7 2" xfId="41297" xr:uid="{EF252ED0-26DF-4726-80B9-D144BB6B63E5}"/>
    <cellStyle name="Millares [0] 5 5 8" xfId="25225" xr:uid="{24803024-81AE-4264-A688-41A671161CA9}"/>
    <cellStyle name="Millares [0] 5 5 8 2" xfId="52679" xr:uid="{2D33C428-F35B-4256-95D7-592B91E69377}"/>
    <cellStyle name="Millares [0] 5 5 9" xfId="26211" xr:uid="{7BED0495-4A5E-413A-9979-8DA83A66339E}"/>
    <cellStyle name="Millares [0] 5 6" xfId="1846" xr:uid="{00000000-0005-0000-0000-000098000000}"/>
    <cellStyle name="Millares [0] 5 6 10" xfId="29971" xr:uid="{4D62AC5A-E1E2-4B0D-8AF1-927EC17179A1}"/>
    <cellStyle name="Millares [0] 5 6 2" xfId="3770" xr:uid="{00000000-0005-0000-0000-000098000000}"/>
    <cellStyle name="Millares [0] 5 6 2 2" xfId="16244" xr:uid="{DC1D9246-DBC3-41EF-8C4F-B098E14BE23E}"/>
    <cellStyle name="Millares [0] 5 6 2 2 2" xfId="43698" xr:uid="{BA7DCB93-EA7A-47B2-996A-A9554565BE77}"/>
    <cellStyle name="Millares [0] 5 6 2 3" xfId="31892" xr:uid="{7C479BCE-26CF-4ADB-82B4-F36F3F9D9FEF}"/>
    <cellStyle name="Millares [0] 5 6 3" xfId="5722" xr:uid="{00000000-0005-0000-0000-000098000000}"/>
    <cellStyle name="Millares [0] 5 6 3 2" xfId="18194" xr:uid="{B3D3558A-39F7-4316-95A3-FB038EC9ACEA}"/>
    <cellStyle name="Millares [0] 5 6 3 2 2" xfId="45648" xr:uid="{6B4205BE-A2B7-41A8-9D79-242CB5C2028C}"/>
    <cellStyle name="Millares [0] 5 6 3 3" xfId="33842" xr:uid="{FBDC5046-9BA7-43A0-A314-B649475A8096}"/>
    <cellStyle name="Millares [0] 5 6 4" xfId="7652" xr:uid="{00000000-0005-0000-0000-000098000000}"/>
    <cellStyle name="Millares [0] 5 6 4 2" xfId="20123" xr:uid="{D7A29CC1-A68A-4FDD-8938-C25B229F3D89}"/>
    <cellStyle name="Millares [0] 5 6 4 2 2" xfId="47577" xr:uid="{6CB93C49-E329-4355-8702-55F18666020A}"/>
    <cellStyle name="Millares [0] 5 6 4 3" xfId="35771" xr:uid="{66CD4559-DADA-4A4E-BAA6-582A3AF192BB}"/>
    <cellStyle name="Millares [0] 5 6 5" xfId="9660" xr:uid="{00000000-0005-0000-0000-000098000000}"/>
    <cellStyle name="Millares [0] 5 6 5 2" xfId="22129" xr:uid="{B28F16C3-2014-4C45-9A7C-D6B5E4ADDA19}"/>
    <cellStyle name="Millares [0] 5 6 5 2 2" xfId="49583" xr:uid="{740F1AE4-ED3F-46F3-B34A-73299BA58119}"/>
    <cellStyle name="Millares [0] 5 6 5 3" xfId="37777" xr:uid="{3FAD6E7C-2944-4B08-AEA0-5BC4BEE5FE0B}"/>
    <cellStyle name="Millares [0] 5 6 6" xfId="14323" xr:uid="{D56897DA-E6B8-4D25-B109-9E11CEB41D43}"/>
    <cellStyle name="Millares [0] 5 6 6 2" xfId="41777" xr:uid="{6FAAD090-0A51-4AE4-9A0C-11DCCCB6C230}"/>
    <cellStyle name="Millares [0] 5 6 7" xfId="26293" xr:uid="{53C55120-7BEF-45B7-831A-3DE96734F799}"/>
    <cellStyle name="Millares [0] 5 6 8" xfId="27590" xr:uid="{833AC090-5AF8-409E-95FF-AD86F252F082}"/>
    <cellStyle name="Millares [0] 5 6 9" xfId="28425" xr:uid="{13BDDFEE-BDEF-40FD-975F-A2E5FC538749}"/>
    <cellStyle name="Millares [0] 5 7" xfId="2328" xr:uid="{00000000-0005-0000-0000-000098000000}"/>
    <cellStyle name="Millares [0] 5 7 2" xfId="4249" xr:uid="{00000000-0005-0000-0000-000098000000}"/>
    <cellStyle name="Millares [0] 5 7 2 2" xfId="16723" xr:uid="{CD2B166E-B0EB-47BE-86A6-79FD8416F6E8}"/>
    <cellStyle name="Millares [0] 5 7 2 2 2" xfId="44177" xr:uid="{4286B824-1B95-470D-A4A3-FF5519740ED2}"/>
    <cellStyle name="Millares [0] 5 7 2 3" xfId="32371" xr:uid="{1A3E0AD1-9081-46C8-A270-C52AC2A2C631}"/>
    <cellStyle name="Millares [0] 5 7 3" xfId="6205" xr:uid="{00000000-0005-0000-0000-000098000000}"/>
    <cellStyle name="Millares [0] 5 7 3 2" xfId="18677" xr:uid="{E2F3A274-C091-4689-9E90-19C9696AA967}"/>
    <cellStyle name="Millares [0] 5 7 3 2 2" xfId="46131" xr:uid="{129B1670-1990-4CB6-BEAE-4F7286727102}"/>
    <cellStyle name="Millares [0] 5 7 3 3" xfId="34325" xr:uid="{D5CA59A0-2384-4BB7-A501-66D32A488601}"/>
    <cellStyle name="Millares [0] 5 7 4" xfId="8131" xr:uid="{00000000-0005-0000-0000-000098000000}"/>
    <cellStyle name="Millares [0] 5 7 4 2" xfId="20602" xr:uid="{368AB2D9-E3E2-422E-8E05-CB7CF674B882}"/>
    <cellStyle name="Millares [0] 5 7 4 2 2" xfId="48056" xr:uid="{BF385D06-2E76-4365-869E-7A59912791F9}"/>
    <cellStyle name="Millares [0] 5 7 4 3" xfId="36250" xr:uid="{2682280D-8679-4E03-875D-6DB408BC2D03}"/>
    <cellStyle name="Millares [0] 5 7 5" xfId="10137" xr:uid="{00000000-0005-0000-0000-000098000000}"/>
    <cellStyle name="Millares [0] 5 7 5 2" xfId="22606" xr:uid="{2DC33D9C-038F-468D-825E-4A268FE173C3}"/>
    <cellStyle name="Millares [0] 5 7 5 2 2" xfId="50060" xr:uid="{A389CBE5-6EBF-441A-8C95-4321C6E72112}"/>
    <cellStyle name="Millares [0] 5 7 5 3" xfId="38254" xr:uid="{3AD64530-9CBF-453B-B3AF-E0C2C875B239}"/>
    <cellStyle name="Millares [0] 5 7 6" xfId="14802" xr:uid="{CA986AF4-CA59-4663-8F18-E713F89C72AE}"/>
    <cellStyle name="Millares [0] 5 7 6 2" xfId="42256" xr:uid="{A5B668A6-FD0E-47FA-BB6C-B9104972F44C}"/>
    <cellStyle name="Millares [0] 5 7 7" xfId="30450" xr:uid="{B3BFF7E5-20F2-45DC-B5FE-7301EA324C48}"/>
    <cellStyle name="Millares [0] 5 8" xfId="886" xr:uid="{00000000-0005-0000-0000-000098000000}"/>
    <cellStyle name="Millares [0] 5 8 2" xfId="13363" xr:uid="{440A0B35-7578-48AB-81A3-E6574C4015CA}"/>
    <cellStyle name="Millares [0] 5 8 2 2" xfId="40817" xr:uid="{257CB55F-08EB-4981-8D56-388AAA83100D}"/>
    <cellStyle name="Millares [0] 5 8 3" xfId="29011" xr:uid="{5D468D18-42F8-4D04-9C6B-3FFBF141ED1D}"/>
    <cellStyle name="Millares [0] 5 9" xfId="2810" xr:uid="{00000000-0005-0000-0000-000098000000}"/>
    <cellStyle name="Millares [0] 5 9 2" xfId="15284" xr:uid="{CCAA863F-D132-4565-B826-E126459CAE9B}"/>
    <cellStyle name="Millares [0] 5 9 2 2" xfId="42738" xr:uid="{8D3B3F0C-81EC-4EE2-BB12-5C677B8881B8}"/>
    <cellStyle name="Millares [0] 5 9 3" xfId="30932" xr:uid="{2EBD2DBC-447F-4976-9998-902509DC853C}"/>
    <cellStyle name="Millares [0] 6" xfId="158" xr:uid="{00000000-0005-0000-0000-0000CB000000}"/>
    <cellStyle name="Millares [0] 6 10" xfId="4770" xr:uid="{00000000-0005-0000-0000-0000CB000000}"/>
    <cellStyle name="Millares [0] 6 10 2" xfId="17243" xr:uid="{0CAD9C2A-0C3D-41DB-8E46-B2B6BD3FDFE5}"/>
    <cellStyle name="Millares [0] 6 10 2 2" xfId="44697" xr:uid="{00D24D9E-7CB6-4882-A405-B9416978C73B}"/>
    <cellStyle name="Millares [0] 6 10 3" xfId="32891" xr:uid="{6326147F-9037-4FF6-A7B6-9D765FC117E0}"/>
    <cellStyle name="Millares [0] 6 11" xfId="6716" xr:uid="{00000000-0005-0000-0000-0000CB000000}"/>
    <cellStyle name="Millares [0] 6 11 2" xfId="19187" xr:uid="{192231A4-7089-4343-993C-0B8B973EF03D}"/>
    <cellStyle name="Millares [0] 6 11 2 2" xfId="46641" xr:uid="{7429999C-EE7A-4653-8891-7A94BABB0D81}"/>
    <cellStyle name="Millares [0] 6 11 3" xfId="34835" xr:uid="{46C94F3A-A35C-4212-94C2-5A0D1359002A}"/>
    <cellStyle name="Millares [0] 6 12" xfId="8622" xr:uid="{D7C36182-E945-4ACF-BE77-2E115BA216D3}"/>
    <cellStyle name="Millares [0] 6 12 2" xfId="21091" xr:uid="{9797FDF4-5EAB-4328-AEF0-DE47FAC2FD38}"/>
    <cellStyle name="Millares [0] 6 12 2 2" xfId="48545" xr:uid="{DF471B3C-8625-40E1-8E4E-101C6D064974}"/>
    <cellStyle name="Millares [0] 6 12 3" xfId="36739" xr:uid="{83BE7429-6290-41EA-BD9C-92F68018A9A3}"/>
    <cellStyle name="Millares [0] 6 13" xfId="10649" xr:uid="{00000000-0005-0000-0000-0000CB000000}"/>
    <cellStyle name="Millares [0] 6 13 2" xfId="23115" xr:uid="{109927B5-02A4-40E9-B412-A1CD4AF6D042}"/>
    <cellStyle name="Millares [0] 6 13 2 2" xfId="50569" xr:uid="{A5E558ED-A503-4CC9-B84B-6A2A9373F467}"/>
    <cellStyle name="Millares [0] 6 13 3" xfId="38763" xr:uid="{449688B2-1F91-4D59-B0E0-F5BCD2636BD2}"/>
    <cellStyle name="Millares [0] 6 14" xfId="11129" xr:uid="{00000000-0005-0000-0000-0000CB000000}"/>
    <cellStyle name="Millares [0] 6 14 2" xfId="23594" xr:uid="{5EA20EC4-B518-4968-87A8-A9853A557DB3}"/>
    <cellStyle name="Millares [0] 6 14 2 2" xfId="51048" xr:uid="{23B82821-7F9A-41D5-8A08-56229DF2C75F}"/>
    <cellStyle name="Millares [0] 6 14 3" xfId="39242" xr:uid="{D8584E83-2DCE-48AB-8B86-C30927316AEF}"/>
    <cellStyle name="Millares [0] 6 15" xfId="12270" xr:uid="{1B84D3EF-5212-41E3-9EF8-ED45DCA248A3}"/>
    <cellStyle name="Millares [0] 6 15 2" xfId="24104" xr:uid="{10188C82-0A40-4C82-885B-9C03CFBA7A3E}"/>
    <cellStyle name="Millares [0] 6 15 2 2" xfId="51558" xr:uid="{09B7C6A4-A28D-4FE1-9A03-0D81CEB6AE99}"/>
    <cellStyle name="Millares [0] 6 15 3" xfId="39750" xr:uid="{7097203E-BA5D-4456-A292-FC0A24487A37}"/>
    <cellStyle name="Millares [0] 6 16" xfId="12909" xr:uid="{AE80E943-1ECB-4DFE-BB2C-87802A1861F9}"/>
    <cellStyle name="Millares [0] 6 16 2" xfId="40363" xr:uid="{CA773D96-14B0-4798-86D5-22A638F7CF76}"/>
    <cellStyle name="Millares [0] 6 17" xfId="24812" xr:uid="{627428E9-FB30-4E43-8974-0E606CF29CB5}"/>
    <cellStyle name="Millares [0] 6 17 2" xfId="52266" xr:uid="{7BBA29A1-EC1B-457B-ABF4-489C7DB921D9}"/>
    <cellStyle name="Millares [0] 6 18" xfId="25425" xr:uid="{2B7B2897-F174-43D9-8A96-1945935960F6}"/>
    <cellStyle name="Millares [0] 6 19" xfId="26892" xr:uid="{F4954277-6DBD-4E58-96EB-121F7822CE7E}"/>
    <cellStyle name="Millares [0] 6 2" xfId="375" xr:uid="{00000000-0005-0000-0000-0000CB000000}"/>
    <cellStyle name="Millares [0] 6 2 10" xfId="8664" xr:uid="{5BE6A085-F2E4-48BF-B4C6-28DE503B9A77}"/>
    <cellStyle name="Millares [0] 6 2 10 2" xfId="21133" xr:uid="{F1F38A79-A1A1-4DF8-9328-7D45704DFB75}"/>
    <cellStyle name="Millares [0] 6 2 10 2 2" xfId="48587" xr:uid="{0507D8E0-0881-40A8-96F9-3C19B5BFBFF8}"/>
    <cellStyle name="Millares [0] 6 2 10 3" xfId="36781" xr:uid="{C1DA1016-89B8-48EC-8AE3-3F028C0DBEA9}"/>
    <cellStyle name="Millares [0] 6 2 11" xfId="10827" xr:uid="{00000000-0005-0000-0000-0000CB000000}"/>
    <cellStyle name="Millares [0] 6 2 11 2" xfId="23293" xr:uid="{0928F228-AC40-45B0-9844-D3C0C4514A96}"/>
    <cellStyle name="Millares [0] 6 2 11 2 2" xfId="50747" xr:uid="{9B44D870-C333-4AF7-A237-6601904FD85D}"/>
    <cellStyle name="Millares [0] 6 2 11 3" xfId="38941" xr:uid="{8E5E6EB4-6294-47AC-8368-63293EAEB651}"/>
    <cellStyle name="Millares [0] 6 2 12" xfId="11307" xr:uid="{00000000-0005-0000-0000-0000CB000000}"/>
    <cellStyle name="Millares [0] 6 2 12 2" xfId="23772" xr:uid="{F8FB80D0-422D-428D-A0ED-36818AB17152}"/>
    <cellStyle name="Millares [0] 6 2 12 2 2" xfId="51226" xr:uid="{2FB4FFEB-817A-4A6E-B26C-D00B4A63EB70}"/>
    <cellStyle name="Millares [0] 6 2 12 3" xfId="39420" xr:uid="{0842A5AD-8E23-41A9-B8F2-0483E69E3111}"/>
    <cellStyle name="Millares [0] 6 2 13" xfId="12448" xr:uid="{DAFC6A9D-CDA0-4075-B181-F90513FD972D}"/>
    <cellStyle name="Millares [0] 6 2 13 2" xfId="24282" xr:uid="{659DE280-6B90-40F4-BF1B-3E8CF89BD949}"/>
    <cellStyle name="Millares [0] 6 2 13 2 2" xfId="51736" xr:uid="{A930CD4C-9555-4194-953C-9F85BFFF0103}"/>
    <cellStyle name="Millares [0] 6 2 13 3" xfId="39928" xr:uid="{DB62DEEB-A3F1-40FA-9741-E8E881BA267E}"/>
    <cellStyle name="Millares [0] 6 2 14" xfId="13087" xr:uid="{FDC7693F-2216-4AA0-B058-C09FD1D437EB}"/>
    <cellStyle name="Millares [0] 6 2 14 2" xfId="40541" xr:uid="{70DCC27F-014B-497E-8760-595D8929F92E}"/>
    <cellStyle name="Millares [0] 6 2 15" xfId="24990" xr:uid="{33F57BEA-C893-4CBF-B902-9385B40842C9}"/>
    <cellStyle name="Millares [0] 6 2 15 2" xfId="52444" xr:uid="{CA447E70-8D53-468C-9DAA-890364084B16}"/>
    <cellStyle name="Millares [0] 6 2 16" xfId="25618" xr:uid="{92B4DD97-DCDB-4C75-B4D3-858AD0593477}"/>
    <cellStyle name="Millares [0] 6 2 17" xfId="27081" xr:uid="{70BF0369-956B-4CEA-82CA-F0327598A213}"/>
    <cellStyle name="Millares [0] 6 2 18" xfId="28040" xr:uid="{B4833249-DF8E-4540-9805-F82E3B770354}"/>
    <cellStyle name="Millares [0] 6 2 19" xfId="28737" xr:uid="{C852F804-6657-4DAD-BE56-E08C37383CA6}"/>
    <cellStyle name="Millares [0] 6 2 2" xfId="781" xr:uid="{54224E3D-FDB0-4231-831A-99184D54135B}"/>
    <cellStyle name="Millares [0] 6 2 3" xfId="1571" xr:uid="{00000000-0005-0000-0000-0000CB000000}"/>
    <cellStyle name="Millares [0] 6 2 3 10" xfId="27577" xr:uid="{F4BE1EA6-CF1E-4E8E-8944-B12EC9DBEE9F}"/>
    <cellStyle name="Millares [0] 6 2 3 11" xfId="28412" xr:uid="{C0C98914-FEF8-4B4B-BDB0-7A75F3DECC93}"/>
    <cellStyle name="Millares [0] 6 2 3 12" xfId="29696" xr:uid="{82DCB242-1AA2-4130-8149-DF4F023BD9C1}"/>
    <cellStyle name="Millares [0] 6 2 3 2" xfId="3495" xr:uid="{00000000-0005-0000-0000-0000CB000000}"/>
    <cellStyle name="Millares [0] 6 2 3 2 2" xfId="15969" xr:uid="{2735B954-4F92-499C-81DF-D273B7FB465A}"/>
    <cellStyle name="Millares [0] 6 2 3 2 2 2" xfId="43423" xr:uid="{5C662391-8F08-4810-BD63-E57AC425C066}"/>
    <cellStyle name="Millares [0] 6 2 3 2 3" xfId="31617" xr:uid="{E107722D-492F-494D-86EE-8F0E6FAE3CD3}"/>
    <cellStyle name="Millares [0] 6 2 3 3" xfId="5447" xr:uid="{00000000-0005-0000-0000-0000CB000000}"/>
    <cellStyle name="Millares [0] 6 2 3 3 2" xfId="17919" xr:uid="{6B12BF59-A95B-4A09-9E60-4AED38B29E7A}"/>
    <cellStyle name="Millares [0] 6 2 3 3 2 2" xfId="45373" xr:uid="{A14919DD-D5AA-4B09-B19B-2CC9E116BAAA}"/>
    <cellStyle name="Millares [0] 6 2 3 3 3" xfId="33567" xr:uid="{98A6EEA0-1A50-414D-9C61-A85B3E0EE34C}"/>
    <cellStyle name="Millares [0] 6 2 3 4" xfId="7377" xr:uid="{00000000-0005-0000-0000-0000CB000000}"/>
    <cellStyle name="Millares [0] 6 2 3 4 2" xfId="19848" xr:uid="{BC1C8EE2-D394-4524-9B44-BB7FAF6E7746}"/>
    <cellStyle name="Millares [0] 6 2 3 4 2 2" xfId="47302" xr:uid="{7A0CF673-E1DB-44E8-B056-C150B942D1E8}"/>
    <cellStyle name="Millares [0] 6 2 3 4 3" xfId="35496" xr:uid="{D3720DE5-FCAB-40CA-8859-6BF0F7B2FD6C}"/>
    <cellStyle name="Millares [0] 6 2 3 5" xfId="9387" xr:uid="{00000000-0005-0000-0000-0000CB000000}"/>
    <cellStyle name="Millares [0] 6 2 3 5 2" xfId="21856" xr:uid="{815AB3DC-8115-4E62-A126-B7F51592BAF2}"/>
    <cellStyle name="Millares [0] 6 2 3 5 2 2" xfId="49310" xr:uid="{E3199FA3-2B0F-4CD4-A993-AAF3ED4D9285}"/>
    <cellStyle name="Millares [0] 6 2 3 5 3" xfId="37504" xr:uid="{F4D9B17C-D642-4456-9A8C-E6DA815B8F36}"/>
    <cellStyle name="Millares [0] 6 2 3 6" xfId="12769" xr:uid="{C57018A1-A481-454D-9C22-B2ABD92C607D}"/>
    <cellStyle name="Millares [0] 6 2 3 6 2" xfId="24602" xr:uid="{8F2F6013-0499-4C6C-9D8E-69B95C8A0298}"/>
    <cellStyle name="Millares [0] 6 2 3 6 2 2" xfId="52056" xr:uid="{06AB7CE6-81F2-4EEF-848D-F0EC9639DD72}"/>
    <cellStyle name="Millares [0] 6 2 3 6 3" xfId="40248" xr:uid="{0F0AAE31-9F09-462B-B3EB-343E364DE241}"/>
    <cellStyle name="Millares [0] 6 2 3 7" xfId="14048" xr:uid="{8A7FAF9F-DD65-48EB-810E-E924E8D7A1C2}"/>
    <cellStyle name="Millares [0] 6 2 3 7 2" xfId="41502" xr:uid="{5A274A71-D5B4-4FBB-ABF9-D65746A6D39E}"/>
    <cellStyle name="Millares [0] 6 2 3 8" xfId="25293" xr:uid="{751A0667-598D-45F9-AC4F-FC81E1309D4B}"/>
    <cellStyle name="Millares [0] 6 2 3 8 2" xfId="52747" xr:uid="{9B924E9D-69DF-4EB7-AF44-461CDC5DA0E8}"/>
    <cellStyle name="Millares [0] 6 2 3 9" xfId="26279" xr:uid="{F3311E66-5BC7-4DE7-BC74-ECFEADCDF1ED}"/>
    <cellStyle name="Millares [0] 6 2 4" xfId="2051" xr:uid="{00000000-0005-0000-0000-0000CB000000}"/>
    <cellStyle name="Millares [0] 6 2 4 2" xfId="3975" xr:uid="{00000000-0005-0000-0000-0000CB000000}"/>
    <cellStyle name="Millares [0] 6 2 4 2 2" xfId="16449" xr:uid="{58E9F161-8385-49DB-A00C-3F8AEA325FB8}"/>
    <cellStyle name="Millares [0] 6 2 4 2 2 2" xfId="43903" xr:uid="{B89BF114-9380-4D13-B59F-EFF49DDCEF65}"/>
    <cellStyle name="Millares [0] 6 2 4 2 3" xfId="32097" xr:uid="{A78C9396-651A-4C6C-8DAB-550166C03955}"/>
    <cellStyle name="Millares [0] 6 2 4 3" xfId="5927" xr:uid="{00000000-0005-0000-0000-0000CB000000}"/>
    <cellStyle name="Millares [0] 6 2 4 3 2" xfId="18399" xr:uid="{092ADBAD-DA41-4F69-8685-BBE0FA9C4DCE}"/>
    <cellStyle name="Millares [0] 6 2 4 3 2 2" xfId="45853" xr:uid="{69D4D056-9CC8-48C1-88A4-F794D17CA156}"/>
    <cellStyle name="Millares [0] 6 2 4 3 3" xfId="34047" xr:uid="{1D2AE3B9-0980-4919-8C20-DCF4E56E45A6}"/>
    <cellStyle name="Millares [0] 6 2 4 4" xfId="7857" xr:uid="{00000000-0005-0000-0000-0000CB000000}"/>
    <cellStyle name="Millares [0] 6 2 4 4 2" xfId="20328" xr:uid="{D95F6E68-9695-46C0-B240-9DF59F864FFB}"/>
    <cellStyle name="Millares [0] 6 2 4 4 2 2" xfId="47782" xr:uid="{BB73DAD4-187E-4C1D-83AD-DF807B6BCBBF}"/>
    <cellStyle name="Millares [0] 6 2 4 4 3" xfId="35976" xr:uid="{578D185D-C925-4002-9B9B-1E5C91F8BEB6}"/>
    <cellStyle name="Millares [0] 6 2 4 5" xfId="9865" xr:uid="{00000000-0005-0000-0000-0000CB000000}"/>
    <cellStyle name="Millares [0] 6 2 4 5 2" xfId="22334" xr:uid="{B9321630-3391-407C-A295-16919CA98ECD}"/>
    <cellStyle name="Millares [0] 6 2 4 5 2 2" xfId="49788" xr:uid="{0084E8EE-1650-43F7-B75F-43521944626E}"/>
    <cellStyle name="Millares [0] 6 2 4 5 3" xfId="37982" xr:uid="{FFFCB955-C09F-4607-94CC-B294E9B1419D}"/>
    <cellStyle name="Millares [0] 6 2 4 6" xfId="14528" xr:uid="{E445F92B-FD97-4526-9DCC-8D5A6E20B0F1}"/>
    <cellStyle name="Millares [0] 6 2 4 6 2" xfId="41982" xr:uid="{7077B370-E4CF-4197-A641-A8D87FFDBAB9}"/>
    <cellStyle name="Millares [0] 6 2 4 7" xfId="30176" xr:uid="{F81B0D7F-3D3C-4A7F-B5CD-14EECC1AA14C}"/>
    <cellStyle name="Millares [0] 6 2 5" xfId="2533" xr:uid="{00000000-0005-0000-0000-0000CB000000}"/>
    <cellStyle name="Millares [0] 6 2 5 2" xfId="4454" xr:uid="{00000000-0005-0000-0000-0000CB000000}"/>
    <cellStyle name="Millares [0] 6 2 5 2 2" xfId="16928" xr:uid="{692CDD99-8014-44FE-98EB-B360292B32E3}"/>
    <cellStyle name="Millares [0] 6 2 5 2 2 2" xfId="44382" xr:uid="{CA530B19-9D05-48F7-8E39-43C763C2A301}"/>
    <cellStyle name="Millares [0] 6 2 5 2 3" xfId="32576" xr:uid="{87D64193-5A93-4C14-884E-8A862430E3D2}"/>
    <cellStyle name="Millares [0] 6 2 5 3" xfId="6410" xr:uid="{00000000-0005-0000-0000-0000CB000000}"/>
    <cellStyle name="Millares [0] 6 2 5 3 2" xfId="18882" xr:uid="{80076894-FDBC-4342-A7EF-C62F73B9BC0E}"/>
    <cellStyle name="Millares [0] 6 2 5 3 2 2" xfId="46336" xr:uid="{83F4A427-E633-4D0C-B2FD-F950E7A36A4F}"/>
    <cellStyle name="Millares [0] 6 2 5 3 3" xfId="34530" xr:uid="{0DEA8BAF-54C9-4FA4-91D9-2814779BAF61}"/>
    <cellStyle name="Millares [0] 6 2 5 4" xfId="8336" xr:uid="{00000000-0005-0000-0000-0000CB000000}"/>
    <cellStyle name="Millares [0] 6 2 5 4 2" xfId="20807" xr:uid="{AF7E511A-C221-4918-A1F0-E4623B5736A4}"/>
    <cellStyle name="Millares [0] 6 2 5 4 2 2" xfId="48261" xr:uid="{45F09522-E5BD-4166-A72D-BF7B470E06CB}"/>
    <cellStyle name="Millares [0] 6 2 5 4 3" xfId="36455" xr:uid="{7C261A30-2E3A-43E0-82D5-726CA624FB3E}"/>
    <cellStyle name="Millares [0] 6 2 5 5" xfId="10342" xr:uid="{00000000-0005-0000-0000-0000CB000000}"/>
    <cellStyle name="Millares [0] 6 2 5 5 2" xfId="22811" xr:uid="{295CFC19-4D99-422C-95AC-7E174CC38B61}"/>
    <cellStyle name="Millares [0] 6 2 5 5 2 2" xfId="50265" xr:uid="{89BCEBC4-4432-4C87-8500-B736212C9B98}"/>
    <cellStyle name="Millares [0] 6 2 5 5 3" xfId="38459" xr:uid="{399B2833-C975-4CFE-9F0C-7D1E81B12EBE}"/>
    <cellStyle name="Millares [0] 6 2 5 6" xfId="15007" xr:uid="{C216F6FF-F19C-4223-9F11-DE49944FE3C5}"/>
    <cellStyle name="Millares [0] 6 2 5 6 2" xfId="42461" xr:uid="{E705E422-5CAB-415E-8A31-68D08A35D95F}"/>
    <cellStyle name="Millares [0] 6 2 5 7" xfId="30655" xr:uid="{F0CB33F8-9862-471F-A899-BBF3A664C0EC}"/>
    <cellStyle name="Millares [0] 6 2 6" xfId="1091" xr:uid="{00000000-0005-0000-0000-0000CB000000}"/>
    <cellStyle name="Millares [0] 6 2 6 2" xfId="13568" xr:uid="{CDA98C2B-D736-47D8-8316-07F1E150AE28}"/>
    <cellStyle name="Millares [0] 6 2 6 2 2" xfId="41022" xr:uid="{CE6A6C2E-BA2E-4C06-92D8-D7925BFF266D}"/>
    <cellStyle name="Millares [0] 6 2 6 3" xfId="29216" xr:uid="{E3EACE34-3167-4E44-B8C9-B8807BFB2931}"/>
    <cellStyle name="Millares [0] 6 2 7" xfId="3015" xr:uid="{00000000-0005-0000-0000-0000CB000000}"/>
    <cellStyle name="Millares [0] 6 2 7 2" xfId="15489" xr:uid="{C252AC23-7AD8-4B1F-AA3C-7DFCEE17E2B4}"/>
    <cellStyle name="Millares [0] 6 2 7 2 2" xfId="42943" xr:uid="{2925A5F8-025C-4020-8A29-47DDC74B99EB}"/>
    <cellStyle name="Millares [0] 6 2 7 3" xfId="31137" xr:uid="{8F4CEE14-704D-4AD5-BA87-C51097BCC27B}"/>
    <cellStyle name="Millares [0] 6 2 8" xfId="4953" xr:uid="{00000000-0005-0000-0000-0000CB000000}"/>
    <cellStyle name="Millares [0] 6 2 8 2" xfId="17426" xr:uid="{CBEF7A26-0BDE-4F1D-9098-A55654401E2D}"/>
    <cellStyle name="Millares [0] 6 2 8 2 2" xfId="44880" xr:uid="{8462563F-B78D-4727-8B53-988CC11DA450}"/>
    <cellStyle name="Millares [0] 6 2 8 3" xfId="33074" xr:uid="{652543F9-0468-4559-A66A-DAB317337FA7}"/>
    <cellStyle name="Millares [0] 6 2 9" xfId="6894" xr:uid="{00000000-0005-0000-0000-0000CB000000}"/>
    <cellStyle name="Millares [0] 6 2 9 2" xfId="19365" xr:uid="{7D2E21BE-C9AD-48A7-B236-3D8459BEBAA1}"/>
    <cellStyle name="Millares [0] 6 2 9 2 2" xfId="46819" xr:uid="{27220B63-96C5-436D-9D33-8EC3618E8766}"/>
    <cellStyle name="Millares [0] 6 2 9 3" xfId="35013" xr:uid="{76775A2B-6C89-4732-96AE-39973C5A0F6C}"/>
    <cellStyle name="Millares [0] 6 20" xfId="27861" xr:uid="{941A72B4-1064-4D80-AC3A-12468371AB07}"/>
    <cellStyle name="Millares [0] 6 21" xfId="28559" xr:uid="{B60E0ADA-3919-4DD8-A37D-9288C5DFEFF9}"/>
    <cellStyle name="Millares [0] 6 3" xfId="610" xr:uid="{00000000-0005-0000-0000-000015000000}"/>
    <cellStyle name="Millares [0] 6 3 10" xfId="10936" xr:uid="{00000000-0005-0000-0000-000015000000}"/>
    <cellStyle name="Millares [0] 6 3 10 2" xfId="23402" xr:uid="{83DE57D7-9E43-456D-A327-855A15D47735}"/>
    <cellStyle name="Millares [0] 6 3 10 2 2" xfId="50856" xr:uid="{CE9DA282-6762-4680-A926-209F5DF775B0}"/>
    <cellStyle name="Millares [0] 6 3 10 3" xfId="39050" xr:uid="{DD1B62EC-B639-46CC-959B-F8D514E26290}"/>
    <cellStyle name="Millares [0] 6 3 11" xfId="11416" xr:uid="{00000000-0005-0000-0000-000015000000}"/>
    <cellStyle name="Millares [0] 6 3 11 2" xfId="23881" xr:uid="{273DC3E6-6555-4184-ABE4-B4E043E29BFA}"/>
    <cellStyle name="Millares [0] 6 3 11 2 2" xfId="51335" xr:uid="{0582E475-7844-48C1-A244-EAB1F88E833A}"/>
    <cellStyle name="Millares [0] 6 3 11 3" xfId="39529" xr:uid="{86FDF3C0-662D-43C2-B5B8-C93532F37457}"/>
    <cellStyle name="Millares [0] 6 3 12" xfId="12559" xr:uid="{0D1998D3-0F98-486D-B6D4-C6C6C37BE4DC}"/>
    <cellStyle name="Millares [0] 6 3 12 2" xfId="24393" xr:uid="{AF4099C5-85EB-43FF-9A05-92CD99CA15DB}"/>
    <cellStyle name="Millares [0] 6 3 12 2 2" xfId="51847" xr:uid="{778E26F7-77DA-4CBA-A1C2-67AB15ED499F}"/>
    <cellStyle name="Millares [0] 6 3 12 3" xfId="40039" xr:uid="{E98CEBE1-EEE7-486E-91D3-7B094B39E2EE}"/>
    <cellStyle name="Millares [0] 6 3 13" xfId="13197" xr:uid="{2AF45745-B0D0-43E4-89A8-BD1AF8767729}"/>
    <cellStyle name="Millares [0] 6 3 13 2" xfId="40651" xr:uid="{45E57704-F644-492E-8CDF-B72285619EB5}"/>
    <cellStyle name="Millares [0] 6 3 14" xfId="25099" xr:uid="{878E64DF-9AAD-4618-80FC-C69B3DDC3B83}"/>
    <cellStyle name="Millares [0] 6 3 14 2" xfId="52553" xr:uid="{35531130-9FCB-4721-B5FB-E224698E4EC0}"/>
    <cellStyle name="Millares [0] 6 3 15" xfId="25777" xr:uid="{FD5B67F9-F418-4EA5-82BC-F1F6E7A616DF}"/>
    <cellStyle name="Millares [0] 6 3 16" xfId="27212" xr:uid="{4C6F797D-C750-4DB1-B663-4AC743745794}"/>
    <cellStyle name="Millares [0] 6 3 17" xfId="28163" xr:uid="{694EEC2D-6539-44E2-8FEF-6D0B9E99FBC8}"/>
    <cellStyle name="Millares [0] 6 3 18" xfId="28846" xr:uid="{0DC61156-773E-4C06-A3C1-D507EE2C6EE2}"/>
    <cellStyle name="Millares [0] 6 3 2" xfId="1680" xr:uid="{00000000-0005-0000-0000-000015000000}"/>
    <cellStyle name="Millares [0] 6 3 2 2" xfId="3604" xr:uid="{00000000-0005-0000-0000-000015000000}"/>
    <cellStyle name="Millares [0] 6 3 2 2 2" xfId="16078" xr:uid="{FDAE818D-E244-49A6-9412-36B49173C7DB}"/>
    <cellStyle name="Millares [0] 6 3 2 2 2 2" xfId="43532" xr:uid="{83B8441B-0EDE-4665-ADCB-3499D2090C7A}"/>
    <cellStyle name="Millares [0] 6 3 2 2 3" xfId="31726" xr:uid="{EDC80939-5A40-4374-8DC3-6801562AC216}"/>
    <cellStyle name="Millares [0] 6 3 2 3" xfId="5556" xr:uid="{00000000-0005-0000-0000-000015000000}"/>
    <cellStyle name="Millares [0] 6 3 2 3 2" xfId="18028" xr:uid="{D93A4EA8-9799-4A45-B59C-1A21CDEA662E}"/>
    <cellStyle name="Millares [0] 6 3 2 3 2 2" xfId="45482" xr:uid="{89ED6A8E-46D7-4AB8-A7E7-40B43B37CB01}"/>
    <cellStyle name="Millares [0] 6 3 2 3 3" xfId="33676" xr:uid="{66D57099-6323-417C-BA86-9F0380CD11A4}"/>
    <cellStyle name="Millares [0] 6 3 2 4" xfId="7486" xr:uid="{00000000-0005-0000-0000-000015000000}"/>
    <cellStyle name="Millares [0] 6 3 2 4 2" xfId="19957" xr:uid="{E62D729E-70D8-47EF-A1A4-72C282F8E512}"/>
    <cellStyle name="Millares [0] 6 3 2 4 2 2" xfId="47411" xr:uid="{0AF38A0F-1AFC-44FB-A73B-575019E85393}"/>
    <cellStyle name="Millares [0] 6 3 2 4 3" xfId="35605" xr:uid="{B1126019-6935-4710-8A3F-0BAECE02AC4F}"/>
    <cellStyle name="Millares [0] 6 3 2 5" xfId="9496" xr:uid="{00000000-0005-0000-0000-000015000000}"/>
    <cellStyle name="Millares [0] 6 3 2 5 2" xfId="21965" xr:uid="{B920DD63-E2DD-45DD-92AB-009B435A6792}"/>
    <cellStyle name="Millares [0] 6 3 2 5 2 2" xfId="49419" xr:uid="{16EC1E68-2F74-454D-A8BD-71532927BB7D}"/>
    <cellStyle name="Millares [0] 6 3 2 5 3" xfId="37613" xr:uid="{1F8617D2-7D98-4B31-93A7-5FCD487CFB02}"/>
    <cellStyle name="Millares [0] 6 3 2 6" xfId="14157" xr:uid="{CDF691D3-03F2-4A90-BBAF-140CDBC92228}"/>
    <cellStyle name="Millares [0] 6 3 2 6 2" xfId="41611" xr:uid="{CB57E2ED-68CD-440C-A560-C92B3F019770}"/>
    <cellStyle name="Millares [0] 6 3 2 7" xfId="29805" xr:uid="{58C3FB67-614B-4615-95E4-C98702F7FA97}"/>
    <cellStyle name="Millares [0] 6 3 3" xfId="2160" xr:uid="{00000000-0005-0000-0000-000015000000}"/>
    <cellStyle name="Millares [0] 6 3 3 2" xfId="4084" xr:uid="{00000000-0005-0000-0000-000015000000}"/>
    <cellStyle name="Millares [0] 6 3 3 2 2" xfId="16558" xr:uid="{DEB5A94D-0E9F-4A1E-8E40-DD562C4E0863}"/>
    <cellStyle name="Millares [0] 6 3 3 2 2 2" xfId="44012" xr:uid="{A5D91FB0-FF9E-4254-A2EC-3FC8C2633AD7}"/>
    <cellStyle name="Millares [0] 6 3 3 2 3" xfId="32206" xr:uid="{935FF4CC-55A3-4586-ADB9-D39368198F8F}"/>
    <cellStyle name="Millares [0] 6 3 3 3" xfId="6036" xr:uid="{00000000-0005-0000-0000-000015000000}"/>
    <cellStyle name="Millares [0] 6 3 3 3 2" xfId="18508" xr:uid="{FA12A958-8827-4989-9E5A-6E098520F7A0}"/>
    <cellStyle name="Millares [0] 6 3 3 3 2 2" xfId="45962" xr:uid="{A7884859-8468-4805-B1E0-0988C8BF026E}"/>
    <cellStyle name="Millares [0] 6 3 3 3 3" xfId="34156" xr:uid="{962D386F-00E9-48C0-B3DF-838BAF7A1FB4}"/>
    <cellStyle name="Millares [0] 6 3 3 4" xfId="7966" xr:uid="{00000000-0005-0000-0000-000015000000}"/>
    <cellStyle name="Millares [0] 6 3 3 4 2" xfId="20437" xr:uid="{BB83625B-AA9F-4CB9-B909-607AD9C7AE91}"/>
    <cellStyle name="Millares [0] 6 3 3 4 2 2" xfId="47891" xr:uid="{669A5A10-B7F7-49E8-8A92-466D31B1865D}"/>
    <cellStyle name="Millares [0] 6 3 3 4 3" xfId="36085" xr:uid="{26358AFA-1988-409D-A2A6-890583844B35}"/>
    <cellStyle name="Millares [0] 6 3 3 5" xfId="9974" xr:uid="{00000000-0005-0000-0000-000015000000}"/>
    <cellStyle name="Millares [0] 6 3 3 5 2" xfId="22443" xr:uid="{0388622F-7BC2-4F90-B441-2178267830C3}"/>
    <cellStyle name="Millares [0] 6 3 3 5 2 2" xfId="49897" xr:uid="{D76B5838-DE75-401D-B5D0-AB40FCA831FC}"/>
    <cellStyle name="Millares [0] 6 3 3 5 3" xfId="38091" xr:uid="{561D62AD-E421-470C-A4C5-F1001D036E2E}"/>
    <cellStyle name="Millares [0] 6 3 3 6" xfId="14637" xr:uid="{E379A754-D660-4E31-AEE9-618ED327F58B}"/>
    <cellStyle name="Millares [0] 6 3 3 6 2" xfId="42091" xr:uid="{253B5059-C76B-481E-8777-B68563C3A7E6}"/>
    <cellStyle name="Millares [0] 6 3 3 7" xfId="30285" xr:uid="{900D3199-41F0-4D32-AE3D-AE7A1750D6FF}"/>
    <cellStyle name="Millares [0] 6 3 4" xfId="2643" xr:uid="{00000000-0005-0000-0000-000015000000}"/>
    <cellStyle name="Millares [0] 6 3 4 2" xfId="4564" xr:uid="{00000000-0005-0000-0000-000015000000}"/>
    <cellStyle name="Millares [0] 6 3 4 2 2" xfId="17038" xr:uid="{97155672-39E7-42E0-9C87-B179C8168EED}"/>
    <cellStyle name="Millares [0] 6 3 4 2 2 2" xfId="44492" xr:uid="{FC9F359B-7ACF-4ED3-8957-4867196651CF}"/>
    <cellStyle name="Millares [0] 6 3 4 2 3" xfId="32686" xr:uid="{9F64D7FC-4C80-473A-929F-3E423BF79046}"/>
    <cellStyle name="Millares [0] 6 3 4 3" xfId="6520" xr:uid="{00000000-0005-0000-0000-000015000000}"/>
    <cellStyle name="Millares [0] 6 3 4 3 2" xfId="18992" xr:uid="{3F4B7000-F8BA-4931-A6AB-A27546C83B58}"/>
    <cellStyle name="Millares [0] 6 3 4 3 2 2" xfId="46446" xr:uid="{06F32877-9E21-4503-B149-8155C923B630}"/>
    <cellStyle name="Millares [0] 6 3 4 3 3" xfId="34640" xr:uid="{5E0448A3-1E57-4309-862C-981183E41EC2}"/>
    <cellStyle name="Millares [0] 6 3 4 4" xfId="8446" xr:uid="{00000000-0005-0000-0000-000015000000}"/>
    <cellStyle name="Millares [0] 6 3 4 4 2" xfId="20917" xr:uid="{7B0AB58A-CD4F-4E22-BB82-1FD3A8D46737}"/>
    <cellStyle name="Millares [0] 6 3 4 4 2 2" xfId="48371" xr:uid="{0FCC094F-DA97-4236-B638-23FF92709A58}"/>
    <cellStyle name="Millares [0] 6 3 4 4 3" xfId="36565" xr:uid="{3014738A-344F-4FD2-965B-F51293708346}"/>
    <cellStyle name="Millares [0] 6 3 4 5" xfId="10452" xr:uid="{00000000-0005-0000-0000-000015000000}"/>
    <cellStyle name="Millares [0] 6 3 4 5 2" xfId="22921" xr:uid="{D9FD9DEF-A817-4797-B323-C15A3236ABA7}"/>
    <cellStyle name="Millares [0] 6 3 4 5 2 2" xfId="50375" xr:uid="{FF3B30E4-A6A4-4ECD-A016-570908A021A2}"/>
    <cellStyle name="Millares [0] 6 3 4 5 3" xfId="38569" xr:uid="{5E9336C4-AE88-4151-AE4F-429DD7FCE340}"/>
    <cellStyle name="Millares [0] 6 3 4 6" xfId="15117" xr:uid="{93578538-C3D2-41C8-9030-9BE372CA450A}"/>
    <cellStyle name="Millares [0] 6 3 4 6 2" xfId="42571" xr:uid="{A630D155-9013-44E0-A342-07BA20D3060D}"/>
    <cellStyle name="Millares [0] 6 3 4 7" xfId="30765" xr:uid="{359B1AD2-4247-4316-922D-FE2A14E202B0}"/>
    <cellStyle name="Millares [0] 6 3 5" xfId="1201" xr:uid="{00000000-0005-0000-0000-000015000000}"/>
    <cellStyle name="Millares [0] 6 3 5 2" xfId="13678" xr:uid="{DAC91327-2790-42F7-B91F-88440B08C892}"/>
    <cellStyle name="Millares [0] 6 3 5 2 2" xfId="41132" xr:uid="{7F4B3C50-1CE8-4C13-936A-0FB42B614B28}"/>
    <cellStyle name="Millares [0] 6 3 5 3" xfId="29326" xr:uid="{50A355F9-3671-4512-81A0-2B5867CC9ECE}"/>
    <cellStyle name="Millares [0] 6 3 6" xfId="3125" xr:uid="{00000000-0005-0000-0000-000015000000}"/>
    <cellStyle name="Millares [0] 6 3 6 2" xfId="15599" xr:uid="{EF04F4DF-6A99-4624-95F3-166A4F41C545}"/>
    <cellStyle name="Millares [0] 6 3 6 2 2" xfId="43053" xr:uid="{413A1336-6885-4385-9542-AE1C09AF0B1F}"/>
    <cellStyle name="Millares [0] 6 3 6 3" xfId="31247" xr:uid="{CBA9A20B-8907-4BF7-B5AB-31831ACD351A}"/>
    <cellStyle name="Millares [0] 6 3 7" xfId="5069" xr:uid="{00000000-0005-0000-0000-000015000000}"/>
    <cellStyle name="Millares [0] 6 3 7 2" xfId="17541" xr:uid="{2A36666D-F78C-492C-8ABF-56426D714AF5}"/>
    <cellStyle name="Millares [0] 6 3 7 2 2" xfId="44995" xr:uid="{4FBCC32F-A9DE-46AB-835E-2D4F5E5E223D}"/>
    <cellStyle name="Millares [0] 6 3 7 3" xfId="33189" xr:uid="{503E8C2D-D824-43CE-A990-94C11A39AE5D}"/>
    <cellStyle name="Millares [0] 6 3 8" xfId="7006" xr:uid="{00000000-0005-0000-0000-000015000000}"/>
    <cellStyle name="Millares [0] 6 3 8 2" xfId="19477" xr:uid="{697E4B81-FC5A-432F-B10B-A9B6A648AE80}"/>
    <cellStyle name="Millares [0] 6 3 8 2 2" xfId="46931" xr:uid="{AE4514CC-7257-4909-9C80-37057BFF4FC9}"/>
    <cellStyle name="Millares [0] 6 3 8 3" xfId="35125" xr:uid="{29BF6131-236D-40C1-9654-D6AA90683DF2}"/>
    <cellStyle name="Millares [0] 6 3 9" xfId="9023" xr:uid="{00000000-0005-0000-0000-000015000000}"/>
    <cellStyle name="Millares [0] 6 3 9 2" xfId="21492" xr:uid="{9584E091-F822-4FF9-BB80-75857E1572DB}"/>
    <cellStyle name="Millares [0] 6 3 9 2 2" xfId="48946" xr:uid="{60614B09-6973-433E-B269-94C1C1186D0A}"/>
    <cellStyle name="Millares [0] 6 3 9 3" xfId="37140" xr:uid="{35FA06D9-0C59-4B98-9187-F2FBD8359ABC}"/>
    <cellStyle name="Millares [0] 6 4" xfId="691" xr:uid="{00000000-0005-0000-0000-000036000000}"/>
    <cellStyle name="Millares [0] 6 4 10" xfId="10967" xr:uid="{00000000-0005-0000-0000-000036000000}"/>
    <cellStyle name="Millares [0] 6 4 10 2" xfId="23433" xr:uid="{813621EB-8FA4-44DF-900C-0C77E4D4A57F}"/>
    <cellStyle name="Millares [0] 6 4 10 2 2" xfId="50887" xr:uid="{D036FA4D-AA7C-4A68-A574-A5439B7241EB}"/>
    <cellStyle name="Millares [0] 6 4 10 3" xfId="39081" xr:uid="{7E0B2C6C-0D30-4B50-AEAA-43B1E364C479}"/>
    <cellStyle name="Millares [0] 6 4 11" xfId="11447" xr:uid="{00000000-0005-0000-0000-000036000000}"/>
    <cellStyle name="Millares [0] 6 4 11 2" xfId="23912" xr:uid="{D25E0C1F-C8F0-4F97-95A6-A2D48D5BD187}"/>
    <cellStyle name="Millares [0] 6 4 11 2 2" xfId="51366" xr:uid="{FBF92BB4-45DF-47C1-9B75-3E34AB63C0A5}"/>
    <cellStyle name="Millares [0] 6 4 11 3" xfId="39560" xr:uid="{8E639A07-6E05-48A1-AF13-FCE7E5D2BE2E}"/>
    <cellStyle name="Millares [0] 6 4 12" xfId="12591" xr:uid="{7A688614-01FC-4E80-8548-B8A0E838703F}"/>
    <cellStyle name="Millares [0] 6 4 12 2" xfId="24425" xr:uid="{35A965CF-66EC-4526-827E-6E5F12A928A6}"/>
    <cellStyle name="Millares [0] 6 4 12 2 2" xfId="51879" xr:uid="{4883EBF0-C430-46FC-BD91-4E547D147860}"/>
    <cellStyle name="Millares [0] 6 4 12 3" xfId="40071" xr:uid="{032591CE-A58F-4240-B487-8F060AF4D155}"/>
    <cellStyle name="Millares [0] 6 4 13" xfId="13228" xr:uid="{888D4534-F2F8-410D-B425-35005153535A}"/>
    <cellStyle name="Millares [0] 6 4 13 2" xfId="40682" xr:uid="{6AB63A98-975A-4BD6-BCDF-7F04F6CDB275}"/>
    <cellStyle name="Millares [0] 6 4 14" xfId="25130" xr:uid="{2E881A80-CF78-42B7-931C-2ECD5B36160A}"/>
    <cellStyle name="Millares [0] 6 4 14 2" xfId="52584" xr:uid="{3AABCB69-8353-4D80-A3FB-37F9A9302034}"/>
    <cellStyle name="Millares [0] 6 4 15" xfId="25830" xr:uid="{6D1A55AE-BECC-4FB6-898E-B7CE5E55E3B0}"/>
    <cellStyle name="Millares [0] 6 4 16" xfId="27255" xr:uid="{90AB1B28-CE77-4BCE-90B6-089F85042199}"/>
    <cellStyle name="Millares [0] 6 4 17" xfId="28198" xr:uid="{A5E74F64-4FA4-4C58-88E1-CA2BDD267693}"/>
    <cellStyle name="Millares [0] 6 4 18" xfId="28877" xr:uid="{3309F74F-0E7F-470B-A000-1EF64F9D045E}"/>
    <cellStyle name="Millares [0] 6 4 2" xfId="1711" xr:uid="{00000000-0005-0000-0000-000036000000}"/>
    <cellStyle name="Millares [0] 6 4 2 2" xfId="3635" xr:uid="{00000000-0005-0000-0000-000036000000}"/>
    <cellStyle name="Millares [0] 6 4 2 2 2" xfId="16109" xr:uid="{11ECC1D6-C809-481C-8AEB-7E218DA4194B}"/>
    <cellStyle name="Millares [0] 6 4 2 2 2 2" xfId="43563" xr:uid="{78A8B6B0-8951-4EC5-BAC1-44FE117BC0F5}"/>
    <cellStyle name="Millares [0] 6 4 2 2 3" xfId="31757" xr:uid="{7C6A68DD-1C3C-4ADF-AA98-3A703E53A42E}"/>
    <cellStyle name="Millares [0] 6 4 2 3" xfId="5587" xr:uid="{00000000-0005-0000-0000-000036000000}"/>
    <cellStyle name="Millares [0] 6 4 2 3 2" xfId="18059" xr:uid="{81AF4624-E147-44EF-984A-6BE91C9891F7}"/>
    <cellStyle name="Millares [0] 6 4 2 3 2 2" xfId="45513" xr:uid="{86652D6C-B540-47A1-A8CC-3C0E701F24C8}"/>
    <cellStyle name="Millares [0] 6 4 2 3 3" xfId="33707" xr:uid="{5BE74D07-9280-49E8-BEA2-0E3D0719FF91}"/>
    <cellStyle name="Millares [0] 6 4 2 4" xfId="7517" xr:uid="{00000000-0005-0000-0000-000036000000}"/>
    <cellStyle name="Millares [0] 6 4 2 4 2" xfId="19988" xr:uid="{A6162C2E-1A40-45B9-8FD7-624B06820893}"/>
    <cellStyle name="Millares [0] 6 4 2 4 2 2" xfId="47442" xr:uid="{2187E32B-B25B-4C1F-BACA-6C95B8C4F5D3}"/>
    <cellStyle name="Millares [0] 6 4 2 4 3" xfId="35636" xr:uid="{892699EF-5BBF-4633-B6BF-1C98A6C86654}"/>
    <cellStyle name="Millares [0] 6 4 2 5" xfId="9525" xr:uid="{00000000-0005-0000-0000-000036000000}"/>
    <cellStyle name="Millares [0] 6 4 2 5 2" xfId="21994" xr:uid="{FFB7E234-E476-4FDF-B58E-72745590EC3C}"/>
    <cellStyle name="Millares [0] 6 4 2 5 2 2" xfId="49448" xr:uid="{7A1093EF-5181-4744-94CD-057E5AAA6B38}"/>
    <cellStyle name="Millares [0] 6 4 2 5 3" xfId="37642" xr:uid="{A3FA4023-7C4B-4E85-A0D4-CC141DA8D796}"/>
    <cellStyle name="Millares [0] 6 4 2 6" xfId="14188" xr:uid="{9A2E00B6-0455-4108-A15F-D5E8A5B0E3CF}"/>
    <cellStyle name="Millares [0] 6 4 2 6 2" xfId="41642" xr:uid="{BFA92D5A-D430-4F08-A55B-D3883BDDD293}"/>
    <cellStyle name="Millares [0] 6 4 2 7" xfId="29836" xr:uid="{40148EDF-7887-43FB-8F26-0A9826B1C018}"/>
    <cellStyle name="Millares [0] 6 4 3" xfId="2191" xr:uid="{00000000-0005-0000-0000-000036000000}"/>
    <cellStyle name="Millares [0] 6 4 3 2" xfId="4115" xr:uid="{00000000-0005-0000-0000-000036000000}"/>
    <cellStyle name="Millares [0] 6 4 3 2 2" xfId="16589" xr:uid="{51B033AA-0D54-4175-B308-FBD9CDF5194F}"/>
    <cellStyle name="Millares [0] 6 4 3 2 2 2" xfId="44043" xr:uid="{96798892-9B6E-4835-9723-10C31CE4E50C}"/>
    <cellStyle name="Millares [0] 6 4 3 2 3" xfId="32237" xr:uid="{05317FD3-E696-4149-BE2A-9D736A8D49D7}"/>
    <cellStyle name="Millares [0] 6 4 3 3" xfId="6067" xr:uid="{00000000-0005-0000-0000-000036000000}"/>
    <cellStyle name="Millares [0] 6 4 3 3 2" xfId="18539" xr:uid="{E85C1657-6F11-4260-8DF0-2F2F8846BB15}"/>
    <cellStyle name="Millares [0] 6 4 3 3 2 2" xfId="45993" xr:uid="{AEEA03EF-04B9-46C5-8982-F20A7655D9B4}"/>
    <cellStyle name="Millares [0] 6 4 3 3 3" xfId="34187" xr:uid="{149B3BAD-3805-4D11-9C13-58F277EF3043}"/>
    <cellStyle name="Millares [0] 6 4 3 4" xfId="7997" xr:uid="{00000000-0005-0000-0000-000036000000}"/>
    <cellStyle name="Millares [0] 6 4 3 4 2" xfId="20468" xr:uid="{3B29FDE3-4393-4035-B1FD-99EFE78C762A}"/>
    <cellStyle name="Millares [0] 6 4 3 4 2 2" xfId="47922" xr:uid="{6A1C3776-9B9F-41E5-9362-D79D7FE68A91}"/>
    <cellStyle name="Millares [0] 6 4 3 4 3" xfId="36116" xr:uid="{5967DF03-7D45-42E4-A5EB-B4EA7FF7891F}"/>
    <cellStyle name="Millares [0] 6 4 3 5" xfId="10003" xr:uid="{00000000-0005-0000-0000-000036000000}"/>
    <cellStyle name="Millares [0] 6 4 3 5 2" xfId="22472" xr:uid="{2521FAAB-FB15-44F8-A1E8-1F19D2BAA432}"/>
    <cellStyle name="Millares [0] 6 4 3 5 2 2" xfId="49926" xr:uid="{F3601F54-680A-440F-BEA5-F7CD8995B739}"/>
    <cellStyle name="Millares [0] 6 4 3 5 3" xfId="38120" xr:uid="{6EDAA02D-31E0-4EBB-97A4-68BEDF8759D3}"/>
    <cellStyle name="Millares [0] 6 4 3 6" xfId="14668" xr:uid="{8DC0CE40-1ED9-44F0-8EBA-E95CB9BDD20F}"/>
    <cellStyle name="Millares [0] 6 4 3 6 2" xfId="42122" xr:uid="{DB96254D-1E57-4351-98B7-9C1ADA211CEB}"/>
    <cellStyle name="Millares [0] 6 4 3 7" xfId="30316" xr:uid="{0CC6DEC1-67FE-42B4-9AB5-A7CDBC15CBA1}"/>
    <cellStyle name="Millares [0] 6 4 4" xfId="2674" xr:uid="{00000000-0005-0000-0000-000036000000}"/>
    <cellStyle name="Millares [0] 6 4 4 2" xfId="4595" xr:uid="{00000000-0005-0000-0000-000036000000}"/>
    <cellStyle name="Millares [0] 6 4 4 2 2" xfId="17069" xr:uid="{DEA55E6E-4596-4F5B-B551-D9D8D1257437}"/>
    <cellStyle name="Millares [0] 6 4 4 2 2 2" xfId="44523" xr:uid="{BA61D647-F6BD-4A6D-BA33-CB8E32DED9A6}"/>
    <cellStyle name="Millares [0] 6 4 4 2 3" xfId="32717" xr:uid="{9CD6283D-B190-4A09-A8D2-BB807758D324}"/>
    <cellStyle name="Millares [0] 6 4 4 3" xfId="6551" xr:uid="{00000000-0005-0000-0000-000036000000}"/>
    <cellStyle name="Millares [0] 6 4 4 3 2" xfId="19023" xr:uid="{5269EAF0-EC94-4053-9CEB-665C50C48DCE}"/>
    <cellStyle name="Millares [0] 6 4 4 3 2 2" xfId="46477" xr:uid="{EB61D26F-D39C-4BF4-A8A4-B50655FECB5D}"/>
    <cellStyle name="Millares [0] 6 4 4 3 3" xfId="34671" xr:uid="{324B8E9E-2CC3-483A-AAF1-FF28F1008F8C}"/>
    <cellStyle name="Millares [0] 6 4 4 4" xfId="8477" xr:uid="{00000000-0005-0000-0000-000036000000}"/>
    <cellStyle name="Millares [0] 6 4 4 4 2" xfId="20948" xr:uid="{8C5923F5-51C4-44F1-87AA-3DEBCAFB31DA}"/>
    <cellStyle name="Millares [0] 6 4 4 4 2 2" xfId="48402" xr:uid="{AA52C507-0BDC-47A6-8557-C5218048DCC3}"/>
    <cellStyle name="Millares [0] 6 4 4 4 3" xfId="36596" xr:uid="{0833A84E-F448-4658-BF16-F3F042C67D37}"/>
    <cellStyle name="Millares [0] 6 4 4 5" xfId="10482" xr:uid="{00000000-0005-0000-0000-000036000000}"/>
    <cellStyle name="Millares [0] 6 4 4 5 2" xfId="22951" xr:uid="{A3C251C0-2B44-49F0-9339-17B73F1E6E53}"/>
    <cellStyle name="Millares [0] 6 4 4 5 2 2" xfId="50405" xr:uid="{CC75C6B9-6A64-46BD-B968-EB883AA8E453}"/>
    <cellStyle name="Millares [0] 6 4 4 5 3" xfId="38599" xr:uid="{D0BC1F71-5136-4DBE-B75D-1E4EDE4AC540}"/>
    <cellStyle name="Millares [0] 6 4 4 6" xfId="15148" xr:uid="{8D685E71-DED6-484D-84E1-16F8914B1DD1}"/>
    <cellStyle name="Millares [0] 6 4 4 6 2" xfId="42602" xr:uid="{5A3101DA-EAD6-4B1A-A13E-1C7DF806B49F}"/>
    <cellStyle name="Millares [0] 6 4 4 7" xfId="30796" xr:uid="{F88260B5-6639-405D-85CC-8ED6905166B9}"/>
    <cellStyle name="Millares [0] 6 4 5" xfId="1232" xr:uid="{00000000-0005-0000-0000-000036000000}"/>
    <cellStyle name="Millares [0] 6 4 5 2" xfId="13709" xr:uid="{F301E760-B3B9-4214-ABEF-68AB3C117933}"/>
    <cellStyle name="Millares [0] 6 4 5 2 2" xfId="41163" xr:uid="{512CAFC1-8604-46B9-965C-580F7B650DB3}"/>
    <cellStyle name="Millares [0] 6 4 5 3" xfId="29357" xr:uid="{F184E37A-C088-4FA7-BF52-E2B1934A34AC}"/>
    <cellStyle name="Millares [0] 6 4 6" xfId="3156" xr:uid="{00000000-0005-0000-0000-000036000000}"/>
    <cellStyle name="Millares [0] 6 4 6 2" xfId="15630" xr:uid="{CB497689-9E39-4A09-A068-068927EE463F}"/>
    <cellStyle name="Millares [0] 6 4 6 2 2" xfId="43084" xr:uid="{68EFBF63-18F0-485B-B845-E3BFC8DB6302}"/>
    <cellStyle name="Millares [0] 6 4 6 3" xfId="31278" xr:uid="{24306532-219A-4E83-9232-D447747CBE63}"/>
    <cellStyle name="Millares [0] 6 4 7" xfId="5103" xr:uid="{00000000-0005-0000-0000-000036000000}"/>
    <cellStyle name="Millares [0] 6 4 7 2" xfId="17575" xr:uid="{9ADFACDA-F6AF-4E25-B10B-1C86B2B8AB84}"/>
    <cellStyle name="Millares [0] 6 4 7 2 2" xfId="45029" xr:uid="{1F64B082-62E7-4B4B-B088-46C191B9960E}"/>
    <cellStyle name="Millares [0] 6 4 7 3" xfId="33223" xr:uid="{79F136A5-E72B-4ADC-A724-28EDCE17A2F9}"/>
    <cellStyle name="Millares [0] 6 4 8" xfId="7038" xr:uid="{00000000-0005-0000-0000-000036000000}"/>
    <cellStyle name="Millares [0] 6 4 8 2" xfId="19509" xr:uid="{C05D2E4F-078A-4C4A-9A03-6A585DA8244A}"/>
    <cellStyle name="Millares [0] 6 4 8 2 2" xfId="46963" xr:uid="{0B459E4C-BAB2-48A3-A9C4-CBDF398FD5C7}"/>
    <cellStyle name="Millares [0] 6 4 8 3" xfId="35157" xr:uid="{A9E38FB6-6032-4861-A334-BB6D650EA8EF}"/>
    <cellStyle name="Millares [0] 6 4 9" xfId="9050" xr:uid="{00000000-0005-0000-0000-000036000000}"/>
    <cellStyle name="Millares [0] 6 4 9 2" xfId="21519" xr:uid="{E274C631-B656-42C1-A077-9FF22A5D92B8}"/>
    <cellStyle name="Millares [0] 6 4 9 2 2" xfId="48973" xr:uid="{6C1FDDE5-E571-451B-A78E-E85E789C88A0}"/>
    <cellStyle name="Millares [0] 6 4 9 3" xfId="37167" xr:uid="{4FB26064-A230-4EC6-B06C-FD56D9838077}"/>
    <cellStyle name="Millares [0] 6 5" xfId="1393" xr:uid="{00000000-0005-0000-0000-0000CB000000}"/>
    <cellStyle name="Millares [0] 6 5 10" xfId="27535" xr:uid="{280E177B-71C4-452F-B996-2AA7657089B8}"/>
    <cellStyle name="Millares [0] 6 5 11" xfId="28370" xr:uid="{4D8FD153-C28B-4721-B523-60FE2AC6352F}"/>
    <cellStyle name="Millares [0] 6 5 12" xfId="29518" xr:uid="{EEAAA227-B99C-40E9-92C4-281947D6F581}"/>
    <cellStyle name="Millares [0] 6 5 2" xfId="3317" xr:uid="{00000000-0005-0000-0000-0000CB000000}"/>
    <cellStyle name="Millares [0] 6 5 2 2" xfId="15791" xr:uid="{403988F5-83FA-4769-9D2C-37D3BA263623}"/>
    <cellStyle name="Millares [0] 6 5 2 2 2" xfId="43245" xr:uid="{AC045B1A-380E-4CEA-88E8-477FD89BCF43}"/>
    <cellStyle name="Millares [0] 6 5 2 3" xfId="31439" xr:uid="{8FAA6053-AC2A-4CD9-BFDB-DA338DB5BBA3}"/>
    <cellStyle name="Millares [0] 6 5 3" xfId="5269" xr:uid="{00000000-0005-0000-0000-0000CB000000}"/>
    <cellStyle name="Millares [0] 6 5 3 2" xfId="17741" xr:uid="{95E3F645-7F85-49A9-A9D1-590FE0AE7006}"/>
    <cellStyle name="Millares [0] 6 5 3 2 2" xfId="45195" xr:uid="{85CD332A-AF64-42FC-9724-87FBC9E64A3C}"/>
    <cellStyle name="Millares [0] 6 5 3 3" xfId="33389" xr:uid="{FFED1FA0-267C-472A-AA22-CCB846582089}"/>
    <cellStyle name="Millares [0] 6 5 4" xfId="7199" xr:uid="{00000000-0005-0000-0000-0000CB000000}"/>
    <cellStyle name="Millares [0] 6 5 4 2" xfId="19670" xr:uid="{1927BE17-3C17-410A-8229-CF871CE58B68}"/>
    <cellStyle name="Millares [0] 6 5 4 2 2" xfId="47124" xr:uid="{27BD7468-DE12-4AD9-BF16-AC9D046B7920}"/>
    <cellStyle name="Millares [0] 6 5 4 3" xfId="35318" xr:uid="{AB4B92A4-13CB-4FE1-ABA7-608AF9DF38F7}"/>
    <cellStyle name="Millares [0] 6 5 5" xfId="9209" xr:uid="{00000000-0005-0000-0000-0000CB000000}"/>
    <cellStyle name="Millares [0] 6 5 5 2" xfId="21678" xr:uid="{9E06C72C-5232-4B72-AFB0-6DF7DDFA34BF}"/>
    <cellStyle name="Millares [0] 6 5 5 2 2" xfId="49132" xr:uid="{1941A819-4AE5-4867-8DF2-E86E1ACA326A}"/>
    <cellStyle name="Millares [0] 6 5 5 3" xfId="37326" xr:uid="{21AFA0BE-68AA-4377-9344-1E9435555117}"/>
    <cellStyle name="Millares [0] 6 5 6" xfId="12727" xr:uid="{F9421ACF-3AAC-4B15-9BE0-2CF23CB86738}"/>
    <cellStyle name="Millares [0] 6 5 6 2" xfId="24560" xr:uid="{521A474E-79EA-484A-9EBE-A6408F8C5D9F}"/>
    <cellStyle name="Millares [0] 6 5 6 2 2" xfId="52014" xr:uid="{3DE0BF45-23B0-4D37-AFFE-E8C13B6A9E80}"/>
    <cellStyle name="Millares [0] 6 5 6 3" xfId="40206" xr:uid="{73A88517-4A89-4AD3-865A-B771EE344BE6}"/>
    <cellStyle name="Millares [0] 6 5 7" xfId="13870" xr:uid="{0089174E-1AF1-456D-BE3E-EE2C5A16976F}"/>
    <cellStyle name="Millares [0] 6 5 7 2" xfId="41324" xr:uid="{ABD8E7B7-1FFA-407B-8346-E870D8D27CC1}"/>
    <cellStyle name="Millares [0] 6 5 8" xfId="25251" xr:uid="{28C50BE3-900D-4AEC-A564-993B1BE07619}"/>
    <cellStyle name="Millares [0] 6 5 8 2" xfId="52705" xr:uid="{47A12B0A-D5B8-4CCD-86F1-EE1AFCDD561E}"/>
    <cellStyle name="Millares [0] 6 5 9" xfId="26237" xr:uid="{84AD16B0-B49F-4437-8A33-A4EDC894ACFD}"/>
    <cellStyle name="Millares [0] 6 6" xfId="1873" xr:uid="{00000000-0005-0000-0000-0000CB000000}"/>
    <cellStyle name="Millares [0] 6 6 2" xfId="3797" xr:uid="{00000000-0005-0000-0000-0000CB000000}"/>
    <cellStyle name="Millares [0] 6 6 2 2" xfId="16271" xr:uid="{DF82D632-1EA8-4515-A1E8-C8F353033159}"/>
    <cellStyle name="Millares [0] 6 6 2 2 2" xfId="43725" xr:uid="{7CF7FA85-18C8-44AF-A09F-7EBF7475F2D3}"/>
    <cellStyle name="Millares [0] 6 6 2 3" xfId="31919" xr:uid="{5C53E89B-EA73-472B-BB35-DC0965F64B96}"/>
    <cellStyle name="Millares [0] 6 6 3" xfId="5749" xr:uid="{00000000-0005-0000-0000-0000CB000000}"/>
    <cellStyle name="Millares [0] 6 6 3 2" xfId="18221" xr:uid="{C1D41008-4542-4AD2-987D-5C976F093007}"/>
    <cellStyle name="Millares [0] 6 6 3 2 2" xfId="45675" xr:uid="{7225AC43-4FBF-46A2-AB7D-6CF0AD3FD410}"/>
    <cellStyle name="Millares [0] 6 6 3 3" xfId="33869" xr:uid="{D522C9BC-3669-4011-862D-07CD1546E71F}"/>
    <cellStyle name="Millares [0] 6 6 4" xfId="7679" xr:uid="{00000000-0005-0000-0000-0000CB000000}"/>
    <cellStyle name="Millares [0] 6 6 4 2" xfId="20150" xr:uid="{BCFE69C2-12C5-430E-AE19-FD1E996DA89C}"/>
    <cellStyle name="Millares [0] 6 6 4 2 2" xfId="47604" xr:uid="{605E1E9D-1419-4165-9E6B-620FC786D9E3}"/>
    <cellStyle name="Millares [0] 6 6 4 3" xfId="35798" xr:uid="{0850D8F0-5C7E-4D0C-8BC3-DA50F5905561}"/>
    <cellStyle name="Millares [0] 6 6 5" xfId="9687" xr:uid="{00000000-0005-0000-0000-0000CB000000}"/>
    <cellStyle name="Millares [0] 6 6 5 2" xfId="22156" xr:uid="{5A5FE247-258E-4561-A99D-34865932B932}"/>
    <cellStyle name="Millares [0] 6 6 5 2 2" xfId="49610" xr:uid="{9A95B12C-F303-419F-84E1-AEE6B17CE594}"/>
    <cellStyle name="Millares [0] 6 6 5 3" xfId="37804" xr:uid="{03807038-33E7-497B-AC5E-89E417096A54}"/>
    <cellStyle name="Millares [0] 6 6 6" xfId="14350" xr:uid="{E1AA0C45-1EDC-4F50-A4FD-0022B40B9EBA}"/>
    <cellStyle name="Millares [0] 6 6 6 2" xfId="41804" xr:uid="{916426D4-141C-4EB0-8F8D-B8ABFF25D9ED}"/>
    <cellStyle name="Millares [0] 6 6 7" xfId="29998" xr:uid="{236D2FE1-D2B0-4A1A-968F-19864F4EBF2A}"/>
    <cellStyle name="Millares [0] 6 7" xfId="2355" xr:uid="{00000000-0005-0000-0000-0000CB000000}"/>
    <cellStyle name="Millares [0] 6 7 2" xfId="4276" xr:uid="{00000000-0005-0000-0000-0000CB000000}"/>
    <cellStyle name="Millares [0] 6 7 2 2" xfId="16750" xr:uid="{4260CA72-AD10-4165-8FE4-C2B4F81370A7}"/>
    <cellStyle name="Millares [0] 6 7 2 2 2" xfId="44204" xr:uid="{5D042A44-59D2-4A31-A06D-7A958234CD78}"/>
    <cellStyle name="Millares [0] 6 7 2 3" xfId="32398" xr:uid="{491F5B0A-3666-49BB-A1D2-BEEBB78790FC}"/>
    <cellStyle name="Millares [0] 6 7 3" xfId="6232" xr:uid="{00000000-0005-0000-0000-0000CB000000}"/>
    <cellStyle name="Millares [0] 6 7 3 2" xfId="18704" xr:uid="{78C70D7D-7F14-4B13-8A9C-E216596FD257}"/>
    <cellStyle name="Millares [0] 6 7 3 2 2" xfId="46158" xr:uid="{DDF1877D-8239-4EDB-8B06-19F0FB6795A1}"/>
    <cellStyle name="Millares [0] 6 7 3 3" xfId="34352" xr:uid="{F3FB8D43-F5E2-4CD9-A8BB-8DF27D4148A9}"/>
    <cellStyle name="Millares [0] 6 7 4" xfId="8158" xr:uid="{00000000-0005-0000-0000-0000CB000000}"/>
    <cellStyle name="Millares [0] 6 7 4 2" xfId="20629" xr:uid="{7F4CBFAA-D1B3-42DC-9EBE-796B0832F381}"/>
    <cellStyle name="Millares [0] 6 7 4 2 2" xfId="48083" xr:uid="{DBE88160-F333-455A-99AD-F6F9265C8977}"/>
    <cellStyle name="Millares [0] 6 7 4 3" xfId="36277" xr:uid="{57D00E9C-E3CF-468E-88C5-05DA110F8D57}"/>
    <cellStyle name="Millares [0] 6 7 5" xfId="10164" xr:uid="{00000000-0005-0000-0000-0000CB000000}"/>
    <cellStyle name="Millares [0] 6 7 5 2" xfId="22633" xr:uid="{6252B586-AE62-451C-9F75-ED97B062885B}"/>
    <cellStyle name="Millares [0] 6 7 5 2 2" xfId="50087" xr:uid="{B1C2F9BC-9A1C-4988-83A6-87DA9BDA3BA7}"/>
    <cellStyle name="Millares [0] 6 7 5 3" xfId="38281" xr:uid="{E6D96788-C0B6-48D6-B54C-49A0A9713DEC}"/>
    <cellStyle name="Millares [0] 6 7 6" xfId="14829" xr:uid="{94970641-1FA2-43B2-B5AD-9AE9D555B6B3}"/>
    <cellStyle name="Millares [0] 6 7 6 2" xfId="42283" xr:uid="{FEC228F2-A046-4D36-A96C-BF8899BB684F}"/>
    <cellStyle name="Millares [0] 6 7 7" xfId="30477" xr:uid="{96C1B17C-3A59-418B-9FD7-7AD99EB3A10F}"/>
    <cellStyle name="Millares [0] 6 8" xfId="913" xr:uid="{00000000-0005-0000-0000-0000CB000000}"/>
    <cellStyle name="Millares [0] 6 8 2" xfId="13390" xr:uid="{6D2505A8-8C8B-4BDC-899B-75F86DEF18DA}"/>
    <cellStyle name="Millares [0] 6 8 2 2" xfId="40844" xr:uid="{8FB3281A-11D9-422E-B290-F392B60F42B8}"/>
    <cellStyle name="Millares [0] 6 8 3" xfId="29038" xr:uid="{0970B742-8423-4B2C-8B64-811A06BFDA20}"/>
    <cellStyle name="Millares [0] 6 9" xfId="2837" xr:uid="{00000000-0005-0000-0000-0000CB000000}"/>
    <cellStyle name="Millares [0] 6 9 2" xfId="15311" xr:uid="{32EE5125-CE70-4C1E-9154-C9174F952E43}"/>
    <cellStyle name="Millares [0] 6 9 2 2" xfId="42765" xr:uid="{D6B8FE69-AB93-45B4-9444-393C3F311E0D}"/>
    <cellStyle name="Millares [0] 6 9 3" xfId="30959" xr:uid="{A5BEA338-EAFA-46E0-AB0D-58B88EA4EF45}"/>
    <cellStyle name="Millares [0] 7" xfId="188" xr:uid="{00000000-0005-0000-0000-0000E6000000}"/>
    <cellStyle name="Millares [0] 7 10" xfId="6720" xr:uid="{00000000-0005-0000-0000-0000E6000000}"/>
    <cellStyle name="Millares [0] 7 10 2" xfId="19191" xr:uid="{72169389-4CF8-4242-96EB-CA88C25B2EC0}"/>
    <cellStyle name="Millares [0] 7 10 2 2" xfId="46645" xr:uid="{818D7706-40B1-499F-8BD5-165E540578BF}"/>
    <cellStyle name="Millares [0] 7 10 3" xfId="34839" xr:uid="{2BAF4C77-89A2-430B-8AFD-95199F952117}"/>
    <cellStyle name="Millares [0] 7 11" xfId="8630" xr:uid="{EA6CFC0D-5B2D-45FC-A063-840E9F2A9FDB}"/>
    <cellStyle name="Millares [0] 7 11 2" xfId="21099" xr:uid="{EED08150-FF65-434F-A95E-3ADD8DB3FBDA}"/>
    <cellStyle name="Millares [0] 7 11 2 2" xfId="48553" xr:uid="{B8672ECE-C34F-4D2A-85EA-D37F2D63372D}"/>
    <cellStyle name="Millares [0] 7 11 3" xfId="36747" xr:uid="{096B4BA3-E200-423E-8012-3D236DDF4AAC}"/>
    <cellStyle name="Millares [0] 7 12" xfId="8749" xr:uid="{00000000-0005-0000-0000-0000E6000000}"/>
    <cellStyle name="Millares [0] 7 12 2" xfId="21218" xr:uid="{4007627F-7A52-42D0-82FE-25EDEA47CA08}"/>
    <cellStyle name="Millares [0] 7 12 2 2" xfId="48672" xr:uid="{D27B160A-DA6A-4F63-B2EA-C5AC7EC63D68}"/>
    <cellStyle name="Millares [0] 7 12 3" xfId="36866" xr:uid="{A50B9ABC-7E45-4069-B9ED-5D2F86246AC5}"/>
    <cellStyle name="Millares [0] 7 13" xfId="10653" xr:uid="{00000000-0005-0000-0000-0000E6000000}"/>
    <cellStyle name="Millares [0] 7 13 2" xfId="23119" xr:uid="{07F6BAA0-F04F-41AC-97B4-0F5CE560A59D}"/>
    <cellStyle name="Millares [0] 7 13 2 2" xfId="50573" xr:uid="{CAC6EAAE-7035-40DF-875F-759D6263C30E}"/>
    <cellStyle name="Millares [0] 7 13 3" xfId="38767" xr:uid="{7EDC0C27-D0BE-424B-B0E0-8F4BC266BF6F}"/>
    <cellStyle name="Millares [0] 7 14" xfId="11133" xr:uid="{00000000-0005-0000-0000-0000E6000000}"/>
    <cellStyle name="Millares [0] 7 14 2" xfId="23598" xr:uid="{7DF08C31-40F6-4D07-BC5A-15C12CEE89CE}"/>
    <cellStyle name="Millares [0] 7 14 2 2" xfId="51052" xr:uid="{DA3C9A92-0AD9-486F-9070-597EE0C57FCC}"/>
    <cellStyle name="Millares [0] 7 14 3" xfId="39246" xr:uid="{A59237CB-8082-48CE-AA49-1F3AD30DC1CA}"/>
    <cellStyle name="Millares [0] 7 15" xfId="12274" xr:uid="{FDE10F27-5D14-431C-BEF4-0BBF4ECB7A59}"/>
    <cellStyle name="Millares [0] 7 15 2" xfId="24108" xr:uid="{6498B283-9FF0-4F4C-95EA-85D180CC6242}"/>
    <cellStyle name="Millares [0] 7 15 2 2" xfId="51562" xr:uid="{10259236-F8B0-49DE-AB6F-620B6F547BF7}"/>
    <cellStyle name="Millares [0] 7 15 3" xfId="39754" xr:uid="{3195C3DB-10ED-4189-BEE9-D1646DA785DE}"/>
    <cellStyle name="Millares [0] 7 16" xfId="12913" xr:uid="{9BE020D6-FD4B-49AB-8A52-1CDB1417D80E}"/>
    <cellStyle name="Millares [0] 7 16 2" xfId="40367" xr:uid="{B2AC84F7-473F-4EC4-B5D5-EA1576514EDB}"/>
    <cellStyle name="Millares [0] 7 17" xfId="24816" xr:uid="{02D71CF1-9280-4A1E-944F-0DEBF92EABA3}"/>
    <cellStyle name="Millares [0] 7 17 2" xfId="52270" xr:uid="{39573229-0A8F-497D-81CF-025BA88C1AD2}"/>
    <cellStyle name="Millares [0] 7 18" xfId="25439" xr:uid="{0BE83CEA-5E86-484A-8A75-8F2D895D8952}"/>
    <cellStyle name="Millares [0] 7 19" xfId="26905" xr:uid="{A40E0C3B-45C4-4234-895F-9B5A0D154738}"/>
    <cellStyle name="Millares [0] 7 2" xfId="379" xr:uid="{00000000-0005-0000-0000-0000E6000000}"/>
    <cellStyle name="Millares [0] 7 2 10" xfId="8918" xr:uid="{00000000-0005-0000-0000-0000E6000000}"/>
    <cellStyle name="Millares [0] 7 2 10 2" xfId="21387" xr:uid="{253A9D81-A07F-44D2-814F-E3E4C68B4C38}"/>
    <cellStyle name="Millares [0] 7 2 10 2 2" xfId="48841" xr:uid="{7012965E-4966-4F53-A423-E405C6745320}"/>
    <cellStyle name="Millares [0] 7 2 10 3" xfId="37035" xr:uid="{AAD4CA7D-9549-423F-88FD-D61576DB33B2}"/>
    <cellStyle name="Millares [0] 7 2 11" xfId="10831" xr:uid="{00000000-0005-0000-0000-0000E6000000}"/>
    <cellStyle name="Millares [0] 7 2 11 2" xfId="23297" xr:uid="{92C5E9C5-E5CC-42AA-88C7-10A6DF8D1168}"/>
    <cellStyle name="Millares [0] 7 2 11 2 2" xfId="50751" xr:uid="{B9AF3D3D-81A6-4E94-BE5A-F94FA22A0093}"/>
    <cellStyle name="Millares [0] 7 2 11 3" xfId="38945" xr:uid="{FEE5136A-58E0-4CD1-9F22-64CAE3EE0A1D}"/>
    <cellStyle name="Millares [0] 7 2 12" xfId="11311" xr:uid="{00000000-0005-0000-0000-0000E6000000}"/>
    <cellStyle name="Millares [0] 7 2 12 2" xfId="23776" xr:uid="{3F5C85CF-4E4B-4D53-BAD4-3E39C33CB99E}"/>
    <cellStyle name="Millares [0] 7 2 12 2 2" xfId="51230" xr:uid="{A2E2445F-982B-415E-B025-2EAF466F4554}"/>
    <cellStyle name="Millares [0] 7 2 12 3" xfId="39424" xr:uid="{764B9500-F0D2-40E9-99B6-60A5E7193820}"/>
    <cellStyle name="Millares [0] 7 2 13" xfId="12452" xr:uid="{3411DA38-0076-4206-B3B3-B68F7E903A48}"/>
    <cellStyle name="Millares [0] 7 2 13 2" xfId="24286" xr:uid="{C2D19F47-7012-4A22-80C2-FC3D64AD3596}"/>
    <cellStyle name="Millares [0] 7 2 13 2 2" xfId="51740" xr:uid="{45AD6E4A-6306-4381-B876-AC07692FE7D8}"/>
    <cellStyle name="Millares [0] 7 2 13 3" xfId="39932" xr:uid="{0A65A3AD-9629-4B20-8C5B-4D2804C15A39}"/>
    <cellStyle name="Millares [0] 7 2 14" xfId="13091" xr:uid="{CF22B2BF-85B4-4103-AAA8-C93CAEBF70EC}"/>
    <cellStyle name="Millares [0] 7 2 14 2" xfId="40545" xr:uid="{9C10A166-C15A-456E-A547-B2C940B62BD0}"/>
    <cellStyle name="Millares [0] 7 2 15" xfId="24994" xr:uid="{4C534917-D197-4596-B719-FDFFF2C73310}"/>
    <cellStyle name="Millares [0] 7 2 15 2" xfId="52448" xr:uid="{31ED819D-28C1-44A9-B925-9A0BD56314E3}"/>
    <cellStyle name="Millares [0] 7 2 16" xfId="25622" xr:uid="{6E526691-6D05-43E1-877F-10DB67A56638}"/>
    <cellStyle name="Millares [0] 7 2 17" xfId="27085" xr:uid="{2875E1A8-244C-4BA0-972D-E9A95E1D0588}"/>
    <cellStyle name="Millares [0] 7 2 18" xfId="28044" xr:uid="{4A96AA30-E542-45E1-AF92-2A3ED7CC4EB7}"/>
    <cellStyle name="Millares [0] 7 2 19" xfId="28741" xr:uid="{82CA7A30-7231-4CA6-8A99-3F9E12E07FA8}"/>
    <cellStyle name="Millares [0] 7 2 2" xfId="713" xr:uid="{AB8C8806-3A52-4E64-9A13-CF1654C9F5DF}"/>
    <cellStyle name="Millares [0] 7 2 2 10" xfId="10977" xr:uid="{AB8C8806-3A52-4E64-9A13-CF1654C9F5DF}"/>
    <cellStyle name="Millares [0] 7 2 2 10 2" xfId="23443" xr:uid="{FC652662-DC8F-4997-BDC0-BE4D346F3B88}"/>
    <cellStyle name="Millares [0] 7 2 2 10 2 2" xfId="50897" xr:uid="{0867931F-8595-409E-A5A7-9179D6FF3483}"/>
    <cellStyle name="Millares [0] 7 2 2 10 3" xfId="39091" xr:uid="{88C335C0-4D82-44F7-9391-19BAFCF92CFA}"/>
    <cellStyle name="Millares [0] 7 2 2 11" xfId="11457" xr:uid="{AB8C8806-3A52-4E64-9A13-CF1654C9F5DF}"/>
    <cellStyle name="Millares [0] 7 2 2 11 2" xfId="23922" xr:uid="{15F4F85C-2EC9-4629-8D30-6922595DECD7}"/>
    <cellStyle name="Millares [0] 7 2 2 11 2 2" xfId="51376" xr:uid="{630512AB-598F-4F32-938D-C3EBF9FC56F8}"/>
    <cellStyle name="Millares [0] 7 2 2 11 3" xfId="39570" xr:uid="{33033151-F901-4337-969C-44A82574054F}"/>
    <cellStyle name="Millares [0] 7 2 2 12" xfId="12601" xr:uid="{DE018F18-B12E-47C5-AEFB-25F14FFA5161}"/>
    <cellStyle name="Millares [0] 7 2 2 12 2" xfId="24435" xr:uid="{F76AEEA7-072F-4845-B14D-356BD2386B14}"/>
    <cellStyle name="Millares [0] 7 2 2 12 2 2" xfId="51889" xr:uid="{3E8C943B-8B3F-48B1-BE7B-06808FB0E887}"/>
    <cellStyle name="Millares [0] 7 2 2 12 3" xfId="40081" xr:uid="{A3D71950-A08A-4CA3-8CBF-94EDA23DD196}"/>
    <cellStyle name="Millares [0] 7 2 2 13" xfId="13238" xr:uid="{04EA63CB-E8A4-49E9-98A8-E4EFB58EB345}"/>
    <cellStyle name="Millares [0] 7 2 2 13 2" xfId="40692" xr:uid="{CD300141-4D87-4EF8-AC5A-74720106A84C}"/>
    <cellStyle name="Millares [0] 7 2 2 14" xfId="25140" xr:uid="{228A2589-5369-4923-8DFB-E450C7149428}"/>
    <cellStyle name="Millares [0] 7 2 2 14 2" xfId="52594" xr:uid="{E6513E09-5273-4AD5-A11A-E81D179CFC45}"/>
    <cellStyle name="Millares [0] 7 2 2 15" xfId="25844" xr:uid="{21F5D86C-C905-46EF-B2ED-82852DACA7AB}"/>
    <cellStyle name="Millares [0] 7 2 2 16" xfId="27267" xr:uid="{CF0DB6DB-21C5-495C-985C-6370E31C73CA}"/>
    <cellStyle name="Millares [0] 7 2 2 17" xfId="28209" xr:uid="{2801DF6D-4937-4562-A2A0-CE7AB551124E}"/>
    <cellStyle name="Millares [0] 7 2 2 18" xfId="28887" xr:uid="{783A2A3B-7C85-48C2-8615-D7F0EC6187FA}"/>
    <cellStyle name="Millares [0] 7 2 2 2" xfId="1721" xr:uid="{AB8C8806-3A52-4E64-9A13-CF1654C9F5DF}"/>
    <cellStyle name="Millares [0] 7 2 2 2 2" xfId="3645" xr:uid="{AB8C8806-3A52-4E64-9A13-CF1654C9F5DF}"/>
    <cellStyle name="Millares [0] 7 2 2 2 2 2" xfId="16119" xr:uid="{42AF0EEF-0C03-43CE-986A-F2EF429C4189}"/>
    <cellStyle name="Millares [0] 7 2 2 2 2 2 2" xfId="43573" xr:uid="{FF603DCA-6040-4386-8A68-DC2D54012FF9}"/>
    <cellStyle name="Millares [0] 7 2 2 2 2 3" xfId="31767" xr:uid="{636E4AED-0ACC-438A-952C-4235A5194390}"/>
    <cellStyle name="Millares [0] 7 2 2 2 3" xfId="5597" xr:uid="{AB8C8806-3A52-4E64-9A13-CF1654C9F5DF}"/>
    <cellStyle name="Millares [0] 7 2 2 2 3 2" xfId="18069" xr:uid="{270303E4-53BF-4F02-A674-2B9DFB26368D}"/>
    <cellStyle name="Millares [0] 7 2 2 2 3 2 2" xfId="45523" xr:uid="{CDE3A90C-9E20-4155-8884-9741C2124FE8}"/>
    <cellStyle name="Millares [0] 7 2 2 2 3 3" xfId="33717" xr:uid="{14CD7B34-B874-40BC-A89C-53BE2AEB8C61}"/>
    <cellStyle name="Millares [0] 7 2 2 2 4" xfId="7527" xr:uid="{AB8C8806-3A52-4E64-9A13-CF1654C9F5DF}"/>
    <cellStyle name="Millares [0] 7 2 2 2 4 2" xfId="19998" xr:uid="{DC2366A4-5177-47EF-A4B3-D71BD8EC34BD}"/>
    <cellStyle name="Millares [0] 7 2 2 2 4 2 2" xfId="47452" xr:uid="{8633A9A0-9603-4832-B9CB-4610D7F9329D}"/>
    <cellStyle name="Millares [0] 7 2 2 2 4 3" xfId="35646" xr:uid="{4C906F85-3EE6-4955-A3E0-C65EF3CB8508}"/>
    <cellStyle name="Millares [0] 7 2 2 2 5" xfId="9535" xr:uid="{AB8C8806-3A52-4E64-9A13-CF1654C9F5DF}"/>
    <cellStyle name="Millares [0] 7 2 2 2 5 2" xfId="22004" xr:uid="{C1DC67C6-4F38-4EDA-9612-14D15A6F61A4}"/>
    <cellStyle name="Millares [0] 7 2 2 2 5 2 2" xfId="49458" xr:uid="{4E6E123F-F766-4497-8831-6B3D20DC81AE}"/>
    <cellStyle name="Millares [0] 7 2 2 2 5 3" xfId="37652" xr:uid="{188FC8F2-05DB-4145-BC70-D615C2796EEC}"/>
    <cellStyle name="Millares [0] 7 2 2 2 6" xfId="14198" xr:uid="{654C4188-03A8-4327-90E5-59993B413F09}"/>
    <cellStyle name="Millares [0] 7 2 2 2 6 2" xfId="41652" xr:uid="{790D13F6-BAC5-48F5-8346-D831F5B2E7F3}"/>
    <cellStyle name="Millares [0] 7 2 2 2 7" xfId="29846" xr:uid="{C3279784-53B5-4E64-9E2E-7D59DEAB9FF6}"/>
    <cellStyle name="Millares [0] 7 2 2 3" xfId="2201" xr:uid="{AB8C8806-3A52-4E64-9A13-CF1654C9F5DF}"/>
    <cellStyle name="Millares [0] 7 2 2 3 2" xfId="4125" xr:uid="{AB8C8806-3A52-4E64-9A13-CF1654C9F5DF}"/>
    <cellStyle name="Millares [0] 7 2 2 3 2 2" xfId="16599" xr:uid="{A6B8E117-23F6-486C-8B64-57B3692B38C0}"/>
    <cellStyle name="Millares [0] 7 2 2 3 2 2 2" xfId="44053" xr:uid="{48F7C768-F221-4FA8-BFE6-69D6A2B5EDE3}"/>
    <cellStyle name="Millares [0] 7 2 2 3 2 3" xfId="32247" xr:uid="{60676A57-E639-4D9A-A3F9-60B0B8C1963A}"/>
    <cellStyle name="Millares [0] 7 2 2 3 3" xfId="6077" xr:uid="{AB8C8806-3A52-4E64-9A13-CF1654C9F5DF}"/>
    <cellStyle name="Millares [0] 7 2 2 3 3 2" xfId="18549" xr:uid="{B1E518B4-AC95-4E51-9D07-F71990791100}"/>
    <cellStyle name="Millares [0] 7 2 2 3 3 2 2" xfId="46003" xr:uid="{219AEF04-5771-446E-98A2-9DC2E0BB3ADA}"/>
    <cellStyle name="Millares [0] 7 2 2 3 3 3" xfId="34197" xr:uid="{150342DF-A46B-4D19-BA27-1ABDD525D3F0}"/>
    <cellStyle name="Millares [0] 7 2 2 3 4" xfId="8007" xr:uid="{AB8C8806-3A52-4E64-9A13-CF1654C9F5DF}"/>
    <cellStyle name="Millares [0] 7 2 2 3 4 2" xfId="20478" xr:uid="{13E5FE8E-5C20-4DB0-B677-0AFC808A95F2}"/>
    <cellStyle name="Millares [0] 7 2 2 3 4 2 2" xfId="47932" xr:uid="{5297BA5E-C318-40ED-B25D-A997DB347E83}"/>
    <cellStyle name="Millares [0] 7 2 2 3 4 3" xfId="36126" xr:uid="{F465C1DC-9973-4196-BFAE-D6B89D331838}"/>
    <cellStyle name="Millares [0] 7 2 2 3 5" xfId="10013" xr:uid="{AB8C8806-3A52-4E64-9A13-CF1654C9F5DF}"/>
    <cellStyle name="Millares [0] 7 2 2 3 5 2" xfId="22482" xr:uid="{3D8C75AD-4468-4E32-8BEE-014CD0F798F9}"/>
    <cellStyle name="Millares [0] 7 2 2 3 5 2 2" xfId="49936" xr:uid="{6F145F65-8744-4FC2-9C49-64E275B3E278}"/>
    <cellStyle name="Millares [0] 7 2 2 3 5 3" xfId="38130" xr:uid="{55DFAC83-7405-4A49-8813-F83B68773A9A}"/>
    <cellStyle name="Millares [0] 7 2 2 3 6" xfId="14678" xr:uid="{18D739A8-C738-43EF-B4EA-CFFA2314F3A4}"/>
    <cellStyle name="Millares [0] 7 2 2 3 6 2" xfId="42132" xr:uid="{830920AD-0EA2-40D6-9120-3A4D03DA5E11}"/>
    <cellStyle name="Millares [0] 7 2 2 3 7" xfId="30326" xr:uid="{1CA999A3-8D77-448B-AF5C-7A39CC9636E6}"/>
    <cellStyle name="Millares [0] 7 2 2 4" xfId="2684" xr:uid="{AB8C8806-3A52-4E64-9A13-CF1654C9F5DF}"/>
    <cellStyle name="Millares [0] 7 2 2 4 2" xfId="4605" xr:uid="{AB8C8806-3A52-4E64-9A13-CF1654C9F5DF}"/>
    <cellStyle name="Millares [0] 7 2 2 4 2 2" xfId="17079" xr:uid="{3993E388-C584-487C-BD13-B06F7F5E5B60}"/>
    <cellStyle name="Millares [0] 7 2 2 4 2 2 2" xfId="44533" xr:uid="{26679B97-8F9C-43CE-9DA7-1155A0D26BDC}"/>
    <cellStyle name="Millares [0] 7 2 2 4 2 3" xfId="32727" xr:uid="{E65BBFC9-A6F5-4B96-9A97-CCB4A4D9CB2F}"/>
    <cellStyle name="Millares [0] 7 2 2 4 3" xfId="6561" xr:uid="{AB8C8806-3A52-4E64-9A13-CF1654C9F5DF}"/>
    <cellStyle name="Millares [0] 7 2 2 4 3 2" xfId="19033" xr:uid="{23D4ED0F-89C7-4135-84F9-C0F6C37F0958}"/>
    <cellStyle name="Millares [0] 7 2 2 4 3 2 2" xfId="46487" xr:uid="{4EFA22D1-0E2C-47CD-A957-1634700D0BB7}"/>
    <cellStyle name="Millares [0] 7 2 2 4 3 3" xfId="34681" xr:uid="{D90FAB09-2FE2-4439-A89A-AF23DB8FC84C}"/>
    <cellStyle name="Millares [0] 7 2 2 4 4" xfId="8487" xr:uid="{AB8C8806-3A52-4E64-9A13-CF1654C9F5DF}"/>
    <cellStyle name="Millares [0] 7 2 2 4 4 2" xfId="20958" xr:uid="{F7CBDCA3-A952-4BCB-AF7E-5A86E3467F5F}"/>
    <cellStyle name="Millares [0] 7 2 2 4 4 2 2" xfId="48412" xr:uid="{DC098427-3EBD-490D-9AA7-F143F33BF0C1}"/>
    <cellStyle name="Millares [0] 7 2 2 4 4 3" xfId="36606" xr:uid="{64593182-CCAB-45B9-9BB8-11D498B1D319}"/>
    <cellStyle name="Millares [0] 7 2 2 4 5" xfId="10492" xr:uid="{AB8C8806-3A52-4E64-9A13-CF1654C9F5DF}"/>
    <cellStyle name="Millares [0] 7 2 2 4 5 2" xfId="22961" xr:uid="{193FE5F7-047A-45C8-AC32-D7E3C4A621E3}"/>
    <cellStyle name="Millares [0] 7 2 2 4 5 2 2" xfId="50415" xr:uid="{DC3C47E1-6FD4-4542-8B5B-9B22341C0047}"/>
    <cellStyle name="Millares [0] 7 2 2 4 5 3" xfId="38609" xr:uid="{B605B8DF-BAE6-4053-AB8D-5D77353C4CF6}"/>
    <cellStyle name="Millares [0] 7 2 2 4 6" xfId="15158" xr:uid="{8D067679-98EB-4DF4-AC50-E3C951670156}"/>
    <cellStyle name="Millares [0] 7 2 2 4 6 2" xfId="42612" xr:uid="{9522EAC4-4D68-4732-91F3-49108E5D0EF3}"/>
    <cellStyle name="Millares [0] 7 2 2 4 7" xfId="30806" xr:uid="{C578C7DC-5E75-41FC-9E2D-DB7A1F6453E2}"/>
    <cellStyle name="Millares [0] 7 2 2 5" xfId="1242" xr:uid="{AB8C8806-3A52-4E64-9A13-CF1654C9F5DF}"/>
    <cellStyle name="Millares [0] 7 2 2 5 2" xfId="13719" xr:uid="{8563C0CD-8538-4D2F-B612-B1262B4D8DE5}"/>
    <cellStyle name="Millares [0] 7 2 2 5 2 2" xfId="41173" xr:uid="{C664BDB1-D2EA-4CB8-B835-9A4DE32A3498}"/>
    <cellStyle name="Millares [0] 7 2 2 5 3" xfId="29367" xr:uid="{A31B89AB-17B0-4722-9E1B-B0047F610689}"/>
    <cellStyle name="Millares [0] 7 2 2 6" xfId="3166" xr:uid="{AB8C8806-3A52-4E64-9A13-CF1654C9F5DF}"/>
    <cellStyle name="Millares [0] 7 2 2 6 2" xfId="15640" xr:uid="{0B08A796-AE40-4DD8-B9A1-2324B0DC38D0}"/>
    <cellStyle name="Millares [0] 7 2 2 6 2 2" xfId="43094" xr:uid="{8E737870-6A5D-4E96-827D-16AC786D1B4E}"/>
    <cellStyle name="Millares [0] 7 2 2 6 3" xfId="31288" xr:uid="{5AE18DFD-7A49-4035-95AF-C993624185B9}"/>
    <cellStyle name="Millares [0] 7 2 2 7" xfId="5115" xr:uid="{AB8C8806-3A52-4E64-9A13-CF1654C9F5DF}"/>
    <cellStyle name="Millares [0] 7 2 2 7 2" xfId="17587" xr:uid="{2D1A11E8-11CF-4BE7-9F7F-F29CA625B0DF}"/>
    <cellStyle name="Millares [0] 7 2 2 7 2 2" xfId="45041" xr:uid="{BFCBBC42-93DF-4884-81C2-F7B1980AB791}"/>
    <cellStyle name="Millares [0] 7 2 2 7 3" xfId="33235" xr:uid="{E36C3108-3F3A-471B-B235-86AAAF82C592}"/>
    <cellStyle name="Millares [0] 7 2 2 8" xfId="7048" xr:uid="{AB8C8806-3A52-4E64-9A13-CF1654C9F5DF}"/>
    <cellStyle name="Millares [0] 7 2 2 8 2" xfId="19519" xr:uid="{4C6707D0-F65D-46C7-B488-7C1EDFFBCE56}"/>
    <cellStyle name="Millares [0] 7 2 2 8 2 2" xfId="46973" xr:uid="{14398D28-436D-45DE-84CC-E31527745C85}"/>
    <cellStyle name="Millares [0] 7 2 2 8 3" xfId="35167" xr:uid="{85CEE956-5098-4748-898C-5B5BF060FD73}"/>
    <cellStyle name="Millares [0] 7 2 2 9" xfId="9060" xr:uid="{AB8C8806-3A52-4E64-9A13-CF1654C9F5DF}"/>
    <cellStyle name="Millares [0] 7 2 2 9 2" xfId="21529" xr:uid="{C3B10A43-2EDE-4192-A315-C3B21EAFECEE}"/>
    <cellStyle name="Millares [0] 7 2 2 9 2 2" xfId="48983" xr:uid="{62FF24A1-AF51-44E4-9CA2-53539D75544F}"/>
    <cellStyle name="Millares [0] 7 2 2 9 3" xfId="37177" xr:uid="{C72EB09F-EB11-46E6-BB3A-D8923C7801E2}"/>
    <cellStyle name="Millares [0] 7 2 3" xfId="1575" xr:uid="{00000000-0005-0000-0000-0000E6000000}"/>
    <cellStyle name="Millares [0] 7 2 3 2" xfId="3499" xr:uid="{00000000-0005-0000-0000-0000E6000000}"/>
    <cellStyle name="Millares [0] 7 2 3 2 2" xfId="15973" xr:uid="{7DBE248F-7BA6-4D76-9647-3BFDCA27A29D}"/>
    <cellStyle name="Millares [0] 7 2 3 2 2 2" xfId="43427" xr:uid="{37F246AE-C043-432B-A3AC-C2B779806A2C}"/>
    <cellStyle name="Millares [0] 7 2 3 2 3" xfId="31621" xr:uid="{62F60D61-A30D-41C8-B088-EF5A2158D986}"/>
    <cellStyle name="Millares [0] 7 2 3 3" xfId="5451" xr:uid="{00000000-0005-0000-0000-0000E6000000}"/>
    <cellStyle name="Millares [0] 7 2 3 3 2" xfId="17923" xr:uid="{5A572607-99D9-4A5A-8724-FDD801E2E050}"/>
    <cellStyle name="Millares [0] 7 2 3 3 2 2" xfId="45377" xr:uid="{1193FA8E-556D-486B-B428-1DEBA936A2EC}"/>
    <cellStyle name="Millares [0] 7 2 3 3 3" xfId="33571" xr:uid="{7361AAF2-4C1B-4A5D-8591-3F595486C3FA}"/>
    <cellStyle name="Millares [0] 7 2 3 4" xfId="7381" xr:uid="{00000000-0005-0000-0000-0000E6000000}"/>
    <cellStyle name="Millares [0] 7 2 3 4 2" xfId="19852" xr:uid="{4E399F66-D2B1-4945-ABAB-3B54A25D549F}"/>
    <cellStyle name="Millares [0] 7 2 3 4 2 2" xfId="47306" xr:uid="{29F43E92-64BC-421C-9E6F-D95BE3ED572C}"/>
    <cellStyle name="Millares [0] 7 2 3 4 3" xfId="35500" xr:uid="{D0544902-B46C-448B-8621-8684D98A6146}"/>
    <cellStyle name="Millares [0] 7 2 3 5" xfId="9391" xr:uid="{00000000-0005-0000-0000-0000E6000000}"/>
    <cellStyle name="Millares [0] 7 2 3 5 2" xfId="21860" xr:uid="{96E592CF-DDBF-497C-B2BB-C9014EB2C8B6}"/>
    <cellStyle name="Millares [0] 7 2 3 5 2 2" xfId="49314" xr:uid="{F6B50DE2-6618-4967-9F87-25D20394BB01}"/>
    <cellStyle name="Millares [0] 7 2 3 5 3" xfId="37508" xr:uid="{14FE6E0A-C5C6-49B6-A4B5-0F08A51BECD3}"/>
    <cellStyle name="Millares [0] 7 2 3 6" xfId="14052" xr:uid="{C7E50539-7936-446E-814E-70A6FBB9E029}"/>
    <cellStyle name="Millares [0] 7 2 3 6 2" xfId="41506" xr:uid="{1BE8207D-90F6-453A-82C0-9DDBD0012255}"/>
    <cellStyle name="Millares [0] 7 2 3 7" xfId="29700" xr:uid="{5A0961A0-B860-4133-8408-8682F35DCF3D}"/>
    <cellStyle name="Millares [0] 7 2 4" xfId="2055" xr:uid="{00000000-0005-0000-0000-0000E6000000}"/>
    <cellStyle name="Millares [0] 7 2 4 2" xfId="3979" xr:uid="{00000000-0005-0000-0000-0000E6000000}"/>
    <cellStyle name="Millares [0] 7 2 4 2 2" xfId="16453" xr:uid="{71CD9325-8E02-4B51-93F0-F67C264EA77B}"/>
    <cellStyle name="Millares [0] 7 2 4 2 2 2" xfId="43907" xr:uid="{50549C0C-0CDF-448B-A1F9-334851C09FDD}"/>
    <cellStyle name="Millares [0] 7 2 4 2 3" xfId="32101" xr:uid="{1A13377F-341D-4213-9EB4-8D775965C9D6}"/>
    <cellStyle name="Millares [0] 7 2 4 3" xfId="5931" xr:uid="{00000000-0005-0000-0000-0000E6000000}"/>
    <cellStyle name="Millares [0] 7 2 4 3 2" xfId="18403" xr:uid="{43D93EA4-3FF0-4B62-993F-AD915FEF5E01}"/>
    <cellStyle name="Millares [0] 7 2 4 3 2 2" xfId="45857" xr:uid="{4A45CEAF-BE39-4743-A748-A4942EE0FF3F}"/>
    <cellStyle name="Millares [0] 7 2 4 3 3" xfId="34051" xr:uid="{3CC3D2C3-EF8A-416A-8C13-706F3FEBF65B}"/>
    <cellStyle name="Millares [0] 7 2 4 4" xfId="7861" xr:uid="{00000000-0005-0000-0000-0000E6000000}"/>
    <cellStyle name="Millares [0] 7 2 4 4 2" xfId="20332" xr:uid="{17E345F1-50FC-47E2-928C-62080E1E2B08}"/>
    <cellStyle name="Millares [0] 7 2 4 4 2 2" xfId="47786" xr:uid="{1D5A1D23-DE2E-44CD-ACB0-94EFF9C7CEC7}"/>
    <cellStyle name="Millares [0] 7 2 4 4 3" xfId="35980" xr:uid="{ACF4DCAD-7687-4425-B141-34680BE9A1FC}"/>
    <cellStyle name="Millares [0] 7 2 4 5" xfId="9869" xr:uid="{00000000-0005-0000-0000-0000E6000000}"/>
    <cellStyle name="Millares [0] 7 2 4 5 2" xfId="22338" xr:uid="{5E0AB8EF-11D6-4A8C-A0DF-B50A2D22C4E8}"/>
    <cellStyle name="Millares [0] 7 2 4 5 2 2" xfId="49792" xr:uid="{074B39B7-F08C-4CE2-AB31-EECDC3DAD686}"/>
    <cellStyle name="Millares [0] 7 2 4 5 3" xfId="37986" xr:uid="{B877ACBD-BA70-4D4E-950C-9C7A33826B73}"/>
    <cellStyle name="Millares [0] 7 2 4 6" xfId="14532" xr:uid="{257A760B-7AA8-47F7-9B59-C267D636FA09}"/>
    <cellStyle name="Millares [0] 7 2 4 6 2" xfId="41986" xr:uid="{E1B7D878-F4E1-4065-8220-ABB1AC71C7EE}"/>
    <cellStyle name="Millares [0] 7 2 4 7" xfId="30180" xr:uid="{DB63A37D-7AE1-4CE6-B36A-C6ABF041E028}"/>
    <cellStyle name="Millares [0] 7 2 5" xfId="2537" xr:uid="{00000000-0005-0000-0000-0000E6000000}"/>
    <cellStyle name="Millares [0] 7 2 5 2" xfId="4458" xr:uid="{00000000-0005-0000-0000-0000E6000000}"/>
    <cellStyle name="Millares [0] 7 2 5 2 2" xfId="16932" xr:uid="{7255331B-FC76-478C-B6AC-DE525C31C06E}"/>
    <cellStyle name="Millares [0] 7 2 5 2 2 2" xfId="44386" xr:uid="{5E974330-86F8-4930-9E29-ABE77B43DC32}"/>
    <cellStyle name="Millares [0] 7 2 5 2 3" xfId="32580" xr:uid="{B9805418-CA49-4E3B-A9EA-011E8F04B12A}"/>
    <cellStyle name="Millares [0] 7 2 5 3" xfId="6414" xr:uid="{00000000-0005-0000-0000-0000E6000000}"/>
    <cellStyle name="Millares [0] 7 2 5 3 2" xfId="18886" xr:uid="{9DE0514E-6BCF-4718-9950-9B155703B667}"/>
    <cellStyle name="Millares [0] 7 2 5 3 2 2" xfId="46340" xr:uid="{F08C07C9-EE2C-4D19-9AB8-AE82BABBF693}"/>
    <cellStyle name="Millares [0] 7 2 5 3 3" xfId="34534" xr:uid="{443A3179-F925-4C6E-A06A-71C73D22C70B}"/>
    <cellStyle name="Millares [0] 7 2 5 4" xfId="8340" xr:uid="{00000000-0005-0000-0000-0000E6000000}"/>
    <cellStyle name="Millares [0] 7 2 5 4 2" xfId="20811" xr:uid="{9CACB81D-F2CB-493E-903F-F7A83DEFA0A8}"/>
    <cellStyle name="Millares [0] 7 2 5 4 2 2" xfId="48265" xr:uid="{4A2D22A5-440E-4401-A6AA-FA77DC0E1513}"/>
    <cellStyle name="Millares [0] 7 2 5 4 3" xfId="36459" xr:uid="{CB2AC3C1-FE2B-4E55-8D64-93D86B4E20A9}"/>
    <cellStyle name="Millares [0] 7 2 5 5" xfId="10346" xr:uid="{00000000-0005-0000-0000-0000E6000000}"/>
    <cellStyle name="Millares [0] 7 2 5 5 2" xfId="22815" xr:uid="{A19C96CA-B344-4CA4-B567-0AC3BDDE34B8}"/>
    <cellStyle name="Millares [0] 7 2 5 5 2 2" xfId="50269" xr:uid="{F5FE9DD4-CF16-4C38-A48B-69FAAD183808}"/>
    <cellStyle name="Millares [0] 7 2 5 5 3" xfId="38463" xr:uid="{A8541CA5-0588-49AC-BEFB-BBE79BFBA75E}"/>
    <cellStyle name="Millares [0] 7 2 5 6" xfId="15011" xr:uid="{2289B08D-D9BA-4216-B07C-36128D3BAFE2}"/>
    <cellStyle name="Millares [0] 7 2 5 6 2" xfId="42465" xr:uid="{8E4D2880-FC7D-4025-B2F6-FB1E0FE9B69F}"/>
    <cellStyle name="Millares [0] 7 2 5 7" xfId="30659" xr:uid="{81887226-D2A5-4F5B-9FCB-841D95928C8E}"/>
    <cellStyle name="Millares [0] 7 2 6" xfId="1095" xr:uid="{00000000-0005-0000-0000-0000E6000000}"/>
    <cellStyle name="Millares [0] 7 2 6 2" xfId="13572" xr:uid="{DB9BF599-1411-466C-9C0B-BACEE6AE72D3}"/>
    <cellStyle name="Millares [0] 7 2 6 2 2" xfId="41026" xr:uid="{68079832-45F8-4560-AA08-8323D1657D58}"/>
    <cellStyle name="Millares [0] 7 2 6 3" xfId="29220" xr:uid="{7B8B5D08-8274-48E5-BAB0-7F75D690202C}"/>
    <cellStyle name="Millares [0] 7 2 7" xfId="3019" xr:uid="{00000000-0005-0000-0000-0000E6000000}"/>
    <cellStyle name="Millares [0] 7 2 7 2" xfId="15493" xr:uid="{B679825E-3454-4DBB-91C7-02119BEDB4DA}"/>
    <cellStyle name="Millares [0] 7 2 7 2 2" xfId="42947" xr:uid="{FCE2D8A9-A77F-4351-BB0F-822E91244D9E}"/>
    <cellStyle name="Millares [0] 7 2 7 3" xfId="31141" xr:uid="{BC289406-F37C-4D90-B72A-803AF4F01A69}"/>
    <cellStyle name="Millares [0] 7 2 8" xfId="4957" xr:uid="{00000000-0005-0000-0000-0000E6000000}"/>
    <cellStyle name="Millares [0] 7 2 8 2" xfId="17430" xr:uid="{7150377D-98FC-472B-A6D3-BB72C1B83F43}"/>
    <cellStyle name="Millares [0] 7 2 8 2 2" xfId="44884" xr:uid="{2D11707B-0D75-48C7-8628-10C9F11D5FE2}"/>
    <cellStyle name="Millares [0] 7 2 8 3" xfId="33078" xr:uid="{7A30D6FD-1CE3-480D-B922-0B482712F0A4}"/>
    <cellStyle name="Millares [0] 7 2 9" xfId="6898" xr:uid="{00000000-0005-0000-0000-0000E6000000}"/>
    <cellStyle name="Millares [0] 7 2 9 2" xfId="19369" xr:uid="{CD3E8041-88B1-474E-9DD2-0984D0E57C29}"/>
    <cellStyle name="Millares [0] 7 2 9 2 2" xfId="46823" xr:uid="{5F10739C-CCE9-4FE8-B3FA-FAA7B9E437D9}"/>
    <cellStyle name="Millares [0] 7 2 9 3" xfId="35017" xr:uid="{AC3EC55F-DA2F-4C28-9791-7C88A62271D8}"/>
    <cellStyle name="Millares [0] 7 20" xfId="27866" xr:uid="{E8C428AC-F9D4-4CF5-B384-A237CDA20E44}"/>
    <cellStyle name="Millares [0] 7 21" xfId="28563" xr:uid="{F6628BDF-4188-4CC7-A704-3DE5F950FB00}"/>
    <cellStyle name="Millares [0] 7 3" xfId="613" xr:uid="{00000000-0005-0000-0000-000016000000}"/>
    <cellStyle name="Millares [0] 7 3 10" xfId="10937" xr:uid="{00000000-0005-0000-0000-000016000000}"/>
    <cellStyle name="Millares [0] 7 3 10 2" xfId="23403" xr:uid="{3065B296-9021-43E6-A96C-2ACB65135AF4}"/>
    <cellStyle name="Millares [0] 7 3 10 2 2" xfId="50857" xr:uid="{A1498E89-4FAF-4C48-9B6B-B720EA53F3FC}"/>
    <cellStyle name="Millares [0] 7 3 10 3" xfId="39051" xr:uid="{B8709D8E-03C0-474C-BC70-A4668BA6E1C1}"/>
    <cellStyle name="Millares [0] 7 3 11" xfId="11417" xr:uid="{00000000-0005-0000-0000-000016000000}"/>
    <cellStyle name="Millares [0] 7 3 11 2" xfId="23882" xr:uid="{FEFEF6ED-F9FC-454F-98FB-406C26BD3E42}"/>
    <cellStyle name="Millares [0] 7 3 11 2 2" xfId="51336" xr:uid="{10AED861-41BB-4F61-BE22-EFD7D975C45E}"/>
    <cellStyle name="Millares [0] 7 3 11 3" xfId="39530" xr:uid="{3C59CC1A-02E5-42A7-9147-91CE5E68A025}"/>
    <cellStyle name="Millares [0] 7 3 12" xfId="12560" xr:uid="{DB91BB39-72FA-4707-A5E9-CF1868C5365B}"/>
    <cellStyle name="Millares [0] 7 3 12 2" xfId="24394" xr:uid="{2154CE5C-80F4-4EB6-99BF-2BC9EEF1C33E}"/>
    <cellStyle name="Millares [0] 7 3 12 2 2" xfId="51848" xr:uid="{84479C2F-198F-41AD-8813-FFB665ED40C8}"/>
    <cellStyle name="Millares [0] 7 3 12 3" xfId="40040" xr:uid="{2AAE6B4D-9E13-427C-8CD8-830C86C939A1}"/>
    <cellStyle name="Millares [0] 7 3 13" xfId="13198" xr:uid="{D5621BE1-436E-4991-B1F9-7AB4107CF733}"/>
    <cellStyle name="Millares [0] 7 3 13 2" xfId="40652" xr:uid="{904BE8E8-EB16-473E-8185-051C25139916}"/>
    <cellStyle name="Millares [0] 7 3 14" xfId="25100" xr:uid="{9FC599B2-A3AD-40A3-9622-C0A8FD4F2E5D}"/>
    <cellStyle name="Millares [0] 7 3 14 2" xfId="52554" xr:uid="{3A60F7DD-8EE7-4088-BC6F-6D379A1C7525}"/>
    <cellStyle name="Millares [0] 7 3 15" xfId="25779" xr:uid="{0A1F6001-E71A-4AF3-82D4-B33CD5E4BE01}"/>
    <cellStyle name="Millares [0] 7 3 16" xfId="27214" xr:uid="{4C57E221-CC54-45B4-A76D-CC84AA44F1F9}"/>
    <cellStyle name="Millares [0] 7 3 17" xfId="28164" xr:uid="{1032EECE-C830-4B76-A4BD-49EAA3F31CD1}"/>
    <cellStyle name="Millares [0] 7 3 18" xfId="28847" xr:uid="{6F570DCB-3B98-4A24-B2CB-3733A7E09F95}"/>
    <cellStyle name="Millares [0] 7 3 2" xfId="1681" xr:uid="{00000000-0005-0000-0000-000016000000}"/>
    <cellStyle name="Millares [0] 7 3 2 2" xfId="3605" xr:uid="{00000000-0005-0000-0000-000016000000}"/>
    <cellStyle name="Millares [0] 7 3 2 2 2" xfId="16079" xr:uid="{35A443E5-9E51-43EA-8728-2CA00BFD285B}"/>
    <cellStyle name="Millares [0] 7 3 2 2 2 2" xfId="43533" xr:uid="{5878834A-B4BF-49D6-8C2E-386F5AF5CACD}"/>
    <cellStyle name="Millares [0] 7 3 2 2 3" xfId="31727" xr:uid="{01235583-32C2-4A59-A3B9-938A6F044C10}"/>
    <cellStyle name="Millares [0] 7 3 2 3" xfId="5557" xr:uid="{00000000-0005-0000-0000-000016000000}"/>
    <cellStyle name="Millares [0] 7 3 2 3 2" xfId="18029" xr:uid="{09A9E8A6-CCC9-4A5E-B874-AF93B07D5F80}"/>
    <cellStyle name="Millares [0] 7 3 2 3 2 2" xfId="45483" xr:uid="{3DDEB7DD-743C-4678-AB39-D99BEA6DE634}"/>
    <cellStyle name="Millares [0] 7 3 2 3 3" xfId="33677" xr:uid="{D2B0A469-D879-4E75-BCD6-A19E5E2AB219}"/>
    <cellStyle name="Millares [0] 7 3 2 4" xfId="7487" xr:uid="{00000000-0005-0000-0000-000016000000}"/>
    <cellStyle name="Millares [0] 7 3 2 4 2" xfId="19958" xr:uid="{AD27C81E-4DFF-419E-A382-EC694A2ECFD6}"/>
    <cellStyle name="Millares [0] 7 3 2 4 2 2" xfId="47412" xr:uid="{99079FF0-2AC7-4D48-99DC-96018F3922FD}"/>
    <cellStyle name="Millares [0] 7 3 2 4 3" xfId="35606" xr:uid="{EFB95A44-4FA8-45B0-8C97-BEA0549EB31D}"/>
    <cellStyle name="Millares [0] 7 3 2 5" xfId="9497" xr:uid="{00000000-0005-0000-0000-000016000000}"/>
    <cellStyle name="Millares [0] 7 3 2 5 2" xfId="21966" xr:uid="{119EB818-1D1D-4318-BF65-CCCD37D3CC65}"/>
    <cellStyle name="Millares [0] 7 3 2 5 2 2" xfId="49420" xr:uid="{78B45044-86CA-4D02-AF7E-14AA4F600319}"/>
    <cellStyle name="Millares [0] 7 3 2 5 3" xfId="37614" xr:uid="{BE405B03-2018-4810-9B90-71725C6FEC0A}"/>
    <cellStyle name="Millares [0] 7 3 2 6" xfId="14158" xr:uid="{019296D0-C2F6-4008-AD5C-9EDEAC025BE3}"/>
    <cellStyle name="Millares [0] 7 3 2 6 2" xfId="41612" xr:uid="{76D6ADA2-5559-4EB4-AA77-2A638AA5860B}"/>
    <cellStyle name="Millares [0] 7 3 2 7" xfId="29806" xr:uid="{BED9CCF6-5EFB-4572-AE2E-93E6D6B823E5}"/>
    <cellStyle name="Millares [0] 7 3 3" xfId="2161" xr:uid="{00000000-0005-0000-0000-000016000000}"/>
    <cellStyle name="Millares [0] 7 3 3 2" xfId="4085" xr:uid="{00000000-0005-0000-0000-000016000000}"/>
    <cellStyle name="Millares [0] 7 3 3 2 2" xfId="16559" xr:uid="{160F77F2-3C3B-46B8-AA3F-5019A6198067}"/>
    <cellStyle name="Millares [0] 7 3 3 2 2 2" xfId="44013" xr:uid="{05CBA815-39C1-46CC-B7EE-8B88AE031D79}"/>
    <cellStyle name="Millares [0] 7 3 3 2 3" xfId="32207" xr:uid="{0C6D057A-5F6F-4450-B9D9-CF24C116F86A}"/>
    <cellStyle name="Millares [0] 7 3 3 3" xfId="6037" xr:uid="{00000000-0005-0000-0000-000016000000}"/>
    <cellStyle name="Millares [0] 7 3 3 3 2" xfId="18509" xr:uid="{BD560DDA-DA27-4527-AA6B-3D9E1D4CAAE5}"/>
    <cellStyle name="Millares [0] 7 3 3 3 2 2" xfId="45963" xr:uid="{809C49E7-8A79-4BC4-B6D4-92B8AD8BC2DA}"/>
    <cellStyle name="Millares [0] 7 3 3 3 3" xfId="34157" xr:uid="{A0A1C67D-B5D8-4091-A8D5-585AA0C9BDA7}"/>
    <cellStyle name="Millares [0] 7 3 3 4" xfId="7967" xr:uid="{00000000-0005-0000-0000-000016000000}"/>
    <cellStyle name="Millares [0] 7 3 3 4 2" xfId="20438" xr:uid="{3CF9AEE7-A075-47CF-BBDC-119682B196FA}"/>
    <cellStyle name="Millares [0] 7 3 3 4 2 2" xfId="47892" xr:uid="{2059C66B-4F14-416A-B215-470BC605EFB1}"/>
    <cellStyle name="Millares [0] 7 3 3 4 3" xfId="36086" xr:uid="{5C154F55-E65E-4AFC-9A28-3375466C925C}"/>
    <cellStyle name="Millares [0] 7 3 3 5" xfId="9975" xr:uid="{00000000-0005-0000-0000-000016000000}"/>
    <cellStyle name="Millares [0] 7 3 3 5 2" xfId="22444" xr:uid="{7676172C-9BCC-4741-A14D-3D9F8AA4FBA5}"/>
    <cellStyle name="Millares [0] 7 3 3 5 2 2" xfId="49898" xr:uid="{D02F4A93-6105-4B77-9E5C-02A059223F17}"/>
    <cellStyle name="Millares [0] 7 3 3 5 3" xfId="38092" xr:uid="{6699EEA5-1BA8-46CD-A414-CD01C30D24CB}"/>
    <cellStyle name="Millares [0] 7 3 3 6" xfId="14638" xr:uid="{F623DFF0-282C-43C2-B00C-818D0D3CFF88}"/>
    <cellStyle name="Millares [0] 7 3 3 6 2" xfId="42092" xr:uid="{DD328942-D69F-436E-9B52-74124FB9B40E}"/>
    <cellStyle name="Millares [0] 7 3 3 7" xfId="30286" xr:uid="{D9B49D8B-FED7-4545-B084-AAD826118F42}"/>
    <cellStyle name="Millares [0] 7 3 4" xfId="2644" xr:uid="{00000000-0005-0000-0000-000016000000}"/>
    <cellStyle name="Millares [0] 7 3 4 2" xfId="4565" xr:uid="{00000000-0005-0000-0000-000016000000}"/>
    <cellStyle name="Millares [0] 7 3 4 2 2" xfId="17039" xr:uid="{32E3B431-3507-4F25-8832-6C53A8692213}"/>
    <cellStyle name="Millares [0] 7 3 4 2 2 2" xfId="44493" xr:uid="{CCD68380-46CC-4391-BF97-02B58A623EA0}"/>
    <cellStyle name="Millares [0] 7 3 4 2 3" xfId="32687" xr:uid="{C708E9AE-14B6-44A4-B026-4F0C5DF92F25}"/>
    <cellStyle name="Millares [0] 7 3 4 3" xfId="6521" xr:uid="{00000000-0005-0000-0000-000016000000}"/>
    <cellStyle name="Millares [0] 7 3 4 3 2" xfId="18993" xr:uid="{9C5A20AD-645A-4AB0-8BFC-3A2FDAB60984}"/>
    <cellStyle name="Millares [0] 7 3 4 3 2 2" xfId="46447" xr:uid="{71FA8D69-9A32-4D14-8E96-424AFDE2E119}"/>
    <cellStyle name="Millares [0] 7 3 4 3 3" xfId="34641" xr:uid="{6A24A33B-0B84-4CB6-9418-9B8CD41D5E86}"/>
    <cellStyle name="Millares [0] 7 3 4 4" xfId="8447" xr:uid="{00000000-0005-0000-0000-000016000000}"/>
    <cellStyle name="Millares [0] 7 3 4 4 2" xfId="20918" xr:uid="{1B774DA1-1C51-4DB2-B0CD-51FC7FAEB424}"/>
    <cellStyle name="Millares [0] 7 3 4 4 2 2" xfId="48372" xr:uid="{F71D4D50-0280-49F6-9384-277D4BFF8B38}"/>
    <cellStyle name="Millares [0] 7 3 4 4 3" xfId="36566" xr:uid="{325B8494-A389-43A4-9078-A395119C7539}"/>
    <cellStyle name="Millares [0] 7 3 4 5" xfId="10453" xr:uid="{00000000-0005-0000-0000-000016000000}"/>
    <cellStyle name="Millares [0] 7 3 4 5 2" xfId="22922" xr:uid="{05EFF743-AA8E-423E-ACED-05991BEEB1DA}"/>
    <cellStyle name="Millares [0] 7 3 4 5 2 2" xfId="50376" xr:uid="{2D7BA633-4787-4AF2-B421-5CC33D3FDF34}"/>
    <cellStyle name="Millares [0] 7 3 4 5 3" xfId="38570" xr:uid="{D77D3DD8-DAB4-484D-B04E-C29368BAABD4}"/>
    <cellStyle name="Millares [0] 7 3 4 6" xfId="15118" xr:uid="{8BC23584-C66B-467E-9C2C-EC9F9856593F}"/>
    <cellStyle name="Millares [0] 7 3 4 6 2" xfId="42572" xr:uid="{2949E33D-BABB-4415-B496-F5BF1FBB2892}"/>
    <cellStyle name="Millares [0] 7 3 4 7" xfId="30766" xr:uid="{5F53783D-F522-4DB4-A425-C0A0D239D8A1}"/>
    <cellStyle name="Millares [0] 7 3 5" xfId="1202" xr:uid="{00000000-0005-0000-0000-000016000000}"/>
    <cellStyle name="Millares [0] 7 3 5 2" xfId="13679" xr:uid="{AD8BDCD7-A618-47EE-A314-ABC228CD04F9}"/>
    <cellStyle name="Millares [0] 7 3 5 2 2" xfId="41133" xr:uid="{D1B404EB-DD4E-44E6-9E22-034C018F9E7A}"/>
    <cellStyle name="Millares [0] 7 3 5 3" xfId="29327" xr:uid="{4E7E6CAC-3F01-43AD-BBC5-32007308586E}"/>
    <cellStyle name="Millares [0] 7 3 6" xfId="3126" xr:uid="{00000000-0005-0000-0000-000016000000}"/>
    <cellStyle name="Millares [0] 7 3 6 2" xfId="15600" xr:uid="{200E9827-CECF-4658-8A69-D43927AAED75}"/>
    <cellStyle name="Millares [0] 7 3 6 2 2" xfId="43054" xr:uid="{93BAE448-8C71-4DC3-9559-530982D5E832}"/>
    <cellStyle name="Millares [0] 7 3 6 3" xfId="31248" xr:uid="{CBAA1EA5-CD14-4BE0-89D3-0B637255C8AF}"/>
    <cellStyle name="Millares [0] 7 3 7" xfId="5070" xr:uid="{00000000-0005-0000-0000-000016000000}"/>
    <cellStyle name="Millares [0] 7 3 7 2" xfId="17542" xr:uid="{9F2545A1-2848-4F30-AFE5-B5C904821734}"/>
    <cellStyle name="Millares [0] 7 3 7 2 2" xfId="44996" xr:uid="{0AE42C30-2379-4312-A139-7A18F911C858}"/>
    <cellStyle name="Millares [0] 7 3 7 3" xfId="33190" xr:uid="{B193568E-ACF0-4C60-B492-2BEBBFE98EF5}"/>
    <cellStyle name="Millares [0] 7 3 8" xfId="7007" xr:uid="{00000000-0005-0000-0000-000016000000}"/>
    <cellStyle name="Millares [0] 7 3 8 2" xfId="19478" xr:uid="{AC7E0703-D3E5-470B-9E4A-DB56FF92F07E}"/>
    <cellStyle name="Millares [0] 7 3 8 2 2" xfId="46932" xr:uid="{4BBDB3B1-1E4B-4A10-93BC-4EC89DD68DB1}"/>
    <cellStyle name="Millares [0] 7 3 8 3" xfId="35126" xr:uid="{BBF3F777-53AD-46B0-B508-121F83BA7814}"/>
    <cellStyle name="Millares [0] 7 3 9" xfId="9024" xr:uid="{00000000-0005-0000-0000-000016000000}"/>
    <cellStyle name="Millares [0] 7 3 9 2" xfId="21493" xr:uid="{6AA59EBA-0C7D-4F9D-8712-B8058701666C}"/>
    <cellStyle name="Millares [0] 7 3 9 2 2" xfId="48947" xr:uid="{9A0ADA2B-0E06-4721-A03C-86A4956663F1}"/>
    <cellStyle name="Millares [0] 7 3 9 3" xfId="37141" xr:uid="{27F0AF50-FD9A-4D81-94AC-95807D798EFB}"/>
    <cellStyle name="Millares [0] 7 4" xfId="1397" xr:uid="{00000000-0005-0000-0000-0000E6000000}"/>
    <cellStyle name="Millares [0] 7 4 10" xfId="27543" xr:uid="{C7BE3DEE-A18B-4CD7-BA07-DCA0D26016C0}"/>
    <cellStyle name="Millares [0] 7 4 11" xfId="28378" xr:uid="{80B7A9AD-459B-412E-986A-D4618A784C7B}"/>
    <cellStyle name="Millares [0] 7 4 12" xfId="29522" xr:uid="{FCD7CFCC-A422-4D82-83D4-5A306E1C093A}"/>
    <cellStyle name="Millares [0] 7 4 2" xfId="3321" xr:uid="{00000000-0005-0000-0000-0000E6000000}"/>
    <cellStyle name="Millares [0] 7 4 2 2" xfId="15795" xr:uid="{F379D074-20CA-4ECC-8D6B-DDE048F5B6BB}"/>
    <cellStyle name="Millares [0] 7 4 2 2 2" xfId="43249" xr:uid="{21D025B0-4300-40D3-97F9-10D027D06CD2}"/>
    <cellStyle name="Millares [0] 7 4 2 3" xfId="31443" xr:uid="{D70A8DED-1C89-42EC-833C-1FFE7EBBD739}"/>
    <cellStyle name="Millares [0] 7 4 3" xfId="5273" xr:uid="{00000000-0005-0000-0000-0000E6000000}"/>
    <cellStyle name="Millares [0] 7 4 3 2" xfId="17745" xr:uid="{431E68B9-A62B-4BCC-B395-5ED984E1A437}"/>
    <cellStyle name="Millares [0] 7 4 3 2 2" xfId="45199" xr:uid="{D16E607A-BB50-45CF-A7F9-0A7CA4ACCB84}"/>
    <cellStyle name="Millares [0] 7 4 3 3" xfId="33393" xr:uid="{F8CCB267-71BA-4B04-98CD-DBC190F44C33}"/>
    <cellStyle name="Millares [0] 7 4 4" xfId="7203" xr:uid="{00000000-0005-0000-0000-0000E6000000}"/>
    <cellStyle name="Millares [0] 7 4 4 2" xfId="19674" xr:uid="{98ECAB83-3644-4A49-BBD0-623E155CFE23}"/>
    <cellStyle name="Millares [0] 7 4 4 2 2" xfId="47128" xr:uid="{46831261-281D-46A9-8592-EE052CCF0CBF}"/>
    <cellStyle name="Millares [0] 7 4 4 3" xfId="35322" xr:uid="{537B01DE-CA3B-4B78-B6DF-48B2D093131C}"/>
    <cellStyle name="Millares [0] 7 4 5" xfId="9213" xr:uid="{00000000-0005-0000-0000-0000E6000000}"/>
    <cellStyle name="Millares [0] 7 4 5 2" xfId="21682" xr:uid="{41D0D594-5906-400C-BF48-E9785B8DF70E}"/>
    <cellStyle name="Millares [0] 7 4 5 2 2" xfId="49136" xr:uid="{0A8F4DF8-7DCA-41D5-AFAE-FF9E08A3B2D0}"/>
    <cellStyle name="Millares [0] 7 4 5 3" xfId="37330" xr:uid="{355B4307-E85C-4780-81E2-83F26BB2847B}"/>
    <cellStyle name="Millares [0] 7 4 6" xfId="12735" xr:uid="{021E93EB-98C9-4BED-BF83-97E076CFB767}"/>
    <cellStyle name="Millares [0] 7 4 6 2" xfId="24568" xr:uid="{A7BD83E6-FCF0-4E4B-9275-0865F0BE3869}"/>
    <cellStyle name="Millares [0] 7 4 6 2 2" xfId="52022" xr:uid="{11B5E4C5-16DB-4010-95AF-A51209AC2759}"/>
    <cellStyle name="Millares [0] 7 4 6 3" xfId="40214" xr:uid="{079D1CE1-59DE-4288-9C15-156D70EE645F}"/>
    <cellStyle name="Millares [0] 7 4 7" xfId="13874" xr:uid="{8D85E4CB-2CF1-4FF6-9CEF-C1161B7CD428}"/>
    <cellStyle name="Millares [0] 7 4 7 2" xfId="41328" xr:uid="{33C47EA1-9B72-418D-B22B-A9878C493C80}"/>
    <cellStyle name="Millares [0] 7 4 8" xfId="25259" xr:uid="{72572C7E-15B9-4171-B6EC-AE3DD5370FFA}"/>
    <cellStyle name="Millares [0] 7 4 8 2" xfId="52713" xr:uid="{B65B5AF8-2142-4E70-97B8-A492111E5774}"/>
    <cellStyle name="Millares [0] 7 4 9" xfId="26245" xr:uid="{AEC52C17-F098-4C54-83FB-47E622E6E11C}"/>
    <cellStyle name="Millares [0] 7 5" xfId="1877" xr:uid="{00000000-0005-0000-0000-0000E6000000}"/>
    <cellStyle name="Millares [0] 7 5 2" xfId="3801" xr:uid="{00000000-0005-0000-0000-0000E6000000}"/>
    <cellStyle name="Millares [0] 7 5 2 2" xfId="16275" xr:uid="{2602E863-A3C0-4E59-ABF3-00AC03C930CD}"/>
    <cellStyle name="Millares [0] 7 5 2 2 2" xfId="43729" xr:uid="{6E14588C-E291-41CE-8E3B-D6C120B37E1C}"/>
    <cellStyle name="Millares [0] 7 5 2 3" xfId="31923" xr:uid="{0BC59F00-15DD-4DD9-9F92-17B28C584743}"/>
    <cellStyle name="Millares [0] 7 5 3" xfId="5753" xr:uid="{00000000-0005-0000-0000-0000E6000000}"/>
    <cellStyle name="Millares [0] 7 5 3 2" xfId="18225" xr:uid="{08E77273-0D20-414F-B7A2-3D6F62CF8B39}"/>
    <cellStyle name="Millares [0] 7 5 3 2 2" xfId="45679" xr:uid="{D66CB1A6-F621-4129-B431-24C4C685E99B}"/>
    <cellStyle name="Millares [0] 7 5 3 3" xfId="33873" xr:uid="{E1208AD7-24BB-493C-B1C7-0D2CA268A1EF}"/>
    <cellStyle name="Millares [0] 7 5 4" xfId="7683" xr:uid="{00000000-0005-0000-0000-0000E6000000}"/>
    <cellStyle name="Millares [0] 7 5 4 2" xfId="20154" xr:uid="{8A651AB6-F4E8-4756-A7EF-D22641A01DFF}"/>
    <cellStyle name="Millares [0] 7 5 4 2 2" xfId="47608" xr:uid="{C0CC182F-3920-487E-B66B-B36FED055D44}"/>
    <cellStyle name="Millares [0] 7 5 4 3" xfId="35802" xr:uid="{72659AC1-2CD0-4164-A963-59449A044DFE}"/>
    <cellStyle name="Millares [0] 7 5 5" xfId="9691" xr:uid="{00000000-0005-0000-0000-0000E6000000}"/>
    <cellStyle name="Millares [0] 7 5 5 2" xfId="22160" xr:uid="{37BCF7C2-D1E0-48CA-AE67-5B9BA0234F63}"/>
    <cellStyle name="Millares [0] 7 5 5 2 2" xfId="49614" xr:uid="{EEA82D3D-D885-483D-9752-1A0295EA42B7}"/>
    <cellStyle name="Millares [0] 7 5 5 3" xfId="37808" xr:uid="{9616A881-00B8-42FE-AACE-29C0D564ADC6}"/>
    <cellStyle name="Millares [0] 7 5 6" xfId="14354" xr:uid="{389F9809-06A7-454B-88A3-F300769B38D5}"/>
    <cellStyle name="Millares [0] 7 5 6 2" xfId="41808" xr:uid="{5712CF36-D291-4001-95C9-3A8D9324B7B4}"/>
    <cellStyle name="Millares [0] 7 5 7" xfId="30002" xr:uid="{93B50F13-FC0B-4727-B1C8-F283625C4518}"/>
    <cellStyle name="Millares [0] 7 6" xfId="2359" xr:uid="{00000000-0005-0000-0000-0000E6000000}"/>
    <cellStyle name="Millares [0] 7 6 2" xfId="4280" xr:uid="{00000000-0005-0000-0000-0000E6000000}"/>
    <cellStyle name="Millares [0] 7 6 2 2" xfId="16754" xr:uid="{ABD31DD3-A5B5-47C5-9C10-620F069FC124}"/>
    <cellStyle name="Millares [0] 7 6 2 2 2" xfId="44208" xr:uid="{B3A10B29-BFE6-4513-9E1F-796F398F127F}"/>
    <cellStyle name="Millares [0] 7 6 2 3" xfId="32402" xr:uid="{134D3174-DB97-465A-89FE-698170037068}"/>
    <cellStyle name="Millares [0] 7 6 3" xfId="6236" xr:uid="{00000000-0005-0000-0000-0000E6000000}"/>
    <cellStyle name="Millares [0] 7 6 3 2" xfId="18708" xr:uid="{217C84BC-1D7C-4AC6-B996-14C69391F5CF}"/>
    <cellStyle name="Millares [0] 7 6 3 2 2" xfId="46162" xr:uid="{EB1CDDD9-A929-4DEC-9E83-76F5909A5BA7}"/>
    <cellStyle name="Millares [0] 7 6 3 3" xfId="34356" xr:uid="{18CAD2A1-E7C9-458A-BE33-7D05B09D80B9}"/>
    <cellStyle name="Millares [0] 7 6 4" xfId="8162" xr:uid="{00000000-0005-0000-0000-0000E6000000}"/>
    <cellStyle name="Millares [0] 7 6 4 2" xfId="20633" xr:uid="{01011458-8E68-4110-8E70-EE19BE9552CE}"/>
    <cellStyle name="Millares [0] 7 6 4 2 2" xfId="48087" xr:uid="{C448269E-A7D0-4114-B6E9-B3877086630E}"/>
    <cellStyle name="Millares [0] 7 6 4 3" xfId="36281" xr:uid="{65685257-BB4A-43BF-80FE-53C007AC34EB}"/>
    <cellStyle name="Millares [0] 7 6 5" xfId="10168" xr:uid="{00000000-0005-0000-0000-0000E6000000}"/>
    <cellStyle name="Millares [0] 7 6 5 2" xfId="22637" xr:uid="{9205AC90-F57B-4EE7-8AD2-3D89B9535163}"/>
    <cellStyle name="Millares [0] 7 6 5 2 2" xfId="50091" xr:uid="{CE58F24D-ACF0-4BA2-9187-35E173A0AA1C}"/>
    <cellStyle name="Millares [0] 7 6 5 3" xfId="38285" xr:uid="{2CD952B9-5E57-44C1-B74C-302749299D4E}"/>
    <cellStyle name="Millares [0] 7 6 6" xfId="14833" xr:uid="{96CA6C96-B962-4D8C-9A14-03B45BED1000}"/>
    <cellStyle name="Millares [0] 7 6 6 2" xfId="42287" xr:uid="{44C9A092-7068-4DAD-85AA-3FA639197DA8}"/>
    <cellStyle name="Millares [0] 7 6 7" xfId="30481" xr:uid="{17AA4F98-131B-4302-93D3-15A12F8F14D8}"/>
    <cellStyle name="Millares [0] 7 7" xfId="917" xr:uid="{00000000-0005-0000-0000-0000E6000000}"/>
    <cellStyle name="Millares [0] 7 7 2" xfId="13394" xr:uid="{2A75BB55-FE1D-4D1B-98FD-8958B0F1CEBD}"/>
    <cellStyle name="Millares [0] 7 7 2 2" xfId="40848" xr:uid="{4A492AA3-9FC5-4951-A6B0-AD2C56F82A4C}"/>
    <cellStyle name="Millares [0] 7 7 3" xfId="29042" xr:uid="{1CAB7DBF-52F6-4628-889B-D8D87C5E7345}"/>
    <cellStyle name="Millares [0] 7 8" xfId="2841" xr:uid="{00000000-0005-0000-0000-0000E6000000}"/>
    <cellStyle name="Millares [0] 7 8 2" xfId="15315" xr:uid="{6BF7DB30-7387-4773-83E5-9099642BACD1}"/>
    <cellStyle name="Millares [0] 7 8 2 2" xfId="42769" xr:uid="{47BF1243-D1B3-423D-BE05-D2AAEB737F3F}"/>
    <cellStyle name="Millares [0] 7 8 3" xfId="30963" xr:uid="{8D21C5FE-C860-4DF5-B720-D1087962EAD1}"/>
    <cellStyle name="Millares [0] 7 9" xfId="4777" xr:uid="{00000000-0005-0000-0000-0000E6000000}"/>
    <cellStyle name="Millares [0] 7 9 2" xfId="17250" xr:uid="{7B329ACA-8A51-427F-84F4-7477847EA6B8}"/>
    <cellStyle name="Millares [0] 7 9 2 2" xfId="44704" xr:uid="{7F7AACF8-EC0E-4B33-9C71-D3BE62803741}"/>
    <cellStyle name="Millares [0] 7 9 3" xfId="32898" xr:uid="{81227623-2BAF-4FA5-BF7A-3CEE8D4A9B2D}"/>
    <cellStyle name="Millares [0] 8" xfId="225" xr:uid="{00000000-0005-0000-0000-0000F6000000}"/>
    <cellStyle name="Millares [0] 8 10" xfId="6751" xr:uid="{00000000-0005-0000-0000-0000F6000000}"/>
    <cellStyle name="Millares [0] 8 10 2" xfId="19222" xr:uid="{89D9438F-1AD2-4787-A689-3497742E2D00}"/>
    <cellStyle name="Millares [0] 8 10 2 2" xfId="46676" xr:uid="{2D0F8A8D-6B07-404E-97EE-085E30D301DA}"/>
    <cellStyle name="Millares [0] 8 10 3" xfId="34870" xr:uid="{1195EB8D-B9C0-4D43-921B-0E2DA7F24506}"/>
    <cellStyle name="Millares [0] 8 11" xfId="8672" xr:uid="{A3644DAC-4BE2-466D-A32C-5ADC58897F5E}"/>
    <cellStyle name="Millares [0] 8 11 2" xfId="21141" xr:uid="{F272F0B3-8E9E-46F5-AB1E-C242757FDA64}"/>
    <cellStyle name="Millares [0] 8 11 2 2" xfId="48595" xr:uid="{F34F1B44-0275-4D53-92EB-E061A172B828}"/>
    <cellStyle name="Millares [0] 8 11 3" xfId="36789" xr:uid="{45041B3E-B5A8-4CE6-86B1-98B93AFD45BB}"/>
    <cellStyle name="Millares [0] 8 12" xfId="10684" xr:uid="{00000000-0005-0000-0000-0000F6000000}"/>
    <cellStyle name="Millares [0] 8 12 2" xfId="23150" xr:uid="{281380A2-63E5-4B88-8CB5-1FCD92FC8FFB}"/>
    <cellStyle name="Millares [0] 8 12 2 2" xfId="50604" xr:uid="{371EE4F1-C279-4140-90B1-D19761C67435}"/>
    <cellStyle name="Millares [0] 8 12 3" xfId="38798" xr:uid="{D4FA62F7-0C37-4C12-A02A-AE58632D5FF8}"/>
    <cellStyle name="Millares [0] 8 13" xfId="11164" xr:uid="{00000000-0005-0000-0000-0000F6000000}"/>
    <cellStyle name="Millares [0] 8 13 2" xfId="23629" xr:uid="{7BC99532-8558-40D1-86D4-97410D3193DD}"/>
    <cellStyle name="Millares [0] 8 13 2 2" xfId="51083" xr:uid="{3EF5D348-2799-409A-A9BC-CF11564DFC41}"/>
    <cellStyle name="Millares [0] 8 13 3" xfId="39277" xr:uid="{7E1E4F04-3D47-4B48-AAC5-C9D2789AA53E}"/>
    <cellStyle name="Millares [0] 8 14" xfId="12305" xr:uid="{94C33EAC-80BD-42AE-8844-7568926D48EF}"/>
    <cellStyle name="Millares [0] 8 14 2" xfId="24139" xr:uid="{0B4BBC11-87AE-4B49-B0A6-781EB400831B}"/>
    <cellStyle name="Millares [0] 8 14 2 2" xfId="51593" xr:uid="{964AC575-ACF6-4FF0-A103-56FE4C495988}"/>
    <cellStyle name="Millares [0] 8 14 3" xfId="39785" xr:uid="{B11CAA62-4182-433F-8BA5-E10AFD5AF101}"/>
    <cellStyle name="Millares [0] 8 15" xfId="12944" xr:uid="{F2D6513F-4A75-4090-8DC7-EE04CC5378B6}"/>
    <cellStyle name="Millares [0] 8 15 2" xfId="40398" xr:uid="{2861DE7A-BE9E-43F8-9B76-93A1AC6A836B}"/>
    <cellStyle name="Millares [0] 8 16" xfId="24847" xr:uid="{5C8BC7E3-0715-4077-B28D-2872E889F259}"/>
    <cellStyle name="Millares [0] 8 16 2" xfId="52301" xr:uid="{8EADD03A-D4E9-455D-BBE0-58085BD36058}"/>
    <cellStyle name="Millares [0] 8 17" xfId="25471" xr:uid="{64E66DBA-45E3-453B-BF84-BD7A6A39A29D}"/>
    <cellStyle name="Millares [0] 8 18" xfId="26937" xr:uid="{956EDFE2-BECA-4A5A-9D18-989801B01C49}"/>
    <cellStyle name="Millares [0] 8 19" xfId="27897" xr:uid="{CD31841D-7784-4DF8-B7ED-EF927E11DD14}"/>
    <cellStyle name="Millares [0] 8 2" xfId="410" xr:uid="{00000000-0005-0000-0000-0000F6000000}"/>
    <cellStyle name="Millares [0] 8 2 10" xfId="10862" xr:uid="{00000000-0005-0000-0000-0000F6000000}"/>
    <cellStyle name="Millares [0] 8 2 10 2" xfId="23328" xr:uid="{A28CB10C-516C-4563-8A8F-6636E62403E7}"/>
    <cellStyle name="Millares [0] 8 2 10 2 2" xfId="50782" xr:uid="{BBF38524-F101-4C1A-AB36-939B9A14AB9B}"/>
    <cellStyle name="Millares [0] 8 2 10 3" xfId="38976" xr:uid="{7AC0C0BC-1791-44A5-A221-F35D26D9EEB0}"/>
    <cellStyle name="Millares [0] 8 2 11" xfId="11342" xr:uid="{00000000-0005-0000-0000-0000F6000000}"/>
    <cellStyle name="Millares [0] 8 2 11 2" xfId="23807" xr:uid="{09242F8E-DCA7-4776-A36F-EAD2A1C57192}"/>
    <cellStyle name="Millares [0] 8 2 11 2 2" xfId="51261" xr:uid="{99CBC1AC-2551-419D-8DC6-4477E144D848}"/>
    <cellStyle name="Millares [0] 8 2 11 3" xfId="39455" xr:uid="{2422D60A-6357-4D73-BE41-75099B70E0A0}"/>
    <cellStyle name="Millares [0] 8 2 12" xfId="12483" xr:uid="{E157D9CE-4302-49DE-A109-980051F62C1F}"/>
    <cellStyle name="Millares [0] 8 2 12 2" xfId="24317" xr:uid="{40907A82-225A-425A-8012-C5821DB82178}"/>
    <cellStyle name="Millares [0] 8 2 12 2 2" xfId="51771" xr:uid="{D0E10B64-254A-4D01-B929-43CACFEAF3C2}"/>
    <cellStyle name="Millares [0] 8 2 12 3" xfId="39963" xr:uid="{4370A3AD-A72D-4239-8212-89D9BC7DD553}"/>
    <cellStyle name="Millares [0] 8 2 13" xfId="13122" xr:uid="{704EC84F-796F-46B8-9207-03139322366E}"/>
    <cellStyle name="Millares [0] 8 2 13 2" xfId="40576" xr:uid="{00DF2FB3-B023-4373-9187-80EFD7181799}"/>
    <cellStyle name="Millares [0] 8 2 14" xfId="25025" xr:uid="{A938D395-367A-4282-A197-F3EFD45A29DB}"/>
    <cellStyle name="Millares [0] 8 2 14 2" xfId="52479" xr:uid="{7102C224-AEFA-4EA7-A8D7-64D5A306EF6A}"/>
    <cellStyle name="Millares [0] 8 2 15" xfId="25653" xr:uid="{AE08CAD4-45E1-4C6D-8553-8CE7B9E81F42}"/>
    <cellStyle name="Millares [0] 8 2 16" xfId="27116" xr:uid="{BE77257C-5ED5-4FB5-9535-BCA8ACFD31F5}"/>
    <cellStyle name="Millares [0] 8 2 17" xfId="28075" xr:uid="{CB1B2A6C-EF47-4D40-A722-221602A82C1D}"/>
    <cellStyle name="Millares [0] 8 2 18" xfId="28772" xr:uid="{DBF9A406-F76F-4BFE-8E05-EC7B38F7E8E5}"/>
    <cellStyle name="Millares [0] 8 2 2" xfId="1606" xr:uid="{00000000-0005-0000-0000-0000F6000000}"/>
    <cellStyle name="Millares [0] 8 2 2 2" xfId="3530" xr:uid="{00000000-0005-0000-0000-0000F6000000}"/>
    <cellStyle name="Millares [0] 8 2 2 2 2" xfId="16004" xr:uid="{E7CBF747-EF57-4E8B-B06B-599DB15CEE72}"/>
    <cellStyle name="Millares [0] 8 2 2 2 2 2" xfId="43458" xr:uid="{72FDC80F-D0E9-463D-ACC0-6FFAC8356E13}"/>
    <cellStyle name="Millares [0] 8 2 2 2 3" xfId="31652" xr:uid="{BD7704D0-06FF-48D1-A8D0-3190F738D51A}"/>
    <cellStyle name="Millares [0] 8 2 2 3" xfId="5482" xr:uid="{00000000-0005-0000-0000-0000F6000000}"/>
    <cellStyle name="Millares [0] 8 2 2 3 2" xfId="17954" xr:uid="{2FEA53AE-9ACA-4ED2-A86F-3D4A8EE0C9BE}"/>
    <cellStyle name="Millares [0] 8 2 2 3 2 2" xfId="45408" xr:uid="{509B6399-EF48-490E-9E96-AE13D5313CDD}"/>
    <cellStyle name="Millares [0] 8 2 2 3 3" xfId="33602" xr:uid="{5D3D1097-1618-49F9-9B0B-FB72B27942C3}"/>
    <cellStyle name="Millares [0] 8 2 2 4" xfId="7412" xr:uid="{00000000-0005-0000-0000-0000F6000000}"/>
    <cellStyle name="Millares [0] 8 2 2 4 2" xfId="19883" xr:uid="{BBD665A6-EC0E-4534-8955-237E83762192}"/>
    <cellStyle name="Millares [0] 8 2 2 4 2 2" xfId="47337" xr:uid="{DFE706E2-A504-41E4-8868-478CD0A85355}"/>
    <cellStyle name="Millares [0] 8 2 2 4 3" xfId="35531" xr:uid="{95964BAC-C887-43C9-B3EA-B1243F5425B3}"/>
    <cellStyle name="Millares [0] 8 2 2 5" xfId="9422" xr:uid="{00000000-0005-0000-0000-0000F6000000}"/>
    <cellStyle name="Millares [0] 8 2 2 5 2" xfId="21891" xr:uid="{D437F751-FD37-47E9-8F3D-33BE3FFFB556}"/>
    <cellStyle name="Millares [0] 8 2 2 5 2 2" xfId="49345" xr:uid="{FAFA6512-09CF-422A-B3C2-ADD7B5AF04A7}"/>
    <cellStyle name="Millares [0] 8 2 2 5 3" xfId="37539" xr:uid="{293F8449-1436-48FA-919A-473071EECDC8}"/>
    <cellStyle name="Millares [0] 8 2 2 6" xfId="14083" xr:uid="{6816C038-75D2-417C-9DA6-56552DE90D75}"/>
    <cellStyle name="Millares [0] 8 2 2 6 2" xfId="41537" xr:uid="{51198FEA-A8A6-4ADF-BFF7-022588351EFA}"/>
    <cellStyle name="Millares [0] 8 2 2 7" xfId="29731" xr:uid="{FCDBC268-B06E-46AF-96AB-B3CE821841E5}"/>
    <cellStyle name="Millares [0] 8 2 3" xfId="2086" xr:uid="{00000000-0005-0000-0000-0000F6000000}"/>
    <cellStyle name="Millares [0] 8 2 3 2" xfId="4010" xr:uid="{00000000-0005-0000-0000-0000F6000000}"/>
    <cellStyle name="Millares [0] 8 2 3 2 2" xfId="16484" xr:uid="{DED3E5B5-0C06-418A-A2E6-E3FD1E8BB985}"/>
    <cellStyle name="Millares [0] 8 2 3 2 2 2" xfId="43938" xr:uid="{EE81E368-0F33-4EA4-8DC8-59832F3A47A7}"/>
    <cellStyle name="Millares [0] 8 2 3 2 3" xfId="32132" xr:uid="{A99583BA-7023-4161-B7BC-A2C82774E883}"/>
    <cellStyle name="Millares [0] 8 2 3 3" xfId="5962" xr:uid="{00000000-0005-0000-0000-0000F6000000}"/>
    <cellStyle name="Millares [0] 8 2 3 3 2" xfId="18434" xr:uid="{02C3E471-31CD-48CD-B234-EF773A0F12BD}"/>
    <cellStyle name="Millares [0] 8 2 3 3 2 2" xfId="45888" xr:uid="{3C7EBC92-7DD9-444B-8278-064295F05D0B}"/>
    <cellStyle name="Millares [0] 8 2 3 3 3" xfId="34082" xr:uid="{2DE94C9D-3A8E-4803-AD9C-65DD6E17DC36}"/>
    <cellStyle name="Millares [0] 8 2 3 4" xfId="7892" xr:uid="{00000000-0005-0000-0000-0000F6000000}"/>
    <cellStyle name="Millares [0] 8 2 3 4 2" xfId="20363" xr:uid="{98668A8F-D69E-4AB3-96C9-28A4828A78DB}"/>
    <cellStyle name="Millares [0] 8 2 3 4 2 2" xfId="47817" xr:uid="{23F9C064-7BB9-48F5-86F6-1D8EC7076366}"/>
    <cellStyle name="Millares [0] 8 2 3 4 3" xfId="36011" xr:uid="{BE3A5D04-36EB-41EF-9A38-86B923235F34}"/>
    <cellStyle name="Millares [0] 8 2 3 5" xfId="9900" xr:uid="{00000000-0005-0000-0000-0000F6000000}"/>
    <cellStyle name="Millares [0] 8 2 3 5 2" xfId="22369" xr:uid="{EDD11EAB-21D2-49C7-9ABD-34A810899488}"/>
    <cellStyle name="Millares [0] 8 2 3 5 2 2" xfId="49823" xr:uid="{58DC0016-515B-4609-B5DC-C8CA79436567}"/>
    <cellStyle name="Millares [0] 8 2 3 5 3" xfId="38017" xr:uid="{9E3F4A6F-D0C5-48EF-AB91-CDA0E7A5FA34}"/>
    <cellStyle name="Millares [0] 8 2 3 6" xfId="14563" xr:uid="{100A5DCC-2891-44ED-BCCC-CDAC0F755BF0}"/>
    <cellStyle name="Millares [0] 8 2 3 6 2" xfId="42017" xr:uid="{87E69437-A24E-4E37-AB10-744F006B62A0}"/>
    <cellStyle name="Millares [0] 8 2 3 7" xfId="30211" xr:uid="{0FF07080-1403-42D0-A8A8-F8F6004BC164}"/>
    <cellStyle name="Millares [0] 8 2 4" xfId="2568" xr:uid="{00000000-0005-0000-0000-0000F6000000}"/>
    <cellStyle name="Millares [0] 8 2 4 2" xfId="4489" xr:uid="{00000000-0005-0000-0000-0000F6000000}"/>
    <cellStyle name="Millares [0] 8 2 4 2 2" xfId="16963" xr:uid="{53C50A91-B72B-4896-8123-4671FEEEBD83}"/>
    <cellStyle name="Millares [0] 8 2 4 2 2 2" xfId="44417" xr:uid="{0AB2836B-D042-46B7-B5E5-73BABF4D1CC8}"/>
    <cellStyle name="Millares [0] 8 2 4 2 3" xfId="32611" xr:uid="{5580403E-61DF-40F4-AB3F-059C3F681F2C}"/>
    <cellStyle name="Millares [0] 8 2 4 3" xfId="6445" xr:uid="{00000000-0005-0000-0000-0000F6000000}"/>
    <cellStyle name="Millares [0] 8 2 4 3 2" xfId="18917" xr:uid="{B26EC14E-876B-49CD-94D6-9B4C0634B641}"/>
    <cellStyle name="Millares [0] 8 2 4 3 2 2" xfId="46371" xr:uid="{69EDD228-1EB2-4086-9E42-FFF514347ABB}"/>
    <cellStyle name="Millares [0] 8 2 4 3 3" xfId="34565" xr:uid="{9617BFA5-A12B-45CF-A4B2-0DEA1F628663}"/>
    <cellStyle name="Millares [0] 8 2 4 4" xfId="8371" xr:uid="{00000000-0005-0000-0000-0000F6000000}"/>
    <cellStyle name="Millares [0] 8 2 4 4 2" xfId="20842" xr:uid="{0CE6F7F0-0937-48F3-B0F3-75F9C2498BF7}"/>
    <cellStyle name="Millares [0] 8 2 4 4 2 2" xfId="48296" xr:uid="{DF4106C1-B70E-4859-9528-415870863C91}"/>
    <cellStyle name="Millares [0] 8 2 4 4 3" xfId="36490" xr:uid="{C33A6FDF-CB39-41C3-9135-4CCECC41D618}"/>
    <cellStyle name="Millares [0] 8 2 4 5" xfId="10377" xr:uid="{00000000-0005-0000-0000-0000F6000000}"/>
    <cellStyle name="Millares [0] 8 2 4 5 2" xfId="22846" xr:uid="{A55E8A8D-AC2B-4553-9207-EBCFE14570A7}"/>
    <cellStyle name="Millares [0] 8 2 4 5 2 2" xfId="50300" xr:uid="{F4F8BDFB-8AD5-4AD9-89FD-573E2FF290C1}"/>
    <cellStyle name="Millares [0] 8 2 4 5 3" xfId="38494" xr:uid="{4C475BEE-EB79-4F6E-9423-B836465B5A01}"/>
    <cellStyle name="Millares [0] 8 2 4 6" xfId="15042" xr:uid="{11B484F7-1786-4692-8C91-9BCF81DCE4BD}"/>
    <cellStyle name="Millares [0] 8 2 4 6 2" xfId="42496" xr:uid="{D4CDC5A9-6A1B-4E02-9B06-3661D39B6E91}"/>
    <cellStyle name="Millares [0] 8 2 4 7" xfId="30690" xr:uid="{4B173F98-89AD-4CA3-82CA-E8508F089BB8}"/>
    <cellStyle name="Millares [0] 8 2 5" xfId="1126" xr:uid="{00000000-0005-0000-0000-0000F6000000}"/>
    <cellStyle name="Millares [0] 8 2 5 2" xfId="13603" xr:uid="{E45E9072-2D63-4695-BE33-5820D8565217}"/>
    <cellStyle name="Millares [0] 8 2 5 2 2" xfId="41057" xr:uid="{B1A6512D-9202-45DD-A056-66106BCB3E7E}"/>
    <cellStyle name="Millares [0] 8 2 5 3" xfId="29251" xr:uid="{A05C769F-9C32-4078-8E57-47E532FFD74E}"/>
    <cellStyle name="Millares [0] 8 2 6" xfId="3050" xr:uid="{00000000-0005-0000-0000-0000F6000000}"/>
    <cellStyle name="Millares [0] 8 2 6 2" xfId="15524" xr:uid="{01C678A1-DB7B-4CFD-9FAE-96E0151044AC}"/>
    <cellStyle name="Millares [0] 8 2 6 2 2" xfId="42978" xr:uid="{E5927F2D-4784-40F3-AAF1-14612B66937D}"/>
    <cellStyle name="Millares [0] 8 2 6 3" xfId="31172" xr:uid="{6C4D1A0B-D16C-4590-B87C-03BB3F927E1F}"/>
    <cellStyle name="Millares [0] 8 2 7" xfId="4988" xr:uid="{00000000-0005-0000-0000-0000F6000000}"/>
    <cellStyle name="Millares [0] 8 2 7 2" xfId="17461" xr:uid="{0D1E0058-63A2-4DCF-8472-F7F23ECFD8CD}"/>
    <cellStyle name="Millares [0] 8 2 7 2 2" xfId="44915" xr:uid="{89D0901E-86B7-485B-867F-476D20FFC460}"/>
    <cellStyle name="Millares [0] 8 2 7 3" xfId="33109" xr:uid="{63AE940C-10C8-41AD-937B-FED8A53571A0}"/>
    <cellStyle name="Millares [0] 8 2 8" xfId="6929" xr:uid="{00000000-0005-0000-0000-0000F6000000}"/>
    <cellStyle name="Millares [0] 8 2 8 2" xfId="19400" xr:uid="{17515ED5-4D1C-4BFA-A34D-5153C3BCE574}"/>
    <cellStyle name="Millares [0] 8 2 8 2 2" xfId="46854" xr:uid="{5E2D0749-A4A0-4E1A-9911-CD9BDB3C6FC0}"/>
    <cellStyle name="Millares [0] 8 2 8 3" xfId="35048" xr:uid="{999B1362-5B5B-403A-B5DC-27D0EA3967F0}"/>
    <cellStyle name="Millares [0] 8 2 9" xfId="8948" xr:uid="{00000000-0005-0000-0000-0000F6000000}"/>
    <cellStyle name="Millares [0] 8 2 9 2" xfId="21417" xr:uid="{D2B11B80-9667-4096-99E8-FBB552EB0940}"/>
    <cellStyle name="Millares [0] 8 2 9 2 2" xfId="48871" xr:uid="{2C4B6186-5E23-47A8-88AD-B0C4D3205277}"/>
    <cellStyle name="Millares [0] 8 2 9 3" xfId="37065" xr:uid="{1F0582A4-DD86-4D59-A343-F33926E50FFD}"/>
    <cellStyle name="Millares [0] 8 20" xfId="28594" xr:uid="{AA4D16E2-E98D-4669-BD7A-F8C6ADA8B418}"/>
    <cellStyle name="Millares [0] 8 3" xfId="617" xr:uid="{00000000-0005-0000-0000-000017000000}"/>
    <cellStyle name="Millares [0] 8 3 10" xfId="10938" xr:uid="{00000000-0005-0000-0000-000017000000}"/>
    <cellStyle name="Millares [0] 8 3 10 2" xfId="23404" xr:uid="{60962B8C-78E6-485F-9909-F41C1D6DA920}"/>
    <cellStyle name="Millares [0] 8 3 10 2 2" xfId="50858" xr:uid="{AEE5E90C-F564-4C15-9DDE-78244B41CF98}"/>
    <cellStyle name="Millares [0] 8 3 10 3" xfId="39052" xr:uid="{C8DF2DEB-F623-4680-9CA9-0B49B7E0A74A}"/>
    <cellStyle name="Millares [0] 8 3 11" xfId="11418" xr:uid="{00000000-0005-0000-0000-000017000000}"/>
    <cellStyle name="Millares [0] 8 3 11 2" xfId="23883" xr:uid="{31B5E7EA-5FD3-4743-88AA-9BE561194C7A}"/>
    <cellStyle name="Millares [0] 8 3 11 2 2" xfId="51337" xr:uid="{672042E7-7EFC-4B83-A71E-643830A76B67}"/>
    <cellStyle name="Millares [0] 8 3 11 3" xfId="39531" xr:uid="{0CBCD521-CE3F-40FF-B3DD-377A032C837F}"/>
    <cellStyle name="Millares [0] 8 3 12" xfId="12561" xr:uid="{8E081775-6C8A-47BF-ABC4-69BD4A334E07}"/>
    <cellStyle name="Millares [0] 8 3 12 2" xfId="24395" xr:uid="{E756CF70-7678-4ECD-BEE3-A35A37B2DF4C}"/>
    <cellStyle name="Millares [0] 8 3 12 2 2" xfId="51849" xr:uid="{0A3812E6-58FD-4EBD-B072-C00DC17F2CF5}"/>
    <cellStyle name="Millares [0] 8 3 12 3" xfId="40041" xr:uid="{E3AB7A9A-DF64-454B-A308-6A6108D3CA60}"/>
    <cellStyle name="Millares [0] 8 3 13" xfId="13199" xr:uid="{4734D8A4-F984-4573-80F7-B6C0D127B187}"/>
    <cellStyle name="Millares [0] 8 3 13 2" xfId="40653" xr:uid="{E39E2EFA-F33B-412E-9BB5-BF21E5C56BF6}"/>
    <cellStyle name="Millares [0] 8 3 14" xfId="25101" xr:uid="{70DE78DA-E495-4DC1-BBB0-A38B617D41C9}"/>
    <cellStyle name="Millares [0] 8 3 14 2" xfId="52555" xr:uid="{F487F450-F838-48DB-BB65-50A7EACA6DF6}"/>
    <cellStyle name="Millares [0] 8 3 15" xfId="25782" xr:uid="{B95D92D7-4DC2-4756-B45D-0D8F462DB076}"/>
    <cellStyle name="Millares [0] 8 3 16" xfId="27215" xr:uid="{0367E97D-DCF2-49E6-9413-38409C014FD1}"/>
    <cellStyle name="Millares [0] 8 3 17" xfId="28166" xr:uid="{D4FB1461-278B-42B8-B441-EA27A766AE2D}"/>
    <cellStyle name="Millares [0] 8 3 18" xfId="28848" xr:uid="{4FF53EDC-C001-4F07-948A-E0777FBE9E1E}"/>
    <cellStyle name="Millares [0] 8 3 2" xfId="1682" xr:uid="{00000000-0005-0000-0000-000017000000}"/>
    <cellStyle name="Millares [0] 8 3 2 2" xfId="3606" xr:uid="{00000000-0005-0000-0000-000017000000}"/>
    <cellStyle name="Millares [0] 8 3 2 2 2" xfId="16080" xr:uid="{922F277E-852A-4AD5-BDDA-BB7E168F4158}"/>
    <cellStyle name="Millares [0] 8 3 2 2 2 2" xfId="43534" xr:uid="{D6B5BC6A-D91B-47FC-BAAF-E57345BF10F8}"/>
    <cellStyle name="Millares [0] 8 3 2 2 3" xfId="31728" xr:uid="{0C78A204-0081-4782-A956-E1DB5C3E6D62}"/>
    <cellStyle name="Millares [0] 8 3 2 3" xfId="5558" xr:uid="{00000000-0005-0000-0000-000017000000}"/>
    <cellStyle name="Millares [0] 8 3 2 3 2" xfId="18030" xr:uid="{53C19008-93E7-4D6F-8484-B5F5D915B808}"/>
    <cellStyle name="Millares [0] 8 3 2 3 2 2" xfId="45484" xr:uid="{E6C68783-8E9B-4CFE-906A-DA3A8917508E}"/>
    <cellStyle name="Millares [0] 8 3 2 3 3" xfId="33678" xr:uid="{35296660-9B40-461A-AF62-0961B18A6C68}"/>
    <cellStyle name="Millares [0] 8 3 2 4" xfId="7488" xr:uid="{00000000-0005-0000-0000-000017000000}"/>
    <cellStyle name="Millares [0] 8 3 2 4 2" xfId="19959" xr:uid="{C3950DD2-EEC3-4299-8D39-FC595A35FA96}"/>
    <cellStyle name="Millares [0] 8 3 2 4 2 2" xfId="47413" xr:uid="{80FF602A-503D-4401-B1F3-E37A0C2B9945}"/>
    <cellStyle name="Millares [0] 8 3 2 4 3" xfId="35607" xr:uid="{2050C0A1-8140-460E-8298-6681E9FDFE2E}"/>
    <cellStyle name="Millares [0] 8 3 2 5" xfId="9498" xr:uid="{00000000-0005-0000-0000-000017000000}"/>
    <cellStyle name="Millares [0] 8 3 2 5 2" xfId="21967" xr:uid="{310BE3B0-614C-41FE-A2E9-EE980438D8CB}"/>
    <cellStyle name="Millares [0] 8 3 2 5 2 2" xfId="49421" xr:uid="{3FD4D8E9-6C10-43CA-AD1F-3F16C15ADDF4}"/>
    <cellStyle name="Millares [0] 8 3 2 5 3" xfId="37615" xr:uid="{A1CB6F5F-86BA-4F6A-BDE2-E54B33C1F371}"/>
    <cellStyle name="Millares [0] 8 3 2 6" xfId="14159" xr:uid="{BC8DE005-0827-4D9D-9187-8020E2EF4EEC}"/>
    <cellStyle name="Millares [0] 8 3 2 6 2" xfId="41613" xr:uid="{218CB453-0303-4153-95E7-08F1B444EDBF}"/>
    <cellStyle name="Millares [0] 8 3 2 7" xfId="29807" xr:uid="{75AE8332-AF09-4310-847D-16F3BE41F355}"/>
    <cellStyle name="Millares [0] 8 3 3" xfId="2162" xr:uid="{00000000-0005-0000-0000-000017000000}"/>
    <cellStyle name="Millares [0] 8 3 3 2" xfId="4086" xr:uid="{00000000-0005-0000-0000-000017000000}"/>
    <cellStyle name="Millares [0] 8 3 3 2 2" xfId="16560" xr:uid="{A66C105D-9AA9-4368-B684-3979D65E08D5}"/>
    <cellStyle name="Millares [0] 8 3 3 2 2 2" xfId="44014" xr:uid="{0688FFF0-16D9-4B26-95C4-1D514DAA54F5}"/>
    <cellStyle name="Millares [0] 8 3 3 2 3" xfId="32208" xr:uid="{681BD0EF-3C88-4448-B568-A6E101476AAE}"/>
    <cellStyle name="Millares [0] 8 3 3 3" xfId="6038" xr:uid="{00000000-0005-0000-0000-000017000000}"/>
    <cellStyle name="Millares [0] 8 3 3 3 2" xfId="18510" xr:uid="{2D50EC2D-42B1-42D1-AB19-51A2D07200F2}"/>
    <cellStyle name="Millares [0] 8 3 3 3 2 2" xfId="45964" xr:uid="{4B00382D-065D-4966-9280-7383F986EB58}"/>
    <cellStyle name="Millares [0] 8 3 3 3 3" xfId="34158" xr:uid="{229B0C4D-A4E2-4F03-83FD-DDE3BC15759E}"/>
    <cellStyle name="Millares [0] 8 3 3 4" xfId="7968" xr:uid="{00000000-0005-0000-0000-000017000000}"/>
    <cellStyle name="Millares [0] 8 3 3 4 2" xfId="20439" xr:uid="{D79152B4-59CD-496E-AD15-16A415DFA22A}"/>
    <cellStyle name="Millares [0] 8 3 3 4 2 2" xfId="47893" xr:uid="{DBB60DD3-BB82-4AA6-9908-30C91897AB80}"/>
    <cellStyle name="Millares [0] 8 3 3 4 3" xfId="36087" xr:uid="{0A2FC07A-137A-4346-BEFB-D4F74C57034F}"/>
    <cellStyle name="Millares [0] 8 3 3 5" xfId="9976" xr:uid="{00000000-0005-0000-0000-000017000000}"/>
    <cellStyle name="Millares [0] 8 3 3 5 2" xfId="22445" xr:uid="{691472BB-5670-43C0-A625-27857899E8A1}"/>
    <cellStyle name="Millares [0] 8 3 3 5 2 2" xfId="49899" xr:uid="{A45CA794-A0DA-4AFF-8281-BC1480132BB8}"/>
    <cellStyle name="Millares [0] 8 3 3 5 3" xfId="38093" xr:uid="{E1A05F13-9EDC-4D89-9999-DD3D107AC380}"/>
    <cellStyle name="Millares [0] 8 3 3 6" xfId="14639" xr:uid="{2232684C-3958-4668-8C49-B83B89D5FE8C}"/>
    <cellStyle name="Millares [0] 8 3 3 6 2" xfId="42093" xr:uid="{8B2B1969-B025-42E0-B1E6-E2E0AD01DBD1}"/>
    <cellStyle name="Millares [0] 8 3 3 7" xfId="30287" xr:uid="{7F80D58F-4280-43BA-B791-4B81DCDCCAEA}"/>
    <cellStyle name="Millares [0] 8 3 4" xfId="2645" xr:uid="{00000000-0005-0000-0000-000017000000}"/>
    <cellStyle name="Millares [0] 8 3 4 2" xfId="4566" xr:uid="{00000000-0005-0000-0000-000017000000}"/>
    <cellStyle name="Millares [0] 8 3 4 2 2" xfId="17040" xr:uid="{B6CDAA64-A1BA-4EB0-8E13-CDA33DA394E6}"/>
    <cellStyle name="Millares [0] 8 3 4 2 2 2" xfId="44494" xr:uid="{24680C57-E7BE-4E9E-8CCE-051547384347}"/>
    <cellStyle name="Millares [0] 8 3 4 2 3" xfId="32688" xr:uid="{3E7C5EF8-608D-4285-A70F-47E6EA688CC9}"/>
    <cellStyle name="Millares [0] 8 3 4 3" xfId="6522" xr:uid="{00000000-0005-0000-0000-000017000000}"/>
    <cellStyle name="Millares [0] 8 3 4 3 2" xfId="18994" xr:uid="{ECF390F2-F132-4395-80FC-2B54C678F5FF}"/>
    <cellStyle name="Millares [0] 8 3 4 3 2 2" xfId="46448" xr:uid="{7853FCC1-03C1-42E5-9D4F-A36178ADE5B7}"/>
    <cellStyle name="Millares [0] 8 3 4 3 3" xfId="34642" xr:uid="{59F858CE-D351-4850-B80D-113D7ED74EEB}"/>
    <cellStyle name="Millares [0] 8 3 4 4" xfId="8448" xr:uid="{00000000-0005-0000-0000-000017000000}"/>
    <cellStyle name="Millares [0] 8 3 4 4 2" xfId="20919" xr:uid="{B84F5E8A-FB68-45E8-B250-0C1C4399B48B}"/>
    <cellStyle name="Millares [0] 8 3 4 4 2 2" xfId="48373" xr:uid="{BBF501BF-7C44-4C78-A264-6357D7D1C7B7}"/>
    <cellStyle name="Millares [0] 8 3 4 4 3" xfId="36567" xr:uid="{BEE905A4-A52C-4B4F-B75C-1E8897B3AEC0}"/>
    <cellStyle name="Millares [0] 8 3 4 5" xfId="10454" xr:uid="{00000000-0005-0000-0000-000017000000}"/>
    <cellStyle name="Millares [0] 8 3 4 5 2" xfId="22923" xr:uid="{DB0ADD29-28E6-4B59-896D-33BA75795BAB}"/>
    <cellStyle name="Millares [0] 8 3 4 5 2 2" xfId="50377" xr:uid="{80AF8B0B-E145-4D7E-8C7B-FEB1BBC834E6}"/>
    <cellStyle name="Millares [0] 8 3 4 5 3" xfId="38571" xr:uid="{7895EDBB-00BD-45A8-9371-FDD0B135F980}"/>
    <cellStyle name="Millares [0] 8 3 4 6" xfId="15119" xr:uid="{CA6F9055-43A4-47E1-9675-39E7BADA3223}"/>
    <cellStyle name="Millares [0] 8 3 4 6 2" xfId="42573" xr:uid="{443B54E7-EE6A-4815-95B9-9AE1D4A33BEB}"/>
    <cellStyle name="Millares [0] 8 3 4 7" xfId="30767" xr:uid="{E5A7475D-00BE-4615-A9CD-A91C0C8568C1}"/>
    <cellStyle name="Millares [0] 8 3 5" xfId="1203" xr:uid="{00000000-0005-0000-0000-000017000000}"/>
    <cellStyle name="Millares [0] 8 3 5 2" xfId="13680" xr:uid="{9FB70187-D26B-4697-84A2-C5EAE21BC58F}"/>
    <cellStyle name="Millares [0] 8 3 5 2 2" xfId="41134" xr:uid="{FED5D586-679D-4D62-817A-0262456FF6F6}"/>
    <cellStyle name="Millares [0] 8 3 5 3" xfId="29328" xr:uid="{0D201109-2166-41A6-B287-0FA91FC97DCB}"/>
    <cellStyle name="Millares [0] 8 3 6" xfId="3127" xr:uid="{00000000-0005-0000-0000-000017000000}"/>
    <cellStyle name="Millares [0] 8 3 6 2" xfId="15601" xr:uid="{524AA7CC-A120-42D2-A65A-B40A09034931}"/>
    <cellStyle name="Millares [0] 8 3 6 2 2" xfId="43055" xr:uid="{EB4A983B-7792-4F5D-8AF8-64D6BB78AA81}"/>
    <cellStyle name="Millares [0] 8 3 6 3" xfId="31249" xr:uid="{0FF226BC-28EA-4E76-BBDD-4BD05579E39B}"/>
    <cellStyle name="Millares [0] 8 3 7" xfId="5071" xr:uid="{00000000-0005-0000-0000-000017000000}"/>
    <cellStyle name="Millares [0] 8 3 7 2" xfId="17543" xr:uid="{1A8ED5A5-EE00-4814-821D-FE0944666CE2}"/>
    <cellStyle name="Millares [0] 8 3 7 2 2" xfId="44997" xr:uid="{6C3AB99C-D5BE-43D6-B87F-361A6AD5B81C}"/>
    <cellStyle name="Millares [0] 8 3 7 3" xfId="33191" xr:uid="{E6BB7351-2816-4E6F-82F5-66F25A581A4E}"/>
    <cellStyle name="Millares [0] 8 3 8" xfId="7008" xr:uid="{00000000-0005-0000-0000-000017000000}"/>
    <cellStyle name="Millares [0] 8 3 8 2" xfId="19479" xr:uid="{B05C76C5-F2CF-4DBD-9218-3622EBB33A7A}"/>
    <cellStyle name="Millares [0] 8 3 8 2 2" xfId="46933" xr:uid="{197FE7AC-A738-41A0-9D12-C6D090986275}"/>
    <cellStyle name="Millares [0] 8 3 8 3" xfId="35127" xr:uid="{2F9295D1-F8D8-41DE-B070-55B14DD30C6F}"/>
    <cellStyle name="Millares [0] 8 3 9" xfId="9025" xr:uid="{00000000-0005-0000-0000-000017000000}"/>
    <cellStyle name="Millares [0] 8 3 9 2" xfId="21494" xr:uid="{82DC7FBD-8B35-40CC-9A6E-98CA62D545DD}"/>
    <cellStyle name="Millares [0] 8 3 9 2 2" xfId="48948" xr:uid="{EE287B35-0433-4393-8EE4-597B570B5EE5}"/>
    <cellStyle name="Millares [0] 8 3 9 3" xfId="37142" xr:uid="{99924DF3-AD80-42FB-B8DD-744B73505EFF}"/>
    <cellStyle name="Millares [0] 8 4" xfId="1428" xr:uid="{00000000-0005-0000-0000-0000F6000000}"/>
    <cellStyle name="Millares [0] 8 4 10" xfId="27585" xr:uid="{D98F2ECB-D995-4C51-A440-AD98BE3F83DD}"/>
    <cellStyle name="Millares [0] 8 4 11" xfId="28420" xr:uid="{CEA2D168-C4B5-4D47-A343-733AD6938AFB}"/>
    <cellStyle name="Millares [0] 8 4 12" xfId="29553" xr:uid="{08F73BCF-30AD-4EA7-8F7F-55C212EF2145}"/>
    <cellStyle name="Millares [0] 8 4 2" xfId="3352" xr:uid="{00000000-0005-0000-0000-0000F6000000}"/>
    <cellStyle name="Millares [0] 8 4 2 2" xfId="15826" xr:uid="{17D47C4D-55A9-4F85-A795-24588D401381}"/>
    <cellStyle name="Millares [0] 8 4 2 2 2" xfId="43280" xr:uid="{DF21F1E8-2A41-4520-88AE-66A46900DE40}"/>
    <cellStyle name="Millares [0] 8 4 2 3" xfId="31474" xr:uid="{6C1ED544-E7C3-4654-B612-39E42D65C7D8}"/>
    <cellStyle name="Millares [0] 8 4 3" xfId="5304" xr:uid="{00000000-0005-0000-0000-0000F6000000}"/>
    <cellStyle name="Millares [0] 8 4 3 2" xfId="17776" xr:uid="{13DF54AB-4A5C-4D00-94B1-B394DAF13D8C}"/>
    <cellStyle name="Millares [0] 8 4 3 2 2" xfId="45230" xr:uid="{001BBE78-4B55-40CE-B3DA-9AE9ABD5C12F}"/>
    <cellStyle name="Millares [0] 8 4 3 3" xfId="33424" xr:uid="{A66059A1-F055-4655-824F-5776CEEF1DB8}"/>
    <cellStyle name="Millares [0] 8 4 4" xfId="7234" xr:uid="{00000000-0005-0000-0000-0000F6000000}"/>
    <cellStyle name="Millares [0] 8 4 4 2" xfId="19705" xr:uid="{90E0A710-728F-4FDB-B73B-79E772B9BD2E}"/>
    <cellStyle name="Millares [0] 8 4 4 2 2" xfId="47159" xr:uid="{ABE88B75-D338-4EF4-915F-C8102AE955DE}"/>
    <cellStyle name="Millares [0] 8 4 4 3" xfId="35353" xr:uid="{1C5A433C-C799-43B5-83B0-B709E16DF6B3}"/>
    <cellStyle name="Millares [0] 8 4 5" xfId="9244" xr:uid="{00000000-0005-0000-0000-0000F6000000}"/>
    <cellStyle name="Millares [0] 8 4 5 2" xfId="21713" xr:uid="{FD013D50-8B43-4C3F-A99E-F06CCDC0774F}"/>
    <cellStyle name="Millares [0] 8 4 5 2 2" xfId="49167" xr:uid="{64D01E9F-DB6D-4510-8E23-83B7C8793586}"/>
    <cellStyle name="Millares [0] 8 4 5 3" xfId="37361" xr:uid="{8CB7B7C0-90E3-48E8-98EF-FACB45EB707E}"/>
    <cellStyle name="Millares [0] 8 4 6" xfId="12777" xr:uid="{9F926227-2072-4050-97B3-C7FDA3EDEB05}"/>
    <cellStyle name="Millares [0] 8 4 6 2" xfId="24610" xr:uid="{204737F8-8980-46E0-9356-643C06E74FD5}"/>
    <cellStyle name="Millares [0] 8 4 6 2 2" xfId="52064" xr:uid="{978B6163-9458-4ADA-8204-818EE2F4F0F9}"/>
    <cellStyle name="Millares [0] 8 4 6 3" xfId="40256" xr:uid="{5213DD6A-FA5F-4462-9EB2-CF02E4988512}"/>
    <cellStyle name="Millares [0] 8 4 7" xfId="13905" xr:uid="{0C8C84E8-175A-47E8-97D9-42E6CAADDD35}"/>
    <cellStyle name="Millares [0] 8 4 7 2" xfId="41359" xr:uid="{BA41633C-688A-4C81-9D22-E1C2D89056C3}"/>
    <cellStyle name="Millares [0] 8 4 8" xfId="25301" xr:uid="{C2C2024A-722E-4559-892A-BDFCF7790BBB}"/>
    <cellStyle name="Millares [0] 8 4 8 2" xfId="52755" xr:uid="{ACECFCEE-8A8B-42F5-B305-A974C909F669}"/>
    <cellStyle name="Millares [0] 8 4 9" xfId="26287" xr:uid="{EEE100D6-1603-463D-9F91-2DF7E9127F42}"/>
    <cellStyle name="Millares [0] 8 5" xfId="1908" xr:uid="{00000000-0005-0000-0000-0000F6000000}"/>
    <cellStyle name="Millares [0] 8 5 2" xfId="3832" xr:uid="{00000000-0005-0000-0000-0000F6000000}"/>
    <cellStyle name="Millares [0] 8 5 2 2" xfId="16306" xr:uid="{4DD2694E-A562-475C-88AC-1AE452F8DC8C}"/>
    <cellStyle name="Millares [0] 8 5 2 2 2" xfId="43760" xr:uid="{25FFAA64-E3F5-4C87-B7CA-0CFEA15A67C9}"/>
    <cellStyle name="Millares [0] 8 5 2 3" xfId="31954" xr:uid="{9A990F91-2E05-4FDE-8C55-2F39A05E516B}"/>
    <cellStyle name="Millares [0] 8 5 3" xfId="5784" xr:uid="{00000000-0005-0000-0000-0000F6000000}"/>
    <cellStyle name="Millares [0] 8 5 3 2" xfId="18256" xr:uid="{040596DD-BF62-4825-9A31-6EEBEA762C7E}"/>
    <cellStyle name="Millares [0] 8 5 3 2 2" xfId="45710" xr:uid="{6CACF8B0-D9B8-4493-9C44-F698C01E9638}"/>
    <cellStyle name="Millares [0] 8 5 3 3" xfId="33904" xr:uid="{97A3857D-4101-4314-B86B-DC3B0CC510AC}"/>
    <cellStyle name="Millares [0] 8 5 4" xfId="7714" xr:uid="{00000000-0005-0000-0000-0000F6000000}"/>
    <cellStyle name="Millares [0] 8 5 4 2" xfId="20185" xr:uid="{80B75FB2-8E2C-491F-8A0F-4EE9077DDDF1}"/>
    <cellStyle name="Millares [0] 8 5 4 2 2" xfId="47639" xr:uid="{A6BE9A2D-B7E9-465C-80A9-7C5105AF31B6}"/>
    <cellStyle name="Millares [0] 8 5 4 3" xfId="35833" xr:uid="{8165FEDB-BA49-430A-A464-42BDA1085815}"/>
    <cellStyle name="Millares [0] 8 5 5" xfId="9722" xr:uid="{00000000-0005-0000-0000-0000F6000000}"/>
    <cellStyle name="Millares [0] 8 5 5 2" xfId="22191" xr:uid="{5A5326B9-86FC-470B-B884-DEC991043FA8}"/>
    <cellStyle name="Millares [0] 8 5 5 2 2" xfId="49645" xr:uid="{AF530A26-C325-4782-9101-F5FDF5B7796C}"/>
    <cellStyle name="Millares [0] 8 5 5 3" xfId="37839" xr:uid="{555FA33F-E063-4358-A9AA-FDBA877E8866}"/>
    <cellStyle name="Millares [0] 8 5 6" xfId="14385" xr:uid="{BA2BD158-C1FB-45FF-8E8B-EC04486C941E}"/>
    <cellStyle name="Millares [0] 8 5 6 2" xfId="41839" xr:uid="{61250219-5424-43B2-897E-760E111C66A7}"/>
    <cellStyle name="Millares [0] 8 5 7" xfId="30033" xr:uid="{CAB6B51A-9265-434D-B150-80AA32868F31}"/>
    <cellStyle name="Millares [0] 8 6" xfId="2390" xr:uid="{00000000-0005-0000-0000-0000F6000000}"/>
    <cellStyle name="Millares [0] 8 6 2" xfId="4311" xr:uid="{00000000-0005-0000-0000-0000F6000000}"/>
    <cellStyle name="Millares [0] 8 6 2 2" xfId="16785" xr:uid="{BDF6F95A-53F9-4604-A554-AD95F76EC8BF}"/>
    <cellStyle name="Millares [0] 8 6 2 2 2" xfId="44239" xr:uid="{8156263B-F477-4282-8CF9-8A7797CC0117}"/>
    <cellStyle name="Millares [0] 8 6 2 3" xfId="32433" xr:uid="{7D4B8F65-A938-46E7-860E-AEA009499F5B}"/>
    <cellStyle name="Millares [0] 8 6 3" xfId="6267" xr:uid="{00000000-0005-0000-0000-0000F6000000}"/>
    <cellStyle name="Millares [0] 8 6 3 2" xfId="18739" xr:uid="{5FC2446F-26C7-4E4B-8328-EAF5CC9CA781}"/>
    <cellStyle name="Millares [0] 8 6 3 2 2" xfId="46193" xr:uid="{A68CDC74-2FAF-446E-8931-83AB19D600B8}"/>
    <cellStyle name="Millares [0] 8 6 3 3" xfId="34387" xr:uid="{20E4B71B-5B76-4F84-9178-66FCE14B05FF}"/>
    <cellStyle name="Millares [0] 8 6 4" xfId="8193" xr:uid="{00000000-0005-0000-0000-0000F6000000}"/>
    <cellStyle name="Millares [0] 8 6 4 2" xfId="20664" xr:uid="{F0D969B4-245D-463B-AEEB-446B6EFBF0F9}"/>
    <cellStyle name="Millares [0] 8 6 4 2 2" xfId="48118" xr:uid="{F9454A4F-9E55-4603-8BE0-529343A4467C}"/>
    <cellStyle name="Millares [0] 8 6 4 3" xfId="36312" xr:uid="{5236347E-7B29-4A4D-9B0F-CB58DCD7F51E}"/>
    <cellStyle name="Millares [0] 8 6 5" xfId="10199" xr:uid="{00000000-0005-0000-0000-0000F6000000}"/>
    <cellStyle name="Millares [0] 8 6 5 2" xfId="22668" xr:uid="{60DAD147-21C0-48E1-8AAB-2FFB5FF81D6B}"/>
    <cellStyle name="Millares [0] 8 6 5 2 2" xfId="50122" xr:uid="{63AFD17A-40D7-4180-8A4D-F0A95516B665}"/>
    <cellStyle name="Millares [0] 8 6 5 3" xfId="38316" xr:uid="{640B1058-A219-4F33-877B-E461349A264A}"/>
    <cellStyle name="Millares [0] 8 6 6" xfId="14864" xr:uid="{8108680E-C834-480F-9AD7-B17393680CF5}"/>
    <cellStyle name="Millares [0] 8 6 6 2" xfId="42318" xr:uid="{A035D00C-2FAF-483F-B98B-37096C426B4D}"/>
    <cellStyle name="Millares [0] 8 6 7" xfId="30512" xr:uid="{034417EE-3B85-4CCD-B4E4-B1588C181A9B}"/>
    <cellStyle name="Millares [0] 8 7" xfId="948" xr:uid="{00000000-0005-0000-0000-0000F6000000}"/>
    <cellStyle name="Millares [0] 8 7 2" xfId="13425" xr:uid="{FAF12949-BA4E-40EF-8DC4-592E04B84C19}"/>
    <cellStyle name="Millares [0] 8 7 2 2" xfId="40879" xr:uid="{575FCDF9-0C29-4B54-B667-80BF25AC2964}"/>
    <cellStyle name="Millares [0] 8 7 3" xfId="29073" xr:uid="{8CEDA8FA-40C2-47CF-9BB6-6ABF498AD0E6}"/>
    <cellStyle name="Millares [0] 8 8" xfId="2872" xr:uid="{00000000-0005-0000-0000-0000F6000000}"/>
    <cellStyle name="Millares [0] 8 8 2" xfId="15346" xr:uid="{00D179C2-8762-4C4F-A695-B51823C89426}"/>
    <cellStyle name="Millares [0] 8 8 2 2" xfId="42800" xr:uid="{EBE00DC6-4DAA-4374-98D9-A8C251E4DD55}"/>
    <cellStyle name="Millares [0] 8 8 3" xfId="30994" xr:uid="{560A417A-E959-4135-816F-4C2B13A37F7B}"/>
    <cellStyle name="Millares [0] 8 9" xfId="4810" xr:uid="{00000000-0005-0000-0000-0000F6000000}"/>
    <cellStyle name="Millares [0] 8 9 2" xfId="17283" xr:uid="{870E67A5-DAF2-4032-B36A-E447810428C9}"/>
    <cellStyle name="Millares [0] 8 9 2 2" xfId="44737" xr:uid="{FD9D4CB1-419C-4A52-8A4F-0F696C8DA562}"/>
    <cellStyle name="Millares [0] 8 9 3" xfId="32931" xr:uid="{4A3D2F95-1A28-4D60-9AB7-0B25469D6E66}"/>
    <cellStyle name="Millares [0] 9" xfId="257" xr:uid="{00000000-0005-0000-0000-000013010000}"/>
    <cellStyle name="Millares [0] 9 10" xfId="8810" xr:uid="{00000000-0005-0000-0000-000013010000}"/>
    <cellStyle name="Millares [0] 9 10 2" xfId="21279" xr:uid="{9E285928-434D-4CD5-8097-6B9EE382F681}"/>
    <cellStyle name="Millares [0] 9 10 2 2" xfId="48733" xr:uid="{1167EE3E-F5C1-4300-873F-7457B6032BB7}"/>
    <cellStyle name="Millares [0] 9 10 3" xfId="36927" xr:uid="{D46B975F-405D-4CEE-BF01-233EE509661E}"/>
    <cellStyle name="Millares [0] 9 11" xfId="10716" xr:uid="{00000000-0005-0000-0000-000013010000}"/>
    <cellStyle name="Millares [0] 9 11 2" xfId="23182" xr:uid="{BD41EC75-52CD-4877-BC4B-1F1E370BC8EC}"/>
    <cellStyle name="Millares [0] 9 11 2 2" xfId="50636" xr:uid="{6DD9220A-E331-445B-951D-F4A2821310AC}"/>
    <cellStyle name="Millares [0] 9 11 3" xfId="38830" xr:uid="{F6E9BC95-96C2-4687-A4FC-658979E0C4C5}"/>
    <cellStyle name="Millares [0] 9 12" xfId="11196" xr:uid="{00000000-0005-0000-0000-000013010000}"/>
    <cellStyle name="Millares [0] 9 12 2" xfId="23661" xr:uid="{BC674DF4-88CA-407C-984B-F64520FD65FD}"/>
    <cellStyle name="Millares [0] 9 12 2 2" xfId="51115" xr:uid="{D415169D-FC38-4014-B429-D2CEA67883BD}"/>
    <cellStyle name="Millares [0] 9 12 3" xfId="39309" xr:uid="{D48DC408-30CD-4B80-9C01-1D6EC1102DF6}"/>
    <cellStyle name="Millares [0] 9 13" xfId="12337" xr:uid="{A2C06503-D7B7-4B87-8E49-D04AD83A6D86}"/>
    <cellStyle name="Millares [0] 9 13 2" xfId="24171" xr:uid="{B0275496-A2C6-429E-8788-81C1D6229276}"/>
    <cellStyle name="Millares [0] 9 13 2 2" xfId="51625" xr:uid="{D4732119-68EF-408E-B909-8F289C8AC855}"/>
    <cellStyle name="Millares [0] 9 13 3" xfId="39817" xr:uid="{A40B49F0-E072-422C-98D7-7A786FB3B0EF}"/>
    <cellStyle name="Millares [0] 9 14" xfId="12976" xr:uid="{34595859-9572-451C-A444-266C7118707B}"/>
    <cellStyle name="Millares [0] 9 14 2" xfId="40430" xr:uid="{D2F04405-DE67-4F85-97F5-DF0C043AC090}"/>
    <cellStyle name="Millares [0] 9 15" xfId="24879" xr:uid="{3CE9E6DC-1B26-45FC-9558-2660FA120FA1}"/>
    <cellStyle name="Millares [0] 9 15 2" xfId="52333" xr:uid="{D63F1DA1-1D05-448D-AA93-DF943C10BA44}"/>
    <cellStyle name="Millares [0] 9 16" xfId="25503" xr:uid="{DD1065A2-0E03-4492-988C-0E347E776F93}"/>
    <cellStyle name="Millares [0] 9 17" xfId="26969" xr:uid="{58483916-C476-490B-9D81-8D113A1544CC}"/>
    <cellStyle name="Millares [0] 9 18" xfId="27929" xr:uid="{72026E5D-B74D-4CEC-BDD4-AC21756EBFEF}"/>
    <cellStyle name="Millares [0] 9 19" xfId="28626" xr:uid="{08ABB7B4-0F14-4D09-A184-2FFCDCEB4F3E}"/>
    <cellStyle name="Millares [0] 9 2" xfId="442" xr:uid="{00000000-0005-0000-0000-000013010000}"/>
    <cellStyle name="Millares [0] 9 2 10" xfId="8980" xr:uid="{00000000-0005-0000-0000-000013010000}"/>
    <cellStyle name="Millares [0] 9 2 10 2" xfId="21449" xr:uid="{FB591B04-1A9A-4079-B41B-5CBEE7770ADA}"/>
    <cellStyle name="Millares [0] 9 2 10 2 2" xfId="48903" xr:uid="{24E95C9A-9DAC-40B3-8C72-2F0C79CBD5F2}"/>
    <cellStyle name="Millares [0] 9 2 10 3" xfId="37097" xr:uid="{68DFD198-DE3F-4649-85F4-4EB86A1EEE95}"/>
    <cellStyle name="Millares [0] 9 2 11" xfId="10894" xr:uid="{00000000-0005-0000-0000-000013010000}"/>
    <cellStyle name="Millares [0] 9 2 11 2" xfId="23360" xr:uid="{D1D4D792-ECFC-41BB-96DB-E990F29D5A8C}"/>
    <cellStyle name="Millares [0] 9 2 11 2 2" xfId="50814" xr:uid="{FFBEA7CB-3AA8-47E9-9896-991D5BDEE236}"/>
    <cellStyle name="Millares [0] 9 2 11 3" xfId="39008" xr:uid="{26DC2F5C-5CC1-4C34-A04E-3A35141BB347}"/>
    <cellStyle name="Millares [0] 9 2 12" xfId="11374" xr:uid="{00000000-0005-0000-0000-000013010000}"/>
    <cellStyle name="Millares [0] 9 2 12 2" xfId="23839" xr:uid="{A70BCA72-504E-4E7B-8334-2B9E279176D1}"/>
    <cellStyle name="Millares [0] 9 2 12 2 2" xfId="51293" xr:uid="{F975439A-CB84-42D8-8CCE-9D8A446239AA}"/>
    <cellStyle name="Millares [0] 9 2 12 3" xfId="39487" xr:uid="{D9EC3D81-00C8-4AFD-A430-0EFA68D4E7F4}"/>
    <cellStyle name="Millares [0] 9 2 13" xfId="12515" xr:uid="{912EE2E7-1090-43B3-9BBD-5BE7731A923D}"/>
    <cellStyle name="Millares [0] 9 2 13 2" xfId="24349" xr:uid="{904B05FD-3135-44F5-A420-E24018214F4A}"/>
    <cellStyle name="Millares [0] 9 2 13 2 2" xfId="51803" xr:uid="{6340DDCE-F403-4407-A82A-47601095E7E9}"/>
    <cellStyle name="Millares [0] 9 2 13 3" xfId="39995" xr:uid="{D69A4FC5-A779-4957-8DF7-E5CB7A710B0F}"/>
    <cellStyle name="Millares [0] 9 2 14" xfId="13154" xr:uid="{0D9042FE-C0DD-400E-BFE9-275ED7B82CEF}"/>
    <cellStyle name="Millares [0] 9 2 14 2" xfId="40608" xr:uid="{766732E2-6CFF-42AE-B648-342BF31B39F6}"/>
    <cellStyle name="Millares [0] 9 2 15" xfId="25057" xr:uid="{DE1D4F76-BD6F-4623-BEE8-79229C50DD54}"/>
    <cellStyle name="Millares [0] 9 2 15 2" xfId="52511" xr:uid="{DEA605ED-3E89-4262-944E-7E4383EB66F4}"/>
    <cellStyle name="Millares [0] 9 2 16" xfId="25685" xr:uid="{D6C5EC63-1DD0-4DC3-A7D6-7F4A5B9877A1}"/>
    <cellStyle name="Millares [0] 9 2 17" xfId="27148" xr:uid="{C71D87A9-B6A5-4A81-912A-41C94B5AC883}"/>
    <cellStyle name="Millares [0] 9 2 18" xfId="28107" xr:uid="{DFCE4942-B6F0-4151-9F8D-ADB1594EE291}"/>
    <cellStyle name="Millares [0] 9 2 19" xfId="28804" xr:uid="{D8EB7EFA-4EF2-4000-BE45-BC1338784113}"/>
    <cellStyle name="Millares [0] 9 2 2" xfId="618" xr:uid="{00000000-0005-0000-0000-000019000000}"/>
    <cellStyle name="Millares [0] 9 2 2 10" xfId="10939" xr:uid="{00000000-0005-0000-0000-000019000000}"/>
    <cellStyle name="Millares [0] 9 2 2 10 2" xfId="23405" xr:uid="{3258F9B6-005E-4E88-88A6-E02BB347E535}"/>
    <cellStyle name="Millares [0] 9 2 2 10 2 2" xfId="50859" xr:uid="{98EA6BF3-875E-4395-B5D5-3C396CF410AA}"/>
    <cellStyle name="Millares [0] 9 2 2 10 3" xfId="39053" xr:uid="{C830721C-9FD6-46CF-A3EF-61FB3D4D2DF1}"/>
    <cellStyle name="Millares [0] 9 2 2 11" xfId="11419" xr:uid="{00000000-0005-0000-0000-000019000000}"/>
    <cellStyle name="Millares [0] 9 2 2 11 2" xfId="23884" xr:uid="{6406787E-741B-44BD-BBA9-42FE95F185BF}"/>
    <cellStyle name="Millares [0] 9 2 2 11 2 2" xfId="51338" xr:uid="{0E8572DE-A916-4EC8-898A-7CA9D4733181}"/>
    <cellStyle name="Millares [0] 9 2 2 11 3" xfId="39532" xr:uid="{BF7B105A-6718-4263-8C82-40A03D9FA41E}"/>
    <cellStyle name="Millares [0] 9 2 2 12" xfId="12562" xr:uid="{D0D552A9-B664-4061-AD70-C0F493A59A08}"/>
    <cellStyle name="Millares [0] 9 2 2 12 2" xfId="24396" xr:uid="{295F2105-4A0F-414E-8651-C5B421F79107}"/>
    <cellStyle name="Millares [0] 9 2 2 12 2 2" xfId="51850" xr:uid="{EC88E9BE-8EA1-49E9-887E-573B73B8190E}"/>
    <cellStyle name="Millares [0] 9 2 2 12 3" xfId="40042" xr:uid="{9C4B25A3-2E07-4E46-AF4D-BF77F983F0A8}"/>
    <cellStyle name="Millares [0] 9 2 2 13" xfId="13200" xr:uid="{CE81A360-CDD4-4337-86F3-480653CE8E26}"/>
    <cellStyle name="Millares [0] 9 2 2 13 2" xfId="40654" xr:uid="{337D1323-1021-45E4-AD51-1F260CB7217D}"/>
    <cellStyle name="Millares [0] 9 2 2 14" xfId="25102" xr:uid="{17C5185B-2173-4297-889F-4E271B897EE3}"/>
    <cellStyle name="Millares [0] 9 2 2 14 2" xfId="52556" xr:uid="{1D174410-FB77-4D3F-BE22-0956F1826928}"/>
    <cellStyle name="Millares [0] 9 2 2 15" xfId="25783" xr:uid="{B78E9992-353E-4E56-848C-4DD119C69C80}"/>
    <cellStyle name="Millares [0] 9 2 2 16" xfId="27216" xr:uid="{6E0D8758-5B64-46C9-A77B-823CA905FA19}"/>
    <cellStyle name="Millares [0] 9 2 2 17" xfId="28167" xr:uid="{B74FF119-B280-4629-B074-09107A7A2230}"/>
    <cellStyle name="Millares [0] 9 2 2 18" xfId="28849" xr:uid="{D85C7DEE-EDC8-4676-85E8-D9E30D61AA97}"/>
    <cellStyle name="Millares [0] 9 2 2 2" xfId="1683" xr:uid="{00000000-0005-0000-0000-000019000000}"/>
    <cellStyle name="Millares [0] 9 2 2 2 2" xfId="3607" xr:uid="{00000000-0005-0000-0000-000019000000}"/>
    <cellStyle name="Millares [0] 9 2 2 2 2 2" xfId="16081" xr:uid="{B6E6EC96-87BA-4C1F-A79D-59674EE8D9BE}"/>
    <cellStyle name="Millares [0] 9 2 2 2 2 2 2" xfId="43535" xr:uid="{C683884D-17C7-41BC-93C2-7211EFDE7522}"/>
    <cellStyle name="Millares [0] 9 2 2 2 2 3" xfId="31729" xr:uid="{A7F850D4-9424-4A63-B117-A1067B03C7A4}"/>
    <cellStyle name="Millares [0] 9 2 2 2 3" xfId="5559" xr:uid="{00000000-0005-0000-0000-000019000000}"/>
    <cellStyle name="Millares [0] 9 2 2 2 3 2" xfId="18031" xr:uid="{94FE8ACA-9AB7-4004-B4A1-A7E1C11B13AA}"/>
    <cellStyle name="Millares [0] 9 2 2 2 3 2 2" xfId="45485" xr:uid="{4DC1B4FD-7F7C-4321-AB73-FFADE8BD26F8}"/>
    <cellStyle name="Millares [0] 9 2 2 2 3 3" xfId="33679" xr:uid="{AC067565-8F1C-4FC8-9B6B-32C84CAB6DF9}"/>
    <cellStyle name="Millares [0] 9 2 2 2 4" xfId="7489" xr:uid="{00000000-0005-0000-0000-000019000000}"/>
    <cellStyle name="Millares [0] 9 2 2 2 4 2" xfId="19960" xr:uid="{E2470FAE-D646-46D1-9DF7-600669692320}"/>
    <cellStyle name="Millares [0] 9 2 2 2 4 2 2" xfId="47414" xr:uid="{D2938CFF-6EFF-40C1-9877-EF37D95C25C9}"/>
    <cellStyle name="Millares [0] 9 2 2 2 4 3" xfId="35608" xr:uid="{888EA85C-D275-4CB6-B943-72B9888881D4}"/>
    <cellStyle name="Millares [0] 9 2 2 2 5" xfId="9499" xr:uid="{00000000-0005-0000-0000-000019000000}"/>
    <cellStyle name="Millares [0] 9 2 2 2 5 2" xfId="21968" xr:uid="{A9399602-F788-4122-92D2-EC605BF087EE}"/>
    <cellStyle name="Millares [0] 9 2 2 2 5 2 2" xfId="49422" xr:uid="{7074ACC3-9A04-41D0-B859-4B3588E4431D}"/>
    <cellStyle name="Millares [0] 9 2 2 2 5 3" xfId="37616" xr:uid="{A88C3B41-F51F-46E5-8C65-AC29F537DC51}"/>
    <cellStyle name="Millares [0] 9 2 2 2 6" xfId="14160" xr:uid="{A1B0FA7B-F43B-44DA-A46A-D431EF078A58}"/>
    <cellStyle name="Millares [0] 9 2 2 2 6 2" xfId="41614" xr:uid="{E0AE6A39-96AA-4D67-9E03-D41424E0ED10}"/>
    <cellStyle name="Millares [0] 9 2 2 2 7" xfId="29808" xr:uid="{66CC0587-CA10-4FC9-A3BD-8D1CC5B9BF3D}"/>
    <cellStyle name="Millares [0] 9 2 2 3" xfId="2163" xr:uid="{00000000-0005-0000-0000-000019000000}"/>
    <cellStyle name="Millares [0] 9 2 2 3 2" xfId="4087" xr:uid="{00000000-0005-0000-0000-000019000000}"/>
    <cellStyle name="Millares [0] 9 2 2 3 2 2" xfId="16561" xr:uid="{E1E16EEB-9EFD-46D2-B6BB-A252E406164A}"/>
    <cellStyle name="Millares [0] 9 2 2 3 2 2 2" xfId="44015" xr:uid="{2FA1D558-9AE8-419F-BE39-298E25E8C3E6}"/>
    <cellStyle name="Millares [0] 9 2 2 3 2 3" xfId="32209" xr:uid="{EEF35F01-6DF7-49BE-8BB9-4A548BF18F99}"/>
    <cellStyle name="Millares [0] 9 2 2 3 3" xfId="6039" xr:uid="{00000000-0005-0000-0000-000019000000}"/>
    <cellStyle name="Millares [0] 9 2 2 3 3 2" xfId="18511" xr:uid="{A87F477B-7159-4273-96CE-551231A8E616}"/>
    <cellStyle name="Millares [0] 9 2 2 3 3 2 2" xfId="45965" xr:uid="{133A76B6-4840-4B32-9B55-1390D432C60C}"/>
    <cellStyle name="Millares [0] 9 2 2 3 3 3" xfId="34159" xr:uid="{DEF88E68-1580-4625-8154-58BC751D7A06}"/>
    <cellStyle name="Millares [0] 9 2 2 3 4" xfId="7969" xr:uid="{00000000-0005-0000-0000-000019000000}"/>
    <cellStyle name="Millares [0] 9 2 2 3 4 2" xfId="20440" xr:uid="{DFE5FED8-3C34-48CA-B178-3F7659D28679}"/>
    <cellStyle name="Millares [0] 9 2 2 3 4 2 2" xfId="47894" xr:uid="{5B74176A-A206-456A-A68C-ED1DE2304A6C}"/>
    <cellStyle name="Millares [0] 9 2 2 3 4 3" xfId="36088" xr:uid="{70A28969-26EF-4392-B0FD-52113F17A1ED}"/>
    <cellStyle name="Millares [0] 9 2 2 3 5" xfId="9977" xr:uid="{00000000-0005-0000-0000-000019000000}"/>
    <cellStyle name="Millares [0] 9 2 2 3 5 2" xfId="22446" xr:uid="{2491D2D2-4D76-4778-835E-CD0B48BEF5EA}"/>
    <cellStyle name="Millares [0] 9 2 2 3 5 2 2" xfId="49900" xr:uid="{4B1D8363-8BC1-4EE8-8FE8-31A7E148FF17}"/>
    <cellStyle name="Millares [0] 9 2 2 3 5 3" xfId="38094" xr:uid="{A3596B72-666C-4BBF-BD7B-558E3E4118B4}"/>
    <cellStyle name="Millares [0] 9 2 2 3 6" xfId="14640" xr:uid="{29EC3217-3565-4699-B89F-376A99DC0750}"/>
    <cellStyle name="Millares [0] 9 2 2 3 6 2" xfId="42094" xr:uid="{D057A937-E807-4029-B7B7-9BE26997459E}"/>
    <cellStyle name="Millares [0] 9 2 2 3 7" xfId="30288" xr:uid="{C32D6A3C-DFF7-4547-8B22-3324273E700D}"/>
    <cellStyle name="Millares [0] 9 2 2 4" xfId="2646" xr:uid="{00000000-0005-0000-0000-000019000000}"/>
    <cellStyle name="Millares [0] 9 2 2 4 2" xfId="4567" xr:uid="{00000000-0005-0000-0000-000019000000}"/>
    <cellStyle name="Millares [0] 9 2 2 4 2 2" xfId="17041" xr:uid="{963BC1FF-CF81-4FAF-BD93-C4B5DBC4C973}"/>
    <cellStyle name="Millares [0] 9 2 2 4 2 2 2" xfId="44495" xr:uid="{A26AAD4E-0226-44A7-A12F-6D234B4986B3}"/>
    <cellStyle name="Millares [0] 9 2 2 4 2 3" xfId="32689" xr:uid="{31CB8269-D3A3-4182-B038-CDDF13C830D8}"/>
    <cellStyle name="Millares [0] 9 2 2 4 3" xfId="6523" xr:uid="{00000000-0005-0000-0000-000019000000}"/>
    <cellStyle name="Millares [0] 9 2 2 4 3 2" xfId="18995" xr:uid="{7BEA8105-746D-497E-86B5-76442C616B83}"/>
    <cellStyle name="Millares [0] 9 2 2 4 3 2 2" xfId="46449" xr:uid="{95088A5C-5CB4-4462-9E0A-8587ED98E28D}"/>
    <cellStyle name="Millares [0] 9 2 2 4 3 3" xfId="34643" xr:uid="{304AC1D3-6491-4109-87A3-71001AB3CFDC}"/>
    <cellStyle name="Millares [0] 9 2 2 4 4" xfId="8449" xr:uid="{00000000-0005-0000-0000-000019000000}"/>
    <cellStyle name="Millares [0] 9 2 2 4 4 2" xfId="20920" xr:uid="{A2118912-6FDE-4476-8CBA-0C8E0771B208}"/>
    <cellStyle name="Millares [0] 9 2 2 4 4 2 2" xfId="48374" xr:uid="{031F7438-0D9C-4E89-A96E-37B786F7DED8}"/>
    <cellStyle name="Millares [0] 9 2 2 4 4 3" xfId="36568" xr:uid="{C429A6BB-03F5-46BB-8AC1-5FD7ACF8D8B3}"/>
    <cellStyle name="Millares [0] 9 2 2 4 5" xfId="10455" xr:uid="{00000000-0005-0000-0000-000019000000}"/>
    <cellStyle name="Millares [0] 9 2 2 4 5 2" xfId="22924" xr:uid="{93075101-7A33-4B8B-9FCD-F2A1FAC98915}"/>
    <cellStyle name="Millares [0] 9 2 2 4 5 2 2" xfId="50378" xr:uid="{62E44364-48B6-4B71-AED7-36BEDC6AFF0D}"/>
    <cellStyle name="Millares [0] 9 2 2 4 5 3" xfId="38572" xr:uid="{453C4FF2-487B-4089-B04F-260EB5884E13}"/>
    <cellStyle name="Millares [0] 9 2 2 4 6" xfId="15120" xr:uid="{D3A70D4A-C125-44C3-8ECB-A21676944F66}"/>
    <cellStyle name="Millares [0] 9 2 2 4 6 2" xfId="42574" xr:uid="{A78AAB4A-8E68-45DE-813E-0E74102CA803}"/>
    <cellStyle name="Millares [0] 9 2 2 4 7" xfId="30768" xr:uid="{736A4366-CEE7-4F48-B028-6E85D10A4C75}"/>
    <cellStyle name="Millares [0] 9 2 2 5" xfId="1204" xr:uid="{00000000-0005-0000-0000-000019000000}"/>
    <cellStyle name="Millares [0] 9 2 2 5 2" xfId="13681" xr:uid="{44D75462-6A4A-499C-A495-C80C8E11760C}"/>
    <cellStyle name="Millares [0] 9 2 2 5 2 2" xfId="41135" xr:uid="{F583AB7C-87B7-42B5-B2B5-E332DFDD7174}"/>
    <cellStyle name="Millares [0] 9 2 2 5 3" xfId="29329" xr:uid="{DA1C7E77-25C1-4386-9C99-C7AE5A9713F3}"/>
    <cellStyle name="Millares [0] 9 2 2 6" xfId="3128" xr:uid="{00000000-0005-0000-0000-000019000000}"/>
    <cellStyle name="Millares [0] 9 2 2 6 2" xfId="15602" xr:uid="{A567C368-830F-4A77-A33D-81BAD0680B9F}"/>
    <cellStyle name="Millares [0] 9 2 2 6 2 2" xfId="43056" xr:uid="{D62DD895-CBC0-4B4B-B5A6-E633D275A561}"/>
    <cellStyle name="Millares [0] 9 2 2 6 3" xfId="31250" xr:uid="{66CA699B-12B4-468E-8F08-ABD63497BDAF}"/>
    <cellStyle name="Millares [0] 9 2 2 7" xfId="5072" xr:uid="{00000000-0005-0000-0000-000019000000}"/>
    <cellStyle name="Millares [0] 9 2 2 7 2" xfId="17544" xr:uid="{64189B2E-A21C-418D-AAF1-315CEEE7BFA7}"/>
    <cellStyle name="Millares [0] 9 2 2 7 2 2" xfId="44998" xr:uid="{D6DD35A4-6396-4336-81EC-4E25C477B395}"/>
    <cellStyle name="Millares [0] 9 2 2 7 3" xfId="33192" xr:uid="{CBB3DDFE-0B87-4DD7-A999-EB17BA62FAE6}"/>
    <cellStyle name="Millares [0] 9 2 2 8" xfId="7009" xr:uid="{00000000-0005-0000-0000-000019000000}"/>
    <cellStyle name="Millares [0] 9 2 2 8 2" xfId="19480" xr:uid="{19AEBE12-462E-4506-925A-4F34721935A3}"/>
    <cellStyle name="Millares [0] 9 2 2 8 2 2" xfId="46934" xr:uid="{18E1C6A2-5782-45B5-B2BA-CC86FC99FD69}"/>
    <cellStyle name="Millares [0] 9 2 2 8 3" xfId="35128" xr:uid="{5415779D-5CDB-43CF-8339-5118097A4B3F}"/>
    <cellStyle name="Millares [0] 9 2 2 9" xfId="9026" xr:uid="{00000000-0005-0000-0000-000019000000}"/>
    <cellStyle name="Millares [0] 9 2 2 9 2" xfId="21495" xr:uid="{A30AE869-7E04-4FA0-B8C7-A213AAC90C6B}"/>
    <cellStyle name="Millares [0] 9 2 2 9 2 2" xfId="48949" xr:uid="{BE810357-975C-4931-B7D7-1577E01832F1}"/>
    <cellStyle name="Millares [0] 9 2 2 9 3" xfId="37143" xr:uid="{CBF07160-6977-42FD-8EC6-0DBB40D5831D}"/>
    <cellStyle name="Millares [0] 9 2 3" xfId="1638" xr:uid="{00000000-0005-0000-0000-000013010000}"/>
    <cellStyle name="Millares [0] 9 2 3 2" xfId="3562" xr:uid="{00000000-0005-0000-0000-000013010000}"/>
    <cellStyle name="Millares [0] 9 2 3 2 2" xfId="16036" xr:uid="{FA86514E-7AD2-4A38-9B9D-D0CB0822BD39}"/>
    <cellStyle name="Millares [0] 9 2 3 2 2 2" xfId="43490" xr:uid="{CA206B9F-88B8-42CA-8A01-A7A1D8269395}"/>
    <cellStyle name="Millares [0] 9 2 3 2 3" xfId="31684" xr:uid="{EB761E06-1170-4850-9A4F-FCD700C37872}"/>
    <cellStyle name="Millares [0] 9 2 3 3" xfId="5514" xr:uid="{00000000-0005-0000-0000-000013010000}"/>
    <cellStyle name="Millares [0] 9 2 3 3 2" xfId="17986" xr:uid="{D338B06E-A5AC-49E8-B84E-DDA09F165D7D}"/>
    <cellStyle name="Millares [0] 9 2 3 3 2 2" xfId="45440" xr:uid="{DB5E1080-0065-40E3-B458-E1F1AA6FEA3F}"/>
    <cellStyle name="Millares [0] 9 2 3 3 3" xfId="33634" xr:uid="{802E7AE5-E0B3-4691-8C29-3E7EBD827422}"/>
    <cellStyle name="Millares [0] 9 2 3 4" xfId="7444" xr:uid="{00000000-0005-0000-0000-000013010000}"/>
    <cellStyle name="Millares [0] 9 2 3 4 2" xfId="19915" xr:uid="{12E42751-640A-4EC0-B6BB-CC505148F14F}"/>
    <cellStyle name="Millares [0] 9 2 3 4 2 2" xfId="47369" xr:uid="{56C61C0D-5376-49B3-BA1B-0558E2B57C3F}"/>
    <cellStyle name="Millares [0] 9 2 3 4 3" xfId="35563" xr:uid="{5C318110-C33F-4AD3-9FD1-C334041F207D}"/>
    <cellStyle name="Millares [0] 9 2 3 5" xfId="9454" xr:uid="{00000000-0005-0000-0000-000013010000}"/>
    <cellStyle name="Millares [0] 9 2 3 5 2" xfId="21923" xr:uid="{4645E84A-9A7E-4407-B192-23DEB0D02ED1}"/>
    <cellStyle name="Millares [0] 9 2 3 5 2 2" xfId="49377" xr:uid="{74868345-D11E-424E-8B82-5862B4A37E2A}"/>
    <cellStyle name="Millares [0] 9 2 3 5 3" xfId="37571" xr:uid="{FED45556-4AB0-4BBB-97B5-60247F757CAC}"/>
    <cellStyle name="Millares [0] 9 2 3 6" xfId="14115" xr:uid="{1430988B-CFBB-474A-B486-E76FF7C11A99}"/>
    <cellStyle name="Millares [0] 9 2 3 6 2" xfId="41569" xr:uid="{495F29CD-15E1-4417-B289-7CBD3E8A70A8}"/>
    <cellStyle name="Millares [0] 9 2 3 7" xfId="29763" xr:uid="{A1BE6EB7-776C-4329-946C-F3D0CF4AFACF}"/>
    <cellStyle name="Millares [0] 9 2 4" xfId="2118" xr:uid="{00000000-0005-0000-0000-000013010000}"/>
    <cellStyle name="Millares [0] 9 2 4 2" xfId="4042" xr:uid="{00000000-0005-0000-0000-000013010000}"/>
    <cellStyle name="Millares [0] 9 2 4 2 2" xfId="16516" xr:uid="{848D6072-2450-4AA5-AFC9-BB2B3F40C730}"/>
    <cellStyle name="Millares [0] 9 2 4 2 2 2" xfId="43970" xr:uid="{0F9048E3-1381-4923-8280-C7877B01926F}"/>
    <cellStyle name="Millares [0] 9 2 4 2 3" xfId="32164" xr:uid="{DDC36425-CD23-409C-AC6D-D4313BEA37CA}"/>
    <cellStyle name="Millares [0] 9 2 4 3" xfId="5994" xr:uid="{00000000-0005-0000-0000-000013010000}"/>
    <cellStyle name="Millares [0] 9 2 4 3 2" xfId="18466" xr:uid="{1CC9EE23-8756-4235-9408-3335F7667634}"/>
    <cellStyle name="Millares [0] 9 2 4 3 2 2" xfId="45920" xr:uid="{6B8973C1-794B-4E0B-9526-958519E52EE4}"/>
    <cellStyle name="Millares [0] 9 2 4 3 3" xfId="34114" xr:uid="{3B680904-4C57-4B0C-B8CD-0713164F72EA}"/>
    <cellStyle name="Millares [0] 9 2 4 4" xfId="7924" xr:uid="{00000000-0005-0000-0000-000013010000}"/>
    <cellStyle name="Millares [0] 9 2 4 4 2" xfId="20395" xr:uid="{F529560C-D9D9-4897-B845-0EBB12B0DBD9}"/>
    <cellStyle name="Millares [0] 9 2 4 4 2 2" xfId="47849" xr:uid="{A7B73882-2DC7-4F7D-A21E-9CA8A4B670A6}"/>
    <cellStyle name="Millares [0] 9 2 4 4 3" xfId="36043" xr:uid="{BB7B2243-1B0E-48C9-9FC1-7BEC75B05F8A}"/>
    <cellStyle name="Millares [0] 9 2 4 5" xfId="9932" xr:uid="{00000000-0005-0000-0000-000013010000}"/>
    <cellStyle name="Millares [0] 9 2 4 5 2" xfId="22401" xr:uid="{8EAA3D48-D464-45B9-8338-BC18C3A1C725}"/>
    <cellStyle name="Millares [0] 9 2 4 5 2 2" xfId="49855" xr:uid="{033585E5-BFFC-4B95-BD2C-2E392E13ED61}"/>
    <cellStyle name="Millares [0] 9 2 4 5 3" xfId="38049" xr:uid="{D4C832C5-5366-4E7A-802E-AA131AF020CB}"/>
    <cellStyle name="Millares [0] 9 2 4 6" xfId="14595" xr:uid="{19A48D12-6CDA-4157-B8D8-884D23524B7F}"/>
    <cellStyle name="Millares [0] 9 2 4 6 2" xfId="42049" xr:uid="{B4E51EF9-6F2D-4B50-9E91-E45CF11F90C9}"/>
    <cellStyle name="Millares [0] 9 2 4 7" xfId="30243" xr:uid="{D6594AD6-6FAA-422E-AAB6-E217CA02A928}"/>
    <cellStyle name="Millares [0] 9 2 5" xfId="2600" xr:uid="{00000000-0005-0000-0000-000013010000}"/>
    <cellStyle name="Millares [0] 9 2 5 2" xfId="4521" xr:uid="{00000000-0005-0000-0000-000013010000}"/>
    <cellStyle name="Millares [0] 9 2 5 2 2" xfId="16995" xr:uid="{FB68731D-2C55-4DBD-9F12-9D2A76908E9E}"/>
    <cellStyle name="Millares [0] 9 2 5 2 2 2" xfId="44449" xr:uid="{10879AEC-5318-49B8-B09D-25AF4F14E89D}"/>
    <cellStyle name="Millares [0] 9 2 5 2 3" xfId="32643" xr:uid="{F8A92786-A776-4252-9314-1641A9FBC5B4}"/>
    <cellStyle name="Millares [0] 9 2 5 3" xfId="6477" xr:uid="{00000000-0005-0000-0000-000013010000}"/>
    <cellStyle name="Millares [0] 9 2 5 3 2" xfId="18949" xr:uid="{C15ECA74-9C9B-4E8C-8061-7C86E3FD7AA5}"/>
    <cellStyle name="Millares [0] 9 2 5 3 2 2" xfId="46403" xr:uid="{713EA8CC-56CD-4839-A59F-7FBC43311BEC}"/>
    <cellStyle name="Millares [0] 9 2 5 3 3" xfId="34597" xr:uid="{3AC5ED6B-AD9F-49AB-B4DC-6676AC9C0B37}"/>
    <cellStyle name="Millares [0] 9 2 5 4" xfId="8403" xr:uid="{00000000-0005-0000-0000-000013010000}"/>
    <cellStyle name="Millares [0] 9 2 5 4 2" xfId="20874" xr:uid="{643AA606-F194-4C7B-A7E9-E39B5F1DADF4}"/>
    <cellStyle name="Millares [0] 9 2 5 4 2 2" xfId="48328" xr:uid="{1B77CDEE-D4D9-43AE-9676-B70C00D82957}"/>
    <cellStyle name="Millares [0] 9 2 5 4 3" xfId="36522" xr:uid="{95919E11-4833-468E-9FC4-769ADA7391AD}"/>
    <cellStyle name="Millares [0] 9 2 5 5" xfId="10409" xr:uid="{00000000-0005-0000-0000-000013010000}"/>
    <cellStyle name="Millares [0] 9 2 5 5 2" xfId="22878" xr:uid="{517FA562-6AB3-43F5-8374-E4D1978B235D}"/>
    <cellStyle name="Millares [0] 9 2 5 5 2 2" xfId="50332" xr:uid="{48FA4289-8E2E-4CC8-9EA8-8CD1994F6F40}"/>
    <cellStyle name="Millares [0] 9 2 5 5 3" xfId="38526" xr:uid="{7C28EEA6-42DC-4637-B0D4-72E6D191660A}"/>
    <cellStyle name="Millares [0] 9 2 5 6" xfId="15074" xr:uid="{7A75D901-8B5A-4EF4-A8EF-3425E6AAED3E}"/>
    <cellStyle name="Millares [0] 9 2 5 6 2" xfId="42528" xr:uid="{A5EF38C4-BE62-4A90-B92D-FE767C408C27}"/>
    <cellStyle name="Millares [0] 9 2 5 7" xfId="30722" xr:uid="{D85DDD31-663E-440A-B5F5-66E45A6E5865}"/>
    <cellStyle name="Millares [0] 9 2 6" xfId="1158" xr:uid="{00000000-0005-0000-0000-000013010000}"/>
    <cellStyle name="Millares [0] 9 2 6 2" xfId="13635" xr:uid="{DEF53463-1BB4-4E94-8370-FC51B4968148}"/>
    <cellStyle name="Millares [0] 9 2 6 2 2" xfId="41089" xr:uid="{A247F78C-5D1D-41E5-ABC9-91AF30765D2D}"/>
    <cellStyle name="Millares [0] 9 2 6 3" xfId="29283" xr:uid="{0FA9ACFD-BC77-4BD3-A501-ADFAA40014B5}"/>
    <cellStyle name="Millares [0] 9 2 7" xfId="3082" xr:uid="{00000000-0005-0000-0000-000013010000}"/>
    <cellStyle name="Millares [0] 9 2 7 2" xfId="15556" xr:uid="{FF5D40EE-0FA3-4308-86D6-2A3E2845FD51}"/>
    <cellStyle name="Millares [0] 9 2 7 2 2" xfId="43010" xr:uid="{DB692EF0-62A3-4F24-B32B-8C964ABD3B10}"/>
    <cellStyle name="Millares [0] 9 2 7 3" xfId="31204" xr:uid="{BC37549E-1241-4DA9-AF7C-051C847B0401}"/>
    <cellStyle name="Millares [0] 9 2 8" xfId="5020" xr:uid="{00000000-0005-0000-0000-000013010000}"/>
    <cellStyle name="Millares [0] 9 2 8 2" xfId="17493" xr:uid="{C6746C08-E3D6-4528-8CEC-37E4A884CF42}"/>
    <cellStyle name="Millares [0] 9 2 8 2 2" xfId="44947" xr:uid="{A78D5F9B-72B0-4482-9033-E85139AD93F3}"/>
    <cellStyle name="Millares [0] 9 2 8 3" xfId="33141" xr:uid="{07D5FD86-82CE-49EF-9BFE-70DB077340CF}"/>
    <cellStyle name="Millares [0] 9 2 9" xfId="6961" xr:uid="{00000000-0005-0000-0000-000013010000}"/>
    <cellStyle name="Millares [0] 9 2 9 2" xfId="19432" xr:uid="{62182C7C-B19A-4BE9-B544-09B7E7918B3E}"/>
    <cellStyle name="Millares [0] 9 2 9 2 2" xfId="46886" xr:uid="{D5DF4E00-DB32-4573-AED7-E19478FBBDFF}"/>
    <cellStyle name="Millares [0] 9 2 9 3" xfId="35080" xr:uid="{FCB50C28-F4D0-43B3-A06E-5B2EF496D901}"/>
    <cellStyle name="Millares [0] 9 3" xfId="1460" xr:uid="{00000000-0005-0000-0000-000013010000}"/>
    <cellStyle name="Millares [0] 9 3 2" xfId="3384" xr:uid="{00000000-0005-0000-0000-000013010000}"/>
    <cellStyle name="Millares [0] 9 3 2 2" xfId="15858" xr:uid="{719DCB25-6292-4C59-AE46-2827191AB5E2}"/>
    <cellStyle name="Millares [0] 9 3 2 2 2" xfId="43312" xr:uid="{96314767-D978-4CD6-8D39-0CDB8EF541EB}"/>
    <cellStyle name="Millares [0] 9 3 2 3" xfId="31506" xr:uid="{F7E60B59-255E-44C8-87C4-DDF0A0A64090}"/>
    <cellStyle name="Millares [0] 9 3 3" xfId="5336" xr:uid="{00000000-0005-0000-0000-000013010000}"/>
    <cellStyle name="Millares [0] 9 3 3 2" xfId="17808" xr:uid="{7E81D1EE-26FF-409D-BAB4-C828FD0FF01F}"/>
    <cellStyle name="Millares [0] 9 3 3 2 2" xfId="45262" xr:uid="{150667D6-C218-4DD2-9B1F-A8FDCF189ED9}"/>
    <cellStyle name="Millares [0] 9 3 3 3" xfId="33456" xr:uid="{A0D037C4-AF4F-4FB2-B6C5-99AF4F4AC964}"/>
    <cellStyle name="Millares [0] 9 3 4" xfId="7266" xr:uid="{00000000-0005-0000-0000-000013010000}"/>
    <cellStyle name="Millares [0] 9 3 4 2" xfId="19737" xr:uid="{30746124-E3F0-482D-9861-9B0EF24F9942}"/>
    <cellStyle name="Millares [0] 9 3 4 2 2" xfId="47191" xr:uid="{B0848E51-D019-4ED5-88ED-0F9D0A9B7862}"/>
    <cellStyle name="Millares [0] 9 3 4 3" xfId="35385" xr:uid="{EBE6B1B8-6D00-40C0-97F3-B89CB3D061E3}"/>
    <cellStyle name="Millares [0] 9 3 5" xfId="9276" xr:uid="{00000000-0005-0000-0000-000013010000}"/>
    <cellStyle name="Millares [0] 9 3 5 2" xfId="21745" xr:uid="{86845B77-9858-4860-BE6C-E30AF5B7189D}"/>
    <cellStyle name="Millares [0] 9 3 5 2 2" xfId="49199" xr:uid="{DE62E150-6B8D-4772-9094-E8BC33D341CF}"/>
    <cellStyle name="Millares [0] 9 3 5 3" xfId="37393" xr:uid="{6610CB78-64A6-4FFA-A83F-1D236F3939C1}"/>
    <cellStyle name="Millares [0] 9 3 6" xfId="13937" xr:uid="{F75B98E9-CA7F-4CA2-87C6-9BBEFE0328CC}"/>
    <cellStyle name="Millares [0] 9 3 6 2" xfId="41391" xr:uid="{329EA038-316E-4B56-8DE5-1A6289C3A0D0}"/>
    <cellStyle name="Millares [0] 9 3 7" xfId="29585" xr:uid="{70D3F0D1-D4DD-4450-AAAB-55D4F5F942DA}"/>
    <cellStyle name="Millares [0] 9 4" xfId="1940" xr:uid="{00000000-0005-0000-0000-000013010000}"/>
    <cellStyle name="Millares [0] 9 4 2" xfId="3864" xr:uid="{00000000-0005-0000-0000-000013010000}"/>
    <cellStyle name="Millares [0] 9 4 2 2" xfId="16338" xr:uid="{77B70F6B-9045-4CDC-B2FD-BB7AC5CE48FD}"/>
    <cellStyle name="Millares [0] 9 4 2 2 2" xfId="43792" xr:uid="{DB480999-94C5-4BFF-A3F9-A529055E9AE2}"/>
    <cellStyle name="Millares [0] 9 4 2 3" xfId="31986" xr:uid="{B418ED3E-C70E-480B-8672-99A185A4747D}"/>
    <cellStyle name="Millares [0] 9 4 3" xfId="5816" xr:uid="{00000000-0005-0000-0000-000013010000}"/>
    <cellStyle name="Millares [0] 9 4 3 2" xfId="18288" xr:uid="{FD80D355-44F5-40B4-9648-29B3B909DA86}"/>
    <cellStyle name="Millares [0] 9 4 3 2 2" xfId="45742" xr:uid="{6B68987C-528A-4BFE-AD17-97FA4EDB67AE}"/>
    <cellStyle name="Millares [0] 9 4 3 3" xfId="33936" xr:uid="{3E53DBFC-F379-4183-A5C6-289CE647799A}"/>
    <cellStyle name="Millares [0] 9 4 4" xfId="7746" xr:uid="{00000000-0005-0000-0000-000013010000}"/>
    <cellStyle name="Millares [0] 9 4 4 2" xfId="20217" xr:uid="{21A1637B-37E8-4412-973A-3BFDAEA8424C}"/>
    <cellStyle name="Millares [0] 9 4 4 2 2" xfId="47671" xr:uid="{44B52B70-A7E1-4F7F-87DE-17E5DAABA1E0}"/>
    <cellStyle name="Millares [0] 9 4 4 3" xfId="35865" xr:uid="{3D2048AB-E08F-4280-830E-7105981FF5DA}"/>
    <cellStyle name="Millares [0] 9 4 5" xfId="9754" xr:uid="{00000000-0005-0000-0000-000013010000}"/>
    <cellStyle name="Millares [0] 9 4 5 2" xfId="22223" xr:uid="{742C88DF-C95C-49C4-9586-E87B685835ED}"/>
    <cellStyle name="Millares [0] 9 4 5 2 2" xfId="49677" xr:uid="{60D5633F-37EB-4F99-A6D6-F1E3F47841EF}"/>
    <cellStyle name="Millares [0] 9 4 5 3" xfId="37871" xr:uid="{2C48C107-3745-404E-929B-6B6A10368755}"/>
    <cellStyle name="Millares [0] 9 4 6" xfId="14417" xr:uid="{71C115CF-769D-4AFB-A4FB-EFAEF82F62DF}"/>
    <cellStyle name="Millares [0] 9 4 6 2" xfId="41871" xr:uid="{838767DE-4CE2-4573-A284-C00EAC0C3D03}"/>
    <cellStyle name="Millares [0] 9 4 7" xfId="30065" xr:uid="{56C00FC6-57F7-46B6-8B06-31EE0E3CC2D5}"/>
    <cellStyle name="Millares [0] 9 5" xfId="2422" xr:uid="{00000000-0005-0000-0000-000013010000}"/>
    <cellStyle name="Millares [0] 9 5 2" xfId="4343" xr:uid="{00000000-0005-0000-0000-000013010000}"/>
    <cellStyle name="Millares [0] 9 5 2 2" xfId="16817" xr:uid="{4A0F7554-ED3B-40B4-9757-548CE74495F3}"/>
    <cellStyle name="Millares [0] 9 5 2 2 2" xfId="44271" xr:uid="{23BCFC1E-2737-4DD5-AFB0-9FDAC6925D8E}"/>
    <cellStyle name="Millares [0] 9 5 2 3" xfId="32465" xr:uid="{208EBE04-C439-4212-AB11-CC566FBD4281}"/>
    <cellStyle name="Millares [0] 9 5 3" xfId="6299" xr:uid="{00000000-0005-0000-0000-000013010000}"/>
    <cellStyle name="Millares [0] 9 5 3 2" xfId="18771" xr:uid="{82F4A0F8-E9CF-4508-8D68-98106FAE9FC2}"/>
    <cellStyle name="Millares [0] 9 5 3 2 2" xfId="46225" xr:uid="{DE77FFCF-946D-41F5-A135-1506F20E98B9}"/>
    <cellStyle name="Millares [0] 9 5 3 3" xfId="34419" xr:uid="{B6313705-C1EE-4C1D-8CAD-46F6FC692D36}"/>
    <cellStyle name="Millares [0] 9 5 4" xfId="8225" xr:uid="{00000000-0005-0000-0000-000013010000}"/>
    <cellStyle name="Millares [0] 9 5 4 2" xfId="20696" xr:uid="{B4086F20-06AF-429C-B8D0-3B13A5F34EFD}"/>
    <cellStyle name="Millares [0] 9 5 4 2 2" xfId="48150" xr:uid="{FBB7988D-22C2-431A-81BC-ECD8CE05255B}"/>
    <cellStyle name="Millares [0] 9 5 4 3" xfId="36344" xr:uid="{F7C27712-EB75-44DC-99C7-D8210F72C164}"/>
    <cellStyle name="Millares [0] 9 5 5" xfId="10231" xr:uid="{00000000-0005-0000-0000-000013010000}"/>
    <cellStyle name="Millares [0] 9 5 5 2" xfId="22700" xr:uid="{8A6808EB-C8AB-461C-B825-43C9BBDCE0A9}"/>
    <cellStyle name="Millares [0] 9 5 5 2 2" xfId="50154" xr:uid="{0B0A98C7-49DE-4174-A917-6D14D8E93C1F}"/>
    <cellStyle name="Millares [0] 9 5 5 3" xfId="38348" xr:uid="{9BE6BB9A-0017-4E35-84D9-E1915F0CB7E3}"/>
    <cellStyle name="Millares [0] 9 5 6" xfId="14896" xr:uid="{C39EBEB4-A654-48C0-B769-BB7EEC6647DD}"/>
    <cellStyle name="Millares [0] 9 5 6 2" xfId="42350" xr:uid="{14E37588-5934-4A85-98DE-C1ADD02D5791}"/>
    <cellStyle name="Millares [0] 9 5 7" xfId="30544" xr:uid="{599EF7CD-FEBE-4B0B-AF39-E2ED6A2AA5E0}"/>
    <cellStyle name="Millares [0] 9 6" xfId="980" xr:uid="{00000000-0005-0000-0000-000013010000}"/>
    <cellStyle name="Millares [0] 9 6 2" xfId="13457" xr:uid="{09C1C869-F2C0-4B4B-9664-A21CEA0534AC}"/>
    <cellStyle name="Millares [0] 9 6 2 2" xfId="40911" xr:uid="{DE80DC20-DF20-4827-B526-CAB8064D6473}"/>
    <cellStyle name="Millares [0] 9 6 3" xfId="29105" xr:uid="{37E15CB5-AB9B-4C7A-85F7-E3D80F2423AF}"/>
    <cellStyle name="Millares [0] 9 7" xfId="2904" xr:uid="{00000000-0005-0000-0000-000013010000}"/>
    <cellStyle name="Millares [0] 9 7 2" xfId="15378" xr:uid="{A76422C4-E5E0-4E71-BA14-803B907E659E}"/>
    <cellStyle name="Millares [0] 9 7 2 2" xfId="42832" xr:uid="{0E2E518D-E203-4976-A105-AF5570F33EB0}"/>
    <cellStyle name="Millares [0] 9 7 3" xfId="31026" xr:uid="{5E91FF24-D106-4289-A452-713BE7398411}"/>
    <cellStyle name="Millares [0] 9 8" xfId="4842" xr:uid="{00000000-0005-0000-0000-000013010000}"/>
    <cellStyle name="Millares [0] 9 8 2" xfId="17315" xr:uid="{B0985E36-DA3D-4AF7-809A-BED9F713838E}"/>
    <cellStyle name="Millares [0] 9 8 2 2" xfId="44769" xr:uid="{6228CF41-8653-42CE-AE99-D386D88FAAA6}"/>
    <cellStyle name="Millares [0] 9 8 3" xfId="32963" xr:uid="{B2F8974B-5020-4568-97CF-74085A20944E}"/>
    <cellStyle name="Millares [0] 9 9" xfId="6783" xr:uid="{00000000-0005-0000-0000-000013010000}"/>
    <cellStyle name="Millares [0] 9 9 2" xfId="19254" xr:uid="{8EF1E803-8B27-427D-AF39-CA87F7226D57}"/>
    <cellStyle name="Millares [0] 9 9 2 2" xfId="46708" xr:uid="{FAD0A10F-EFF3-42DB-B614-2260CD3FFE7C}"/>
    <cellStyle name="Millares [0] 9 9 3" xfId="34902" xr:uid="{249417AC-D1AB-4A4F-B13D-6E1F554CB83B}"/>
    <cellStyle name="Millares 10" xfId="5" xr:uid="{00000000-0005-0000-0000-000006000000}"/>
    <cellStyle name="Millares 10 10" xfId="1772" xr:uid="{00000000-0005-0000-0000-000006000000}"/>
    <cellStyle name="Millares 10 10 2" xfId="3696" xr:uid="{00000000-0005-0000-0000-000006000000}"/>
    <cellStyle name="Millares 10 10 2 2" xfId="16170" xr:uid="{188932E8-ED4F-40D5-B446-D5F026FEF2D6}"/>
    <cellStyle name="Millares 10 10 2 2 2" xfId="43624" xr:uid="{FD42E76A-AD84-4204-9990-D0FE4216B730}"/>
    <cellStyle name="Millares 10 10 2 3" xfId="31818" xr:uid="{7E9AAF58-9DEC-4F0D-8A64-EBF2C11D69C8}"/>
    <cellStyle name="Millares 10 10 3" xfId="5648" xr:uid="{00000000-0005-0000-0000-000006000000}"/>
    <cellStyle name="Millares 10 10 3 2" xfId="18120" xr:uid="{21CD7B7A-D861-475C-B178-E9FB15FD73D1}"/>
    <cellStyle name="Millares 10 10 3 2 2" xfId="45574" xr:uid="{8F7A559C-D743-4D8B-9915-29A8D6A8A58F}"/>
    <cellStyle name="Millares 10 10 3 3" xfId="33768" xr:uid="{D3F8B55F-6922-4A57-A851-B8ED990F8BB0}"/>
    <cellStyle name="Millares 10 10 4" xfId="7578" xr:uid="{00000000-0005-0000-0000-000006000000}"/>
    <cellStyle name="Millares 10 10 4 2" xfId="20049" xr:uid="{D7E8D914-26D0-4017-8909-A8F3192C538C}"/>
    <cellStyle name="Millares 10 10 4 2 2" xfId="47503" xr:uid="{909EC60B-9846-48B5-AFD4-50B4E115A9B0}"/>
    <cellStyle name="Millares 10 10 4 3" xfId="35697" xr:uid="{AF69E28C-EA7F-497F-B267-9EF6EEA7833C}"/>
    <cellStyle name="Millares 10 10 5" xfId="9586" xr:uid="{00000000-0005-0000-0000-000006000000}"/>
    <cellStyle name="Millares 10 10 5 2" xfId="22055" xr:uid="{5FBD64AF-6D5E-406B-9084-647AA329B129}"/>
    <cellStyle name="Millares 10 10 5 2 2" xfId="49509" xr:uid="{F6E8BF5D-FCDA-4689-8AC7-B24F23803DE5}"/>
    <cellStyle name="Millares 10 10 5 3" xfId="37703" xr:uid="{7E8A1603-8477-42B4-B14A-61A6343D44DF}"/>
    <cellStyle name="Millares 10 10 6" xfId="11973" xr:uid="{00000000-0005-0000-0000-00003D010000}"/>
    <cellStyle name="Millares 10 10 7" xfId="14249" xr:uid="{E5EE8597-0D63-4737-A0E8-5452803BDEEC}"/>
    <cellStyle name="Millares 10 10 7 2" xfId="41703" xr:uid="{A3101D4A-DDB2-4C51-85A0-D994EEB52E6F}"/>
    <cellStyle name="Millares 10 10 8" xfId="29897" xr:uid="{20E511EB-2D15-46F7-9D6A-900D71EA9DDA}"/>
    <cellStyle name="Millares 10 11" xfId="2254" xr:uid="{00000000-0005-0000-0000-000006000000}"/>
    <cellStyle name="Millares 10 11 10" xfId="27519" xr:uid="{9E79DDAC-51AC-4FC7-9A37-6FDA102DCC90}"/>
    <cellStyle name="Millares 10 11 11" xfId="28354" xr:uid="{CCD1F740-DA4C-41CA-8E61-644002BC80D4}"/>
    <cellStyle name="Millares 10 11 12" xfId="30376" xr:uid="{2175AB38-5D52-48E0-812F-8ABA6ABE64BB}"/>
    <cellStyle name="Millares 10 11 2" xfId="4175" xr:uid="{00000000-0005-0000-0000-000006000000}"/>
    <cellStyle name="Millares 10 11 2 2" xfId="16649" xr:uid="{8327AE92-5410-4235-AA34-46FB7A9838B4}"/>
    <cellStyle name="Millares 10 11 2 2 2" xfId="44103" xr:uid="{620C12D9-36CB-46A7-A3C1-8F5FB2F24F83}"/>
    <cellStyle name="Millares 10 11 2 3" xfId="32297" xr:uid="{E27A7475-EA70-48DA-97FB-654D9B0A8476}"/>
    <cellStyle name="Millares 10 11 3" xfId="6131" xr:uid="{00000000-0005-0000-0000-000006000000}"/>
    <cellStyle name="Millares 10 11 3 2" xfId="18603" xr:uid="{36883FC4-D359-4E5C-B4CF-F1E7EC0279AF}"/>
    <cellStyle name="Millares 10 11 3 2 2" xfId="46057" xr:uid="{FADC6585-CF80-42BC-A260-3B40A8A6E981}"/>
    <cellStyle name="Millares 10 11 3 3" xfId="34251" xr:uid="{B1E87F51-FFA6-4828-8EB7-CBC61006EC2E}"/>
    <cellStyle name="Millares 10 11 4" xfId="8057" xr:uid="{00000000-0005-0000-0000-000006000000}"/>
    <cellStyle name="Millares 10 11 4 2" xfId="20528" xr:uid="{34464BA8-2023-4EFC-8FE5-A9C30F1005C1}"/>
    <cellStyle name="Millares 10 11 4 2 2" xfId="47982" xr:uid="{4BA24E27-4B0D-47F2-823D-95867D014407}"/>
    <cellStyle name="Millares 10 11 4 3" xfId="36176" xr:uid="{3ADFABE5-6A08-49DE-817F-2963440E9BA1}"/>
    <cellStyle name="Millares 10 11 5" xfId="10063" xr:uid="{00000000-0005-0000-0000-000006000000}"/>
    <cellStyle name="Millares 10 11 5 2" xfId="22532" xr:uid="{572F7BEE-4319-48C0-B103-233685253A3F}"/>
    <cellStyle name="Millares 10 11 5 2 2" xfId="49986" xr:uid="{FF680796-CCFA-4458-86C7-A7E2F1D48567}"/>
    <cellStyle name="Millares 10 11 5 3" xfId="38180" xr:uid="{23E6E0FC-7A99-4D35-9166-86E0E91EA849}"/>
    <cellStyle name="Millares 10 11 6" xfId="12711" xr:uid="{0EE5344D-BE39-41CB-B3E7-6C24A32F7B27}"/>
    <cellStyle name="Millares 10 11 6 2" xfId="24544" xr:uid="{CFF54C09-39AD-4B66-88A7-0AB053D698D9}"/>
    <cellStyle name="Millares 10 11 6 2 2" xfId="51998" xr:uid="{B5F57DB2-2E77-4AEC-8ACE-EE7982C0BA40}"/>
    <cellStyle name="Millares 10 11 6 3" xfId="40190" xr:uid="{067BD236-5995-4B9C-A37A-19064C02EABE}"/>
    <cellStyle name="Millares 10 11 7" xfId="14728" xr:uid="{B497CADE-66E6-4866-95F7-DC35AD01C931}"/>
    <cellStyle name="Millares 10 11 7 2" xfId="42182" xr:uid="{BCC51C5B-3CFF-4280-8DA8-E257742200E3}"/>
    <cellStyle name="Millares 10 11 8" xfId="25235" xr:uid="{594521FF-4321-4291-99CB-CF5B1EF1C9CF}"/>
    <cellStyle name="Millares 10 11 8 2" xfId="52689" xr:uid="{CC8EBDB4-D2AC-48E0-9C44-D55C42D9A98E}"/>
    <cellStyle name="Millares 10 11 9" xfId="26221" xr:uid="{E5641377-82C0-470D-9E21-E4CED45BF2A4}"/>
    <cellStyle name="Millares 10 12" xfId="812" xr:uid="{00000000-0005-0000-0000-000006000000}"/>
    <cellStyle name="Millares 10 12 2" xfId="13289" xr:uid="{34B68C61-D415-47F8-A4E3-C10DFCF17D94}"/>
    <cellStyle name="Millares 10 12 2 2" xfId="40743" xr:uid="{668A47FD-1E12-4AD9-AA3E-8605BAACFA7A}"/>
    <cellStyle name="Millares 10 12 3" xfId="28937" xr:uid="{3E9A1886-24C3-43E5-81A8-588BC52E5D3E}"/>
    <cellStyle name="Millares 10 13" xfId="2736" xr:uid="{00000000-0005-0000-0000-000006000000}"/>
    <cellStyle name="Millares 10 13 2" xfId="15210" xr:uid="{7B3EF1DB-1D16-43C8-B13A-D86B597B3A47}"/>
    <cellStyle name="Millares 10 13 2 2" xfId="42664" xr:uid="{82805EB8-83D5-44E9-BC31-56200F092337}"/>
    <cellStyle name="Millares 10 13 3" xfId="30858" xr:uid="{49098C3A-EBA5-46CC-BB53-71D2D4008430}"/>
    <cellStyle name="Millares 10 14" xfId="4664" xr:uid="{00000000-0005-0000-0000-000006000000}"/>
    <cellStyle name="Millares 10 14 2" xfId="17137" xr:uid="{C719E077-AE48-42DF-B18B-676D3FAAC920}"/>
    <cellStyle name="Millares 10 14 2 2" xfId="44591" xr:uid="{568EEA88-29D7-431D-9C91-771DDF3E64B9}"/>
    <cellStyle name="Millares 10 14 3" xfId="32785" xr:uid="{F1EA5939-0A64-45A5-B4DD-220BD61A4C28}"/>
    <cellStyle name="Millares 10 15" xfId="6614" xr:uid="{00000000-0005-0000-0000-000006000000}"/>
    <cellStyle name="Millares 10 15 2" xfId="19085" xr:uid="{20C79FC9-E821-4D4D-9147-81C4ABB83DA6}"/>
    <cellStyle name="Millares 10 15 2 2" xfId="46539" xr:uid="{FCA8E039-B8FF-49A2-A85C-90EC251C1F27}"/>
    <cellStyle name="Millares 10 15 3" xfId="34733" xr:uid="{2AB5434E-D4CB-4EAD-B5B1-157298965866}"/>
    <cellStyle name="Millares 10 16" xfId="8605" xr:uid="{49B29B52-B7D9-4A7C-96DE-851D74077AAC}"/>
    <cellStyle name="Millares 10 16 2" xfId="21074" xr:uid="{4C75F586-7B59-4BF0-BF8F-DE7A6CEDE206}"/>
    <cellStyle name="Millares 10 16 2 2" xfId="48528" xr:uid="{ACA17C3C-9105-4BAF-9EA0-74DC5EA6A2A5}"/>
    <cellStyle name="Millares 10 16 3" xfId="36722" xr:uid="{FF64D7D8-BE76-4E4F-A772-36E382D909D1}"/>
    <cellStyle name="Millares 10 17" xfId="8569" xr:uid="{00000000-0005-0000-0000-000006000000}"/>
    <cellStyle name="Millares 10 17 2" xfId="21038" xr:uid="{C65F98EA-A836-45B4-9789-B8FE53CCB111}"/>
    <cellStyle name="Millares 10 17 2 2" xfId="48492" xr:uid="{58A3FB50-3842-42AA-A3C7-C13D8EDD8512}"/>
    <cellStyle name="Millares 10 17 3" xfId="36686" xr:uid="{2D0239F0-2046-4C8F-B6DE-523647A28BCC}"/>
    <cellStyle name="Millares 10 18" xfId="10548" xr:uid="{00000000-0005-0000-0000-000006000000}"/>
    <cellStyle name="Millares 10 18 2" xfId="23014" xr:uid="{E0A430CB-8D89-4412-95CA-3E3911B4B143}"/>
    <cellStyle name="Millares 10 18 2 2" xfId="50468" xr:uid="{4146CB8C-349B-405F-B3B1-0CBAB48E4BE6}"/>
    <cellStyle name="Millares 10 18 3" xfId="38662" xr:uid="{D277F213-CB9A-4706-A336-83BE070B7A7D}"/>
    <cellStyle name="Millares 10 19" xfId="11028" xr:uid="{00000000-0005-0000-0000-000006000000}"/>
    <cellStyle name="Millares 10 19 2" xfId="23493" xr:uid="{3043BEC8-300D-46A8-A095-3A9F5A8C810F}"/>
    <cellStyle name="Millares 10 19 2 2" xfId="50947" xr:uid="{0331384A-088D-4299-852C-DD53DF9D86BC}"/>
    <cellStyle name="Millares 10 19 3" xfId="39141" xr:uid="{8CF1D456-6CE7-422A-988E-A9230AE4FAD6}"/>
    <cellStyle name="Millares 10 2" xfId="24" xr:uid="{00000000-0005-0000-0000-000007000000}"/>
    <cellStyle name="Millares 10 2 10" xfId="816" xr:uid="{00000000-0005-0000-0000-000007000000}"/>
    <cellStyle name="Millares 10 2 10 2" xfId="13293" xr:uid="{5976F5B9-D6BA-40E9-9DCB-1F026B489477}"/>
    <cellStyle name="Millares 10 2 10 2 2" xfId="40747" xr:uid="{06B24BB1-3972-4258-BC75-9A009A1B418C}"/>
    <cellStyle name="Millares 10 2 10 3" xfId="28941" xr:uid="{863CD5FD-9D45-4793-9F69-2EA21FBC33C7}"/>
    <cellStyle name="Millares 10 2 11" xfId="2740" xr:uid="{00000000-0005-0000-0000-000007000000}"/>
    <cellStyle name="Millares 10 2 11 2" xfId="15214" xr:uid="{BBACC83D-8814-47C7-B6A7-EC7404A9954F}"/>
    <cellStyle name="Millares 10 2 11 2 2" xfId="42668" xr:uid="{C219344B-057D-4B1C-B73D-28D225CB592B}"/>
    <cellStyle name="Millares 10 2 11 3" xfId="30862" xr:uid="{AD9FA1B1-BCB6-4B69-BF13-DE56128DDD3C}"/>
    <cellStyle name="Millares 10 2 12" xfId="4669" xr:uid="{00000000-0005-0000-0000-000007000000}"/>
    <cellStyle name="Millares 10 2 12 2" xfId="17142" xr:uid="{893C4B2A-8CD0-46A3-9F05-ABC94DF3A533}"/>
    <cellStyle name="Millares 10 2 12 2 2" xfId="44596" xr:uid="{F338BE8B-7314-4277-9084-04050A5552EE}"/>
    <cellStyle name="Millares 10 2 12 3" xfId="32790" xr:uid="{03A5D8EE-3917-4F67-A344-5FA2EC692434}"/>
    <cellStyle name="Millares 10 2 13" xfId="6127" xr:uid="{27493BA3-185E-4DF2-89AA-4C23E7D2A5AF}"/>
    <cellStyle name="Millares 10 2 13 2" xfId="18599" xr:uid="{863076AA-45BF-4535-A02F-CB62D8FA3E97}"/>
    <cellStyle name="Millares 10 2 13 2 2" xfId="46053" xr:uid="{0C8DC467-900C-4980-ABA9-527A94A77403}"/>
    <cellStyle name="Millares 10 2 13 3" xfId="34247" xr:uid="{F2CD2D21-03BD-4426-BD10-C54F0C7A5C0C}"/>
    <cellStyle name="Millares 10 2 14" xfId="6618" xr:uid="{00000000-0005-0000-0000-000007000000}"/>
    <cellStyle name="Millares 10 2 14 2" xfId="19089" xr:uid="{39A65374-6DDC-4671-933F-418E6A3FD84E}"/>
    <cellStyle name="Millares 10 2 14 2 2" xfId="46543" xr:uid="{73196119-412D-4853-BD53-DEB3522F98B4}"/>
    <cellStyle name="Millares 10 2 14 3" xfId="34737" xr:uid="{6BF817A8-BB15-48C6-A133-A7C3B519F082}"/>
    <cellStyle name="Millares 10 2 15" xfId="8562" xr:uid="{27493BA3-185E-4DF2-89AA-4C23E7D2A5AF}"/>
    <cellStyle name="Millares 10 2 15 2" xfId="21032" xr:uid="{12064939-4D72-4C3D-899F-6CD861BFC541}"/>
    <cellStyle name="Millares 10 2 15 2 2" xfId="48486" xr:uid="{760A029A-ECE6-4BB5-BC83-096D49283B98}"/>
    <cellStyle name="Millares 10 2 15 3" xfId="36680" xr:uid="{89C8608C-F316-4825-94B3-92CC5FBF43C6}"/>
    <cellStyle name="Millares 10 2 16" xfId="8648" xr:uid="{27493BA3-185E-4DF2-89AA-4C23E7D2A5AF}"/>
    <cellStyle name="Millares 10 2 16 2" xfId="21117" xr:uid="{14DD7037-88CA-45D2-9FDC-CF922895EBF2}"/>
    <cellStyle name="Millares 10 2 16 2 2" xfId="48571" xr:uid="{8ABC5922-74FF-4228-A52E-CB339001035B}"/>
    <cellStyle name="Millares 10 2 16 3" xfId="36765" xr:uid="{205B08E3-2715-4F44-BD03-30151DAE555F}"/>
    <cellStyle name="Millares 10 2 17" xfId="8594" xr:uid="{00000000-0005-0000-0000-000007000000}"/>
    <cellStyle name="Millares 10 2 17 2" xfId="21063" xr:uid="{D94C6822-75B9-4DDE-8BE7-A02127DDA35C}"/>
    <cellStyle name="Millares 10 2 17 2 2" xfId="48517" xr:uid="{FDDBDAD3-A799-4B6B-AF79-BA8E2A8DAD47}"/>
    <cellStyle name="Millares 10 2 17 3" xfId="36711" xr:uid="{9B388CCE-A55A-4B8D-BE89-819F8FEBBF87}"/>
    <cellStyle name="Millares 10 2 18" xfId="10552" xr:uid="{00000000-0005-0000-0000-000007000000}"/>
    <cellStyle name="Millares 10 2 18 2" xfId="23018" xr:uid="{9EA5927C-7740-4E6A-8681-35891E3E4DB9}"/>
    <cellStyle name="Millares 10 2 18 2 2" xfId="50472" xr:uid="{D780F131-0FCE-4FDD-8773-F6441DBD47F9}"/>
    <cellStyle name="Millares 10 2 18 3" xfId="38666" xr:uid="{EF7A0935-0DA0-4F66-BB41-6446564D64EA}"/>
    <cellStyle name="Millares 10 2 19" xfId="11032" xr:uid="{00000000-0005-0000-0000-000007000000}"/>
    <cellStyle name="Millares 10 2 19 2" xfId="23497" xr:uid="{AD71BCC7-1153-4501-B035-CE24F18ABF3D}"/>
    <cellStyle name="Millares 10 2 19 2 2" xfId="50951" xr:uid="{ECD87295-4983-4E5B-891A-967B4C7B0627}"/>
    <cellStyle name="Millares 10 2 19 3" xfId="39145" xr:uid="{BCD6323D-B712-4F44-AE76-D430E5E197B4}"/>
    <cellStyle name="Millares 10 2 2" xfId="82" xr:uid="{00000000-0005-0000-0000-000007000000}"/>
    <cellStyle name="Millares 10 2 2 10" xfId="4700" xr:uid="{00000000-0005-0000-0000-000007000000}"/>
    <cellStyle name="Millares 10 2 2 10 2" xfId="17173" xr:uid="{B77A3B44-0E26-4436-B5B8-2BBB2ED7F2E7}"/>
    <cellStyle name="Millares 10 2 2 10 2 2" xfId="44627" xr:uid="{768C0F43-5D39-4635-8692-871F4C9EE2DC}"/>
    <cellStyle name="Millares 10 2 2 10 3" xfId="32821" xr:uid="{77C8F471-2FAA-4418-BF02-42CF026CD016}"/>
    <cellStyle name="Millares 10 2 2 11" xfId="6646" xr:uid="{00000000-0005-0000-0000-000007000000}"/>
    <cellStyle name="Millares 10 2 2 11 2" xfId="19117" xr:uid="{926BFF4D-D46A-42FF-BACD-CB26F1BF419B}"/>
    <cellStyle name="Millares 10 2 2 11 2 2" xfId="46571" xr:uid="{E0FB70B8-AC04-47A0-8AE5-160DFD08D3DA}"/>
    <cellStyle name="Millares 10 2 2 11 3" xfId="34765" xr:uid="{E62D793F-FD9F-4A57-B940-56D4CE0371D8}"/>
    <cellStyle name="Millares 10 2 2 12" xfId="8681" xr:uid="{00000000-0005-0000-0000-000007000000}"/>
    <cellStyle name="Millares 10 2 2 12 2" xfId="21150" xr:uid="{F8E4D176-4C86-42BC-9AC0-DD1B1B5F449B}"/>
    <cellStyle name="Millares 10 2 2 12 2 2" xfId="48604" xr:uid="{80BE0415-D6CE-4255-8505-94F5E6D27A0F}"/>
    <cellStyle name="Millares 10 2 2 12 3" xfId="36798" xr:uid="{2AB00FC9-C28A-431A-8C02-511362E17453}"/>
    <cellStyle name="Millares 10 2 2 13" xfId="10579" xr:uid="{00000000-0005-0000-0000-000007000000}"/>
    <cellStyle name="Millares 10 2 2 13 2" xfId="23045" xr:uid="{F3D45F78-D0BE-4E04-AC0F-ADEFA787D9FD}"/>
    <cellStyle name="Millares 10 2 2 13 2 2" xfId="50499" xr:uid="{1C45652F-C738-47FD-B46F-989AD2E25F7D}"/>
    <cellStyle name="Millares 10 2 2 13 3" xfId="38693" xr:uid="{3E3F72B9-EAE5-4CB3-8E20-A91162FB463B}"/>
    <cellStyle name="Millares 10 2 2 14" xfId="11059" xr:uid="{00000000-0005-0000-0000-000007000000}"/>
    <cellStyle name="Millares 10 2 2 14 2" xfId="23524" xr:uid="{C3F8708E-42B1-40EE-8528-0B6014FB2EF1}"/>
    <cellStyle name="Millares 10 2 2 14 2 2" xfId="50978" xr:uid="{1BED0652-0382-4A75-B914-5A5AEFBC9D3E}"/>
    <cellStyle name="Millares 10 2 2 14 3" xfId="39172" xr:uid="{FC8F1DFF-B387-4C32-9370-B46987ED4539}"/>
    <cellStyle name="Millares 10 2 2 15" xfId="12200" xr:uid="{9E14CEB2-40ED-4360-89A9-36A1E7E5A03F}"/>
    <cellStyle name="Millares 10 2 2 15 2" xfId="24034" xr:uid="{B5A0ABFD-ABE6-49F4-B249-5E763AF18AD4}"/>
    <cellStyle name="Millares 10 2 2 15 2 2" xfId="51488" xr:uid="{6A7D9B4B-D123-4E1B-AC74-AA2CE1BF8D72}"/>
    <cellStyle name="Millares 10 2 2 15 3" xfId="39680" xr:uid="{047FEF8D-ACF8-4B8E-8B8C-64353331C8D2}"/>
    <cellStyle name="Millares 10 2 2 16" xfId="12839" xr:uid="{23FF0BD7-3594-4324-ADF4-050649E3DE8E}"/>
    <cellStyle name="Millares 10 2 2 16 2" xfId="40293" xr:uid="{4A6122C0-3A3F-4C7D-A40C-AB4BC05E4031}"/>
    <cellStyle name="Millares 10 2 2 17" xfId="24742" xr:uid="{7150CB95-F954-4312-9C9D-90D5DB7E015A}"/>
    <cellStyle name="Millares 10 2 2 17 2" xfId="52196" xr:uid="{798FEFCB-2AA3-48B3-B8FF-58640A938567}"/>
    <cellStyle name="Millares 10 2 2 18" xfId="25353" xr:uid="{32DC6604-A98B-4D94-9D5A-A4EB7209780F}"/>
    <cellStyle name="Millares 10 2 2 19" xfId="26821" xr:uid="{2B43BCCB-690E-49B5-873A-129DC7F75D73}"/>
    <cellStyle name="Millares 10 2 2 2" xfId="140" xr:uid="{00000000-0005-0000-0000-000007000000}"/>
    <cellStyle name="Millares 10 2 2 2 10" xfId="8728" xr:uid="{00000000-0005-0000-0000-000007000000}"/>
    <cellStyle name="Millares 10 2 2 2 10 2" xfId="21197" xr:uid="{185D870B-3BA0-4B3E-9D52-9A9B07E7C2C4}"/>
    <cellStyle name="Millares 10 2 2 2 10 2 2" xfId="48651" xr:uid="{355EB06E-55BD-47C3-916B-1B13C62F4973}"/>
    <cellStyle name="Millares 10 2 2 2 10 3" xfId="36845" xr:uid="{03499D9D-3FF9-4224-A239-40692DA7E352}"/>
    <cellStyle name="Millares 10 2 2 2 11" xfId="10631" xr:uid="{00000000-0005-0000-0000-000007000000}"/>
    <cellStyle name="Millares 10 2 2 2 11 2" xfId="23097" xr:uid="{84C810CD-62FD-4423-8361-7186951C71D5}"/>
    <cellStyle name="Millares 10 2 2 2 11 2 2" xfId="50551" xr:uid="{39CB32FC-44CB-49FB-BBF1-CF94306B5D40}"/>
    <cellStyle name="Millares 10 2 2 2 11 3" xfId="38745" xr:uid="{F300EB33-044C-417B-9EDF-FD36D84B967D}"/>
    <cellStyle name="Millares 10 2 2 2 12" xfId="11111" xr:uid="{00000000-0005-0000-0000-000007000000}"/>
    <cellStyle name="Millares 10 2 2 2 12 2" xfId="23576" xr:uid="{A852281C-CBD7-4E99-9FEA-789B31DCEA6B}"/>
    <cellStyle name="Millares 10 2 2 2 12 2 2" xfId="51030" xr:uid="{B050C486-2C65-49E4-AEDA-846AC1E7FBFB}"/>
    <cellStyle name="Millares 10 2 2 2 12 3" xfId="39224" xr:uid="{E8241C70-5A1E-4F84-887E-DC76ED4555A3}"/>
    <cellStyle name="Millares 10 2 2 2 13" xfId="12252" xr:uid="{02F914C2-E98C-4797-8B60-14B802A42024}"/>
    <cellStyle name="Millares 10 2 2 2 13 2" xfId="24086" xr:uid="{A479B8AD-5ED9-489D-8F99-099AE13547DE}"/>
    <cellStyle name="Millares 10 2 2 2 13 2 2" xfId="51540" xr:uid="{3A564E7A-04C5-40FB-9338-07866238E286}"/>
    <cellStyle name="Millares 10 2 2 2 13 3" xfId="39732" xr:uid="{F9477EB5-1F9D-4452-A47A-ED92BDF8A0D3}"/>
    <cellStyle name="Millares 10 2 2 2 14" xfId="12891" xr:uid="{A1405EEB-51FC-44C1-B532-353AD6123137}"/>
    <cellStyle name="Millares 10 2 2 2 14 2" xfId="40345" xr:uid="{9F94D475-975F-49CD-944D-2BB5E35E4453}"/>
    <cellStyle name="Millares 10 2 2 2 15" xfId="24794" xr:uid="{55A9CCEE-FE9E-4634-987E-C5B11152151E}"/>
    <cellStyle name="Millares 10 2 2 2 15 2" xfId="52248" xr:uid="{E631EAFF-F6B4-4C2C-86A6-952B75E9D8F1}"/>
    <cellStyle name="Millares 10 2 2 2 16" xfId="25407" xr:uid="{CDA7A132-1916-4005-BD4E-BE9387CCF07C}"/>
    <cellStyle name="Millares 10 2 2 2 17" xfId="26874" xr:uid="{D2CEB795-7B64-4DC9-B67A-92166546093E}"/>
    <cellStyle name="Millares 10 2 2 2 18" xfId="27843" xr:uid="{3B6EE8B3-D738-4189-A7BD-3BB621D5800B}"/>
    <cellStyle name="Millares 10 2 2 2 19" xfId="28541" xr:uid="{410CCEE7-DE1B-4260-A9AF-C932256C8FE3}"/>
    <cellStyle name="Millares 10 2 2 2 2" xfId="357" xr:uid="{00000000-0005-0000-0000-000007000000}"/>
    <cellStyle name="Millares 10 2 2 2 2 10" xfId="10809" xr:uid="{00000000-0005-0000-0000-000007000000}"/>
    <cellStyle name="Millares 10 2 2 2 2 10 2" xfId="23275" xr:uid="{A3603C08-1FCE-409B-8743-FA72AD4BF950}"/>
    <cellStyle name="Millares 10 2 2 2 2 10 2 2" xfId="50729" xr:uid="{8BD4ECF9-E4C8-49EE-9CEB-8ED1781CD46F}"/>
    <cellStyle name="Millares 10 2 2 2 2 10 3" xfId="38923" xr:uid="{37925246-FA00-49F4-8AC6-193E707BFCEF}"/>
    <cellStyle name="Millares 10 2 2 2 2 11" xfId="11289" xr:uid="{00000000-0005-0000-0000-000007000000}"/>
    <cellStyle name="Millares 10 2 2 2 2 11 2" xfId="23754" xr:uid="{948983AD-3AF8-48B5-A77F-2E49FFD95D83}"/>
    <cellStyle name="Millares 10 2 2 2 2 11 2 2" xfId="51208" xr:uid="{929159E3-1EC5-4D97-A7C6-D3F4ED3117DD}"/>
    <cellStyle name="Millares 10 2 2 2 2 11 3" xfId="39402" xr:uid="{F6A41263-F328-42AC-B186-4E852D8AB65D}"/>
    <cellStyle name="Millares 10 2 2 2 2 12" xfId="12430" xr:uid="{6F236B64-65EC-48AF-B111-6ED36E7A430A}"/>
    <cellStyle name="Millares 10 2 2 2 2 12 2" xfId="24264" xr:uid="{9571E6B8-5F08-4ADE-B63D-CF039407872F}"/>
    <cellStyle name="Millares 10 2 2 2 2 12 2 2" xfId="51718" xr:uid="{719A1556-9C7F-4086-BB38-36F938ED68E9}"/>
    <cellStyle name="Millares 10 2 2 2 2 12 3" xfId="39910" xr:uid="{D2076802-5A6F-40DD-8B46-CE0913AF430A}"/>
    <cellStyle name="Millares 10 2 2 2 2 13" xfId="13069" xr:uid="{C2E79A3C-9A69-4B48-9A89-EEAD0FE0A75B}"/>
    <cellStyle name="Millares 10 2 2 2 2 13 2" xfId="40523" xr:uid="{35CAAE49-D1E6-4AA7-A10D-D8F4D3373C2E}"/>
    <cellStyle name="Millares 10 2 2 2 2 14" xfId="24972" xr:uid="{B1F4AE3E-6841-4A0E-8DEB-01D1B86ECE1D}"/>
    <cellStyle name="Millares 10 2 2 2 2 14 2" xfId="52426" xr:uid="{7AC76CA1-2AB8-413B-9334-63DDF8DA395F}"/>
    <cellStyle name="Millares 10 2 2 2 2 15" xfId="25600" xr:uid="{2400CE1D-C452-4220-A8E7-991CCC315D1D}"/>
    <cellStyle name="Millares 10 2 2 2 2 16" xfId="27063" xr:uid="{17B4D5B5-319C-462A-8766-106D5911FB8F}"/>
    <cellStyle name="Millares 10 2 2 2 2 17" xfId="28022" xr:uid="{AD4D1282-6FAA-46F3-9AF8-445F4D3DBE4B}"/>
    <cellStyle name="Millares 10 2 2 2 2 18" xfId="28719" xr:uid="{50D426CE-3597-466F-AD36-1FB8B262E4DE}"/>
    <cellStyle name="Millares 10 2 2 2 2 2" xfId="1553" xr:uid="{00000000-0005-0000-0000-000007000000}"/>
    <cellStyle name="Millares 10 2 2 2 2 2 2" xfId="3477" xr:uid="{00000000-0005-0000-0000-000007000000}"/>
    <cellStyle name="Millares 10 2 2 2 2 2 2 2" xfId="15951" xr:uid="{BBB844A8-5B83-4636-AF33-EAECCBC1EDB8}"/>
    <cellStyle name="Millares 10 2 2 2 2 2 2 2 2" xfId="43405" xr:uid="{B9E8D962-4DED-425B-8405-9DBB31E8E9BE}"/>
    <cellStyle name="Millares 10 2 2 2 2 2 2 3" xfId="31599" xr:uid="{2B27F4CE-A9CC-4877-BE67-B26B58C29B98}"/>
    <cellStyle name="Millares 10 2 2 2 2 2 3" xfId="5429" xr:uid="{00000000-0005-0000-0000-000007000000}"/>
    <cellStyle name="Millares 10 2 2 2 2 2 3 2" xfId="17901" xr:uid="{9969C7AD-EA0D-4338-80CA-501EDFAD4B21}"/>
    <cellStyle name="Millares 10 2 2 2 2 2 3 2 2" xfId="45355" xr:uid="{613CDD77-89FC-4492-88A9-69B266073659}"/>
    <cellStyle name="Millares 10 2 2 2 2 2 3 3" xfId="33549" xr:uid="{8AD6ECC2-ADD2-42F6-8EA8-87FDB29B86B5}"/>
    <cellStyle name="Millares 10 2 2 2 2 2 4" xfId="7359" xr:uid="{00000000-0005-0000-0000-000007000000}"/>
    <cellStyle name="Millares 10 2 2 2 2 2 4 2" xfId="19830" xr:uid="{875F42E8-4E26-41AF-AA00-B7A0CF70BE1E}"/>
    <cellStyle name="Millares 10 2 2 2 2 2 4 2 2" xfId="47284" xr:uid="{1B05ED5D-0E10-4ED3-A1C5-C9EF30448F1F}"/>
    <cellStyle name="Millares 10 2 2 2 2 2 4 3" xfId="35478" xr:uid="{BB271BAF-02C5-47C8-95B0-10474B129F65}"/>
    <cellStyle name="Millares 10 2 2 2 2 2 5" xfId="9369" xr:uid="{00000000-0005-0000-0000-000007000000}"/>
    <cellStyle name="Millares 10 2 2 2 2 2 5 2" xfId="21838" xr:uid="{017EB93A-AB92-4BAA-93CD-F320CC703DA4}"/>
    <cellStyle name="Millares 10 2 2 2 2 2 5 2 2" xfId="49292" xr:uid="{1DFB4095-DFEF-4AD4-9873-65E00A7F0DF6}"/>
    <cellStyle name="Millares 10 2 2 2 2 2 5 3" xfId="37486" xr:uid="{7219EE9D-DCA9-45FA-A10C-D9A42233EA07}"/>
    <cellStyle name="Millares 10 2 2 2 2 2 6" xfId="14030" xr:uid="{7B806515-D5A1-4D4C-B48B-ECF68A3E4053}"/>
    <cellStyle name="Millares 10 2 2 2 2 2 6 2" xfId="41484" xr:uid="{6F10BABB-A0A3-47F6-803A-2F3020A0F67E}"/>
    <cellStyle name="Millares 10 2 2 2 2 2 7" xfId="29678" xr:uid="{1621380D-8385-43D3-9881-D767D61C0E98}"/>
    <cellStyle name="Millares 10 2 2 2 2 3" xfId="2033" xr:uid="{00000000-0005-0000-0000-000007000000}"/>
    <cellStyle name="Millares 10 2 2 2 2 3 2" xfId="3957" xr:uid="{00000000-0005-0000-0000-000007000000}"/>
    <cellStyle name="Millares 10 2 2 2 2 3 2 2" xfId="16431" xr:uid="{4DDF231C-D8D3-454D-8965-4DB7F533A42C}"/>
    <cellStyle name="Millares 10 2 2 2 2 3 2 2 2" xfId="43885" xr:uid="{42980E21-4337-47B6-9EFB-8D6F9265E6F6}"/>
    <cellStyle name="Millares 10 2 2 2 2 3 2 3" xfId="32079" xr:uid="{238AB0DC-9F5A-47CF-B785-B9B0C11792B7}"/>
    <cellStyle name="Millares 10 2 2 2 2 3 3" xfId="5909" xr:uid="{00000000-0005-0000-0000-000007000000}"/>
    <cellStyle name="Millares 10 2 2 2 2 3 3 2" xfId="18381" xr:uid="{623588A7-454B-40C8-AF0E-71A5739902DA}"/>
    <cellStyle name="Millares 10 2 2 2 2 3 3 2 2" xfId="45835" xr:uid="{B12A132F-6621-4186-848A-7453B5B77032}"/>
    <cellStyle name="Millares 10 2 2 2 2 3 3 3" xfId="34029" xr:uid="{924A0881-CFAB-40F0-BE75-F6865102C738}"/>
    <cellStyle name="Millares 10 2 2 2 2 3 4" xfId="7839" xr:uid="{00000000-0005-0000-0000-000007000000}"/>
    <cellStyle name="Millares 10 2 2 2 2 3 4 2" xfId="20310" xr:uid="{276E2643-BDB1-4196-B47C-9420EA004FB4}"/>
    <cellStyle name="Millares 10 2 2 2 2 3 4 2 2" xfId="47764" xr:uid="{956DC791-92E0-4470-85A6-61E15B6BAFE9}"/>
    <cellStyle name="Millares 10 2 2 2 2 3 4 3" xfId="35958" xr:uid="{63D0A079-ADEC-4F7B-8A4A-85B54694B5D5}"/>
    <cellStyle name="Millares 10 2 2 2 2 3 5" xfId="9847" xr:uid="{00000000-0005-0000-0000-000007000000}"/>
    <cellStyle name="Millares 10 2 2 2 2 3 5 2" xfId="22316" xr:uid="{EAA8422F-875A-4D6B-BE06-93BD5D02DB97}"/>
    <cellStyle name="Millares 10 2 2 2 2 3 5 2 2" xfId="49770" xr:uid="{5A8612FB-79BF-4403-AA51-24D661AE80F3}"/>
    <cellStyle name="Millares 10 2 2 2 2 3 5 3" xfId="37964" xr:uid="{C2F1F232-C63F-4438-B199-7692A51B5AB1}"/>
    <cellStyle name="Millares 10 2 2 2 2 3 6" xfId="14510" xr:uid="{EDBFF359-EA65-4FB0-960D-7EA9F73F721F}"/>
    <cellStyle name="Millares 10 2 2 2 2 3 6 2" xfId="41964" xr:uid="{98471BEC-693F-43ED-A754-E5D037FAF265}"/>
    <cellStyle name="Millares 10 2 2 2 2 3 7" xfId="30158" xr:uid="{2847EB6C-71BA-4756-B2AD-BDB062B9C99A}"/>
    <cellStyle name="Millares 10 2 2 2 2 4" xfId="2515" xr:uid="{00000000-0005-0000-0000-000007000000}"/>
    <cellStyle name="Millares 10 2 2 2 2 4 2" xfId="4436" xr:uid="{00000000-0005-0000-0000-000007000000}"/>
    <cellStyle name="Millares 10 2 2 2 2 4 2 2" xfId="16910" xr:uid="{03F0232E-03DE-4609-828C-A1A6079D18F7}"/>
    <cellStyle name="Millares 10 2 2 2 2 4 2 2 2" xfId="44364" xr:uid="{8D6DDA4D-D150-469E-AFB2-06451EF51E1D}"/>
    <cellStyle name="Millares 10 2 2 2 2 4 2 3" xfId="32558" xr:uid="{9CD4EC6E-5BF1-4094-8A5C-7BC67996DECE}"/>
    <cellStyle name="Millares 10 2 2 2 2 4 3" xfId="6392" xr:uid="{00000000-0005-0000-0000-000007000000}"/>
    <cellStyle name="Millares 10 2 2 2 2 4 3 2" xfId="18864" xr:uid="{8A61B128-96E0-4BBD-ACF5-B32B24F30F13}"/>
    <cellStyle name="Millares 10 2 2 2 2 4 3 2 2" xfId="46318" xr:uid="{1205E812-CE2E-4E1C-83D2-E9DF6C34AACF}"/>
    <cellStyle name="Millares 10 2 2 2 2 4 3 3" xfId="34512" xr:uid="{084A4E44-6E5A-4228-BF11-F72074606EA5}"/>
    <cellStyle name="Millares 10 2 2 2 2 4 4" xfId="8318" xr:uid="{00000000-0005-0000-0000-000007000000}"/>
    <cellStyle name="Millares 10 2 2 2 2 4 4 2" xfId="20789" xr:uid="{95535780-5EAB-4818-868C-64C0DC1AEE93}"/>
    <cellStyle name="Millares 10 2 2 2 2 4 4 2 2" xfId="48243" xr:uid="{24B715F0-BCD0-41A2-AE2C-7469102D2A50}"/>
    <cellStyle name="Millares 10 2 2 2 2 4 4 3" xfId="36437" xr:uid="{28668725-8762-4006-8550-F3FDBBB041F9}"/>
    <cellStyle name="Millares 10 2 2 2 2 4 5" xfId="10324" xr:uid="{00000000-0005-0000-0000-000007000000}"/>
    <cellStyle name="Millares 10 2 2 2 2 4 5 2" xfId="22793" xr:uid="{F2959DF8-1238-419F-B713-5E183F24E04F}"/>
    <cellStyle name="Millares 10 2 2 2 2 4 5 2 2" xfId="50247" xr:uid="{D9566C65-7C2C-49A9-88C9-13BC75EBE6A6}"/>
    <cellStyle name="Millares 10 2 2 2 2 4 5 3" xfId="38441" xr:uid="{D6734333-5F79-4375-8A33-5DE8BABE463C}"/>
    <cellStyle name="Millares 10 2 2 2 2 4 6" xfId="14989" xr:uid="{2594A1BB-4F95-49FB-B406-429B87A1F995}"/>
    <cellStyle name="Millares 10 2 2 2 2 4 6 2" xfId="42443" xr:uid="{07FA3454-BDAF-4042-9C21-2CF2B2B84A93}"/>
    <cellStyle name="Millares 10 2 2 2 2 4 7" xfId="30637" xr:uid="{70F144B1-FA0B-4048-BA54-278DBA26F8FD}"/>
    <cellStyle name="Millares 10 2 2 2 2 5" xfId="1073" xr:uid="{00000000-0005-0000-0000-000007000000}"/>
    <cellStyle name="Millares 10 2 2 2 2 5 2" xfId="13550" xr:uid="{13411D21-0E97-4141-BCDE-010967F0B0AC}"/>
    <cellStyle name="Millares 10 2 2 2 2 5 2 2" xfId="41004" xr:uid="{45EB7875-4995-4D54-BC47-AFB4E4B2BEB5}"/>
    <cellStyle name="Millares 10 2 2 2 2 5 3" xfId="29198" xr:uid="{B81BE2E2-75F3-4413-8E57-55C4A2E937FE}"/>
    <cellStyle name="Millares 10 2 2 2 2 6" xfId="2997" xr:uid="{00000000-0005-0000-0000-000007000000}"/>
    <cellStyle name="Millares 10 2 2 2 2 6 2" xfId="15471" xr:uid="{E44BD91C-1519-4341-95E0-F4A4A0B5F213}"/>
    <cellStyle name="Millares 10 2 2 2 2 6 2 2" xfId="42925" xr:uid="{82369545-9EDD-4D5D-8369-3C0BEFBEF706}"/>
    <cellStyle name="Millares 10 2 2 2 2 6 3" xfId="31119" xr:uid="{8ADB47B0-F13D-40EE-A3AF-1365ADE929C4}"/>
    <cellStyle name="Millares 10 2 2 2 2 7" xfId="4935" xr:uid="{00000000-0005-0000-0000-000007000000}"/>
    <cellStyle name="Millares 10 2 2 2 2 7 2" xfId="17408" xr:uid="{F84CA57B-5282-49B9-9935-50B64E24D07A}"/>
    <cellStyle name="Millares 10 2 2 2 2 7 2 2" xfId="44862" xr:uid="{8FD75641-A275-4626-84EE-0908404B1833}"/>
    <cellStyle name="Millares 10 2 2 2 2 7 3" xfId="33056" xr:uid="{AA5FCB1F-7E20-481F-ADD3-9ED2A411DEAD}"/>
    <cellStyle name="Millares 10 2 2 2 2 8" xfId="6876" xr:uid="{00000000-0005-0000-0000-000007000000}"/>
    <cellStyle name="Millares 10 2 2 2 2 8 2" xfId="19347" xr:uid="{15B6DF36-09AE-4205-A0E5-3BF1771E7C24}"/>
    <cellStyle name="Millares 10 2 2 2 2 8 2 2" xfId="46801" xr:uid="{B9DAB681-771C-441E-A6B1-0FA2D7039020}"/>
    <cellStyle name="Millares 10 2 2 2 2 8 3" xfId="34995" xr:uid="{522FD77A-C245-42F0-AF43-B31BA963CE4C}"/>
    <cellStyle name="Millares 10 2 2 2 2 9" xfId="8897" xr:uid="{00000000-0005-0000-0000-000007000000}"/>
    <cellStyle name="Millares 10 2 2 2 2 9 2" xfId="21366" xr:uid="{CCBD43D2-E167-4A3C-819F-DEA568FB32B1}"/>
    <cellStyle name="Millares 10 2 2 2 2 9 2 2" xfId="48820" xr:uid="{329956CB-5CCD-48D3-A386-432147038586}"/>
    <cellStyle name="Millares 10 2 2 2 2 9 3" xfId="37014" xr:uid="{F8967A01-FFC3-4008-8689-3C045B6E4954}"/>
    <cellStyle name="Millares 10 2 2 2 3" xfId="1375" xr:uid="{00000000-0005-0000-0000-000007000000}"/>
    <cellStyle name="Millares 10 2 2 2 3 2" xfId="3299" xr:uid="{00000000-0005-0000-0000-000007000000}"/>
    <cellStyle name="Millares 10 2 2 2 3 2 2" xfId="15773" xr:uid="{56D39923-3112-428A-94B8-2C0CFA14E2D6}"/>
    <cellStyle name="Millares 10 2 2 2 3 2 2 2" xfId="43227" xr:uid="{7503E29D-9115-48CF-8DB3-EF6C2A2D12F7}"/>
    <cellStyle name="Millares 10 2 2 2 3 2 3" xfId="31421" xr:uid="{A6FE1C4C-F238-402D-8F05-49F00A61EA87}"/>
    <cellStyle name="Millares 10 2 2 2 3 3" xfId="5251" xr:uid="{00000000-0005-0000-0000-000007000000}"/>
    <cellStyle name="Millares 10 2 2 2 3 3 2" xfId="17723" xr:uid="{FF9A2499-C664-4C83-9492-67217C4F9B25}"/>
    <cellStyle name="Millares 10 2 2 2 3 3 2 2" xfId="45177" xr:uid="{AA5BAA1A-6449-4C16-87B8-3B06A73461D2}"/>
    <cellStyle name="Millares 10 2 2 2 3 3 3" xfId="33371" xr:uid="{515DACDE-3C9F-4963-A810-897313095F0F}"/>
    <cellStyle name="Millares 10 2 2 2 3 4" xfId="7181" xr:uid="{00000000-0005-0000-0000-000007000000}"/>
    <cellStyle name="Millares 10 2 2 2 3 4 2" xfId="19652" xr:uid="{51633B84-B864-4B2F-845D-67143C029DEF}"/>
    <cellStyle name="Millares 10 2 2 2 3 4 2 2" xfId="47106" xr:uid="{C4A89F5B-A54F-4C04-BCC8-D1F788DC5EC0}"/>
    <cellStyle name="Millares 10 2 2 2 3 4 3" xfId="35300" xr:uid="{DBF3AFA9-CDF1-4390-BF8C-29C954ABC2F1}"/>
    <cellStyle name="Millares 10 2 2 2 3 5" xfId="9191" xr:uid="{00000000-0005-0000-0000-000007000000}"/>
    <cellStyle name="Millares 10 2 2 2 3 5 2" xfId="21660" xr:uid="{81ABA5F5-E653-48C5-A894-0F7D87B8C54D}"/>
    <cellStyle name="Millares 10 2 2 2 3 5 2 2" xfId="49114" xr:uid="{7B767F83-9A2E-4551-AE3E-75147CA1BB0C}"/>
    <cellStyle name="Millares 10 2 2 2 3 5 3" xfId="37308" xr:uid="{D46CB804-C5E0-4A85-AF7C-979A27F7EC87}"/>
    <cellStyle name="Millares 10 2 2 2 3 6" xfId="13852" xr:uid="{4BA860A5-FC64-41D5-932E-C8012350851F}"/>
    <cellStyle name="Millares 10 2 2 2 3 6 2" xfId="41306" xr:uid="{54246209-C160-43B4-A6D1-9D544EBA4778}"/>
    <cellStyle name="Millares 10 2 2 2 3 7" xfId="29500" xr:uid="{136BE0C0-67F7-43CD-B911-9625BBF2C234}"/>
    <cellStyle name="Millares 10 2 2 2 4" xfId="1855" xr:uid="{00000000-0005-0000-0000-000007000000}"/>
    <cellStyle name="Millares 10 2 2 2 4 2" xfId="3779" xr:uid="{00000000-0005-0000-0000-000007000000}"/>
    <cellStyle name="Millares 10 2 2 2 4 2 2" xfId="16253" xr:uid="{B2E53CC2-717B-4B36-B1F9-B93DD581CC92}"/>
    <cellStyle name="Millares 10 2 2 2 4 2 2 2" xfId="43707" xr:uid="{766D7854-0A54-4B93-886C-71061AD9971C}"/>
    <cellStyle name="Millares 10 2 2 2 4 2 3" xfId="31901" xr:uid="{465A678F-8D54-48B8-ACD1-4563D74C4BA9}"/>
    <cellStyle name="Millares 10 2 2 2 4 3" xfId="5731" xr:uid="{00000000-0005-0000-0000-000007000000}"/>
    <cellStyle name="Millares 10 2 2 2 4 3 2" xfId="18203" xr:uid="{8277C942-0A6F-40D0-9896-DBA79E679D09}"/>
    <cellStyle name="Millares 10 2 2 2 4 3 2 2" xfId="45657" xr:uid="{67AD5B29-0351-4D1E-A786-63F0593AB9BD}"/>
    <cellStyle name="Millares 10 2 2 2 4 3 3" xfId="33851" xr:uid="{51D53D9C-ED0E-46AA-9D3B-3AE4ED4A65A1}"/>
    <cellStyle name="Millares 10 2 2 2 4 4" xfId="7661" xr:uid="{00000000-0005-0000-0000-000007000000}"/>
    <cellStyle name="Millares 10 2 2 2 4 4 2" xfId="20132" xr:uid="{0005601B-A0A9-4E74-94FA-9BC49988DDFD}"/>
    <cellStyle name="Millares 10 2 2 2 4 4 2 2" xfId="47586" xr:uid="{D5C01980-0634-48A4-BC66-4ED415D8BAF7}"/>
    <cellStyle name="Millares 10 2 2 2 4 4 3" xfId="35780" xr:uid="{4723F608-078D-44D0-B48B-7831FF53FAA5}"/>
    <cellStyle name="Millares 10 2 2 2 4 5" xfId="9669" xr:uid="{00000000-0005-0000-0000-000007000000}"/>
    <cellStyle name="Millares 10 2 2 2 4 5 2" xfId="22138" xr:uid="{A71C2BD6-A4E2-447B-BE96-7C8A34FB9442}"/>
    <cellStyle name="Millares 10 2 2 2 4 5 2 2" xfId="49592" xr:uid="{05DD5C93-60D2-44C9-ACA4-B0E533782562}"/>
    <cellStyle name="Millares 10 2 2 2 4 5 3" xfId="37786" xr:uid="{8C53A543-A916-40C4-8222-B2056A8D187D}"/>
    <cellStyle name="Millares 10 2 2 2 4 6" xfId="14332" xr:uid="{0A01FEDD-573F-4FE4-812C-EE988CA9A9D8}"/>
    <cellStyle name="Millares 10 2 2 2 4 6 2" xfId="41786" xr:uid="{49A36598-3009-4CA6-A406-3F886EE52E81}"/>
    <cellStyle name="Millares 10 2 2 2 4 7" xfId="29980" xr:uid="{07AF8AB0-46BE-49F6-BF1B-5333BE36C340}"/>
    <cellStyle name="Millares 10 2 2 2 5" xfId="2337" xr:uid="{00000000-0005-0000-0000-000007000000}"/>
    <cellStyle name="Millares 10 2 2 2 5 2" xfId="4258" xr:uid="{00000000-0005-0000-0000-000007000000}"/>
    <cellStyle name="Millares 10 2 2 2 5 2 2" xfId="16732" xr:uid="{B998EEDE-3968-45B3-9811-392B5744797F}"/>
    <cellStyle name="Millares 10 2 2 2 5 2 2 2" xfId="44186" xr:uid="{F6BF118E-387E-4757-90C4-09912F78A7D2}"/>
    <cellStyle name="Millares 10 2 2 2 5 2 3" xfId="32380" xr:uid="{0AFC254C-7C81-49B1-9F78-9CA88C46CD95}"/>
    <cellStyle name="Millares 10 2 2 2 5 3" xfId="6214" xr:uid="{00000000-0005-0000-0000-000007000000}"/>
    <cellStyle name="Millares 10 2 2 2 5 3 2" xfId="18686" xr:uid="{A54C7A5E-FE15-4897-B700-2F89B245A676}"/>
    <cellStyle name="Millares 10 2 2 2 5 3 2 2" xfId="46140" xr:uid="{277C3118-099A-4E24-9B71-CF0733A53EC4}"/>
    <cellStyle name="Millares 10 2 2 2 5 3 3" xfId="34334" xr:uid="{A06DF786-B552-44B5-95C2-4B31A7F51092}"/>
    <cellStyle name="Millares 10 2 2 2 5 4" xfId="8140" xr:uid="{00000000-0005-0000-0000-000007000000}"/>
    <cellStyle name="Millares 10 2 2 2 5 4 2" xfId="20611" xr:uid="{11514CF5-3C07-49B8-A16C-C38861F8DD88}"/>
    <cellStyle name="Millares 10 2 2 2 5 4 2 2" xfId="48065" xr:uid="{B162F1BC-07E2-40CD-90D1-7950E6C89E1A}"/>
    <cellStyle name="Millares 10 2 2 2 5 4 3" xfId="36259" xr:uid="{5C5FDCBC-8372-457B-A35F-F16EF2FCEADE}"/>
    <cellStyle name="Millares 10 2 2 2 5 5" xfId="10146" xr:uid="{00000000-0005-0000-0000-000007000000}"/>
    <cellStyle name="Millares 10 2 2 2 5 5 2" xfId="22615" xr:uid="{8924E391-2E91-4BAF-92C0-03ACC340F026}"/>
    <cellStyle name="Millares 10 2 2 2 5 5 2 2" xfId="50069" xr:uid="{A7307CC4-BC0F-4F1E-9481-96DB6482DB52}"/>
    <cellStyle name="Millares 10 2 2 2 5 5 3" xfId="38263" xr:uid="{A161B4C2-5BF4-4AB8-9636-0A500E76DD24}"/>
    <cellStyle name="Millares 10 2 2 2 5 6" xfId="14811" xr:uid="{A2AFBC5B-254A-4897-BA02-4F61AAB5B34C}"/>
    <cellStyle name="Millares 10 2 2 2 5 6 2" xfId="42265" xr:uid="{5B083CB7-5500-47BD-9ED2-FF0F046E779E}"/>
    <cellStyle name="Millares 10 2 2 2 5 7" xfId="30459" xr:uid="{4D7D3F15-5955-40FE-B4D5-4B6D71EA90F6}"/>
    <cellStyle name="Millares 10 2 2 2 6" xfId="895" xr:uid="{00000000-0005-0000-0000-000007000000}"/>
    <cellStyle name="Millares 10 2 2 2 6 2" xfId="13372" xr:uid="{A70EE790-CEAD-4C03-8C19-A003A9D8D433}"/>
    <cellStyle name="Millares 10 2 2 2 6 2 2" xfId="40826" xr:uid="{2A307D78-BBBB-4C53-8FE5-8F49DC8386F7}"/>
    <cellStyle name="Millares 10 2 2 2 6 3" xfId="29020" xr:uid="{31B17F19-5A14-436E-A98C-092D6E764569}"/>
    <cellStyle name="Millares 10 2 2 2 7" xfId="2819" xr:uid="{00000000-0005-0000-0000-000007000000}"/>
    <cellStyle name="Millares 10 2 2 2 7 2" xfId="15293" xr:uid="{83C69C16-3257-4FCA-9821-6229115E4E4C}"/>
    <cellStyle name="Millares 10 2 2 2 7 2 2" xfId="42747" xr:uid="{AC86A6DB-2E10-443A-8930-44F41C1C0718}"/>
    <cellStyle name="Millares 10 2 2 2 7 3" xfId="30941" xr:uid="{FDCCB84F-D95B-448E-9893-6A04DEF50FC1}"/>
    <cellStyle name="Millares 10 2 2 2 8" xfId="4752" xr:uid="{00000000-0005-0000-0000-000007000000}"/>
    <cellStyle name="Millares 10 2 2 2 8 2" xfId="17225" xr:uid="{AA8FA53E-68A6-4A0E-B71F-EFC356B19AB2}"/>
    <cellStyle name="Millares 10 2 2 2 8 2 2" xfId="44679" xr:uid="{3A06BEE9-5222-43B1-8AD2-7CA82B2CD56D}"/>
    <cellStyle name="Millares 10 2 2 2 8 3" xfId="32873" xr:uid="{AF6C6704-2D95-486D-81CD-86A7E01948CB}"/>
    <cellStyle name="Millares 10 2 2 2 9" xfId="6698" xr:uid="{00000000-0005-0000-0000-000007000000}"/>
    <cellStyle name="Millares 10 2 2 2 9 2" xfId="19169" xr:uid="{E47EA9A7-2C55-48A7-93A8-FD89579577C8}"/>
    <cellStyle name="Millares 10 2 2 2 9 2 2" xfId="46623" xr:uid="{81E60069-BD56-40D4-AD3F-5B00C11EBB32}"/>
    <cellStyle name="Millares 10 2 2 2 9 3" xfId="34817" xr:uid="{8FE3C845-8349-4F93-BECA-DA96EEDD1FF5}"/>
    <cellStyle name="Millares 10 2 2 20" xfId="27791" xr:uid="{0332B765-903E-4489-B6BE-A90DBD452C94}"/>
    <cellStyle name="Millares 10 2 2 21" xfId="28489" xr:uid="{A22F4888-249D-4492-83C2-31B471E2F51E}"/>
    <cellStyle name="Millares 10 2 2 3" xfId="305" xr:uid="{00000000-0005-0000-0000-000007000000}"/>
    <cellStyle name="Millares 10 2 2 3 10" xfId="10757" xr:uid="{00000000-0005-0000-0000-000007000000}"/>
    <cellStyle name="Millares 10 2 2 3 10 2" xfId="23223" xr:uid="{91637F08-C2D9-4E49-88DE-FB38EB9E7969}"/>
    <cellStyle name="Millares 10 2 2 3 10 2 2" xfId="50677" xr:uid="{DC7CDE43-2C86-4CAF-91BC-7C538D70D196}"/>
    <cellStyle name="Millares 10 2 2 3 10 3" xfId="38871" xr:uid="{D589AF97-B3A3-4A6A-981A-E514CA1D8C00}"/>
    <cellStyle name="Millares 10 2 2 3 11" xfId="11237" xr:uid="{00000000-0005-0000-0000-000007000000}"/>
    <cellStyle name="Millares 10 2 2 3 11 2" xfId="23702" xr:uid="{D218CA15-674F-4650-960D-FA684705B982}"/>
    <cellStyle name="Millares 10 2 2 3 11 2 2" xfId="51156" xr:uid="{BC18E73F-2D49-42FA-8FBF-5080D60CCB1D}"/>
    <cellStyle name="Millares 10 2 2 3 11 3" xfId="39350" xr:uid="{98970686-C2B4-4632-8E06-DF92572FC08A}"/>
    <cellStyle name="Millares 10 2 2 3 12" xfId="12378" xr:uid="{414F8628-4388-478F-A6C6-D1ED100C0724}"/>
    <cellStyle name="Millares 10 2 2 3 12 2" xfId="24212" xr:uid="{3031D49A-3CC2-4F48-8F5F-5EDCC9F95363}"/>
    <cellStyle name="Millares 10 2 2 3 12 2 2" xfId="51666" xr:uid="{ABFB814A-468E-4F6C-A76C-5B59690AFB9E}"/>
    <cellStyle name="Millares 10 2 2 3 12 3" xfId="39858" xr:uid="{CC97A6F6-99C3-4504-856A-D593D7F41FC2}"/>
    <cellStyle name="Millares 10 2 2 3 13" xfId="13017" xr:uid="{4DD1FB9D-93E8-495A-9336-0FB1D62EDE3D}"/>
    <cellStyle name="Millares 10 2 2 3 13 2" xfId="40471" xr:uid="{7B178B7F-EDF4-41C9-AE52-50D0E0DA3707}"/>
    <cellStyle name="Millares 10 2 2 3 14" xfId="24920" xr:uid="{6E067A09-FC14-4EB0-99FA-0C16ECCA96DC}"/>
    <cellStyle name="Millares 10 2 2 3 14 2" xfId="52374" xr:uid="{DF4B2241-81F9-4FEA-B13E-B15B16EFB8DC}"/>
    <cellStyle name="Millares 10 2 2 3 15" xfId="25548" xr:uid="{FDA76E78-746A-450F-91C9-5904E5953C49}"/>
    <cellStyle name="Millares 10 2 2 3 16" xfId="27011" xr:uid="{EFBDD8F2-FD80-4D7A-938C-259F658B23B2}"/>
    <cellStyle name="Millares 10 2 2 3 17" xfId="27970" xr:uid="{5E3797E2-3C19-4F9E-BA1E-A08A88193557}"/>
    <cellStyle name="Millares 10 2 2 3 18" xfId="28667" xr:uid="{BF5A716F-03E8-4DA9-B967-0637A1B92151}"/>
    <cellStyle name="Millares 10 2 2 3 2" xfId="1501" xr:uid="{00000000-0005-0000-0000-000007000000}"/>
    <cellStyle name="Millares 10 2 2 3 2 2" xfId="3425" xr:uid="{00000000-0005-0000-0000-000007000000}"/>
    <cellStyle name="Millares 10 2 2 3 2 2 2" xfId="15899" xr:uid="{F7F1641D-9CC3-4F39-ACEC-0231D9CFAD5C}"/>
    <cellStyle name="Millares 10 2 2 3 2 2 2 2" xfId="43353" xr:uid="{DBD06791-E1C9-4F67-9CAC-79EFF791384A}"/>
    <cellStyle name="Millares 10 2 2 3 2 2 3" xfId="31547" xr:uid="{0D4CA213-0B96-47FC-8BED-1D6EDCAF721F}"/>
    <cellStyle name="Millares 10 2 2 3 2 3" xfId="5377" xr:uid="{00000000-0005-0000-0000-000007000000}"/>
    <cellStyle name="Millares 10 2 2 3 2 3 2" xfId="17849" xr:uid="{31104BAF-0C38-4FF5-92A1-57EA79327DB2}"/>
    <cellStyle name="Millares 10 2 2 3 2 3 2 2" xfId="45303" xr:uid="{86A12BE5-E73E-4E99-883C-966A62F40E83}"/>
    <cellStyle name="Millares 10 2 2 3 2 3 3" xfId="33497" xr:uid="{0DE95BE0-AFA1-49A2-BF6F-FE70B0BCFC99}"/>
    <cellStyle name="Millares 10 2 2 3 2 4" xfId="7307" xr:uid="{00000000-0005-0000-0000-000007000000}"/>
    <cellStyle name="Millares 10 2 2 3 2 4 2" xfId="19778" xr:uid="{CC535A5E-DA09-41D5-9783-2E7A93E46A9E}"/>
    <cellStyle name="Millares 10 2 2 3 2 4 2 2" xfId="47232" xr:uid="{D016E02F-B67C-466E-854B-C6D121BAEF0D}"/>
    <cellStyle name="Millares 10 2 2 3 2 4 3" xfId="35426" xr:uid="{06A2CE40-F52C-4CBD-A94C-2C610BDC4C55}"/>
    <cellStyle name="Millares 10 2 2 3 2 5" xfId="9317" xr:uid="{00000000-0005-0000-0000-000007000000}"/>
    <cellStyle name="Millares 10 2 2 3 2 5 2" xfId="21786" xr:uid="{D4EFE1A8-0587-4E9D-A9DD-A9AEC19B703B}"/>
    <cellStyle name="Millares 10 2 2 3 2 5 2 2" xfId="49240" xr:uid="{68A0B0FD-DFB1-4B02-8632-AB0EC3ED3F60}"/>
    <cellStyle name="Millares 10 2 2 3 2 5 3" xfId="37434" xr:uid="{9D2775F2-5947-4BD9-BB11-661E43AA7621}"/>
    <cellStyle name="Millares 10 2 2 3 2 6" xfId="13978" xr:uid="{D28DC379-D1BC-4302-AB0D-D5AC9C410C46}"/>
    <cellStyle name="Millares 10 2 2 3 2 6 2" xfId="41432" xr:uid="{A9CFF56D-26CE-4FDE-85F2-F2F4F20AC419}"/>
    <cellStyle name="Millares 10 2 2 3 2 7" xfId="29626" xr:uid="{E6FF42F6-9B57-41BE-8180-B72A1CD50F77}"/>
    <cellStyle name="Millares 10 2 2 3 3" xfId="1981" xr:uid="{00000000-0005-0000-0000-000007000000}"/>
    <cellStyle name="Millares 10 2 2 3 3 2" xfId="3905" xr:uid="{00000000-0005-0000-0000-000007000000}"/>
    <cellStyle name="Millares 10 2 2 3 3 2 2" xfId="16379" xr:uid="{2C4D9C45-4C9E-4DE9-876C-B2821B541564}"/>
    <cellStyle name="Millares 10 2 2 3 3 2 2 2" xfId="43833" xr:uid="{97CBEB3B-B537-4595-AEAA-7DDFFD7F057D}"/>
    <cellStyle name="Millares 10 2 2 3 3 2 3" xfId="32027" xr:uid="{76472038-A740-4517-8B1F-B3704D541137}"/>
    <cellStyle name="Millares 10 2 2 3 3 3" xfId="5857" xr:uid="{00000000-0005-0000-0000-000007000000}"/>
    <cellStyle name="Millares 10 2 2 3 3 3 2" xfId="18329" xr:uid="{8374D331-949D-40FB-813A-B6E435E0BD69}"/>
    <cellStyle name="Millares 10 2 2 3 3 3 2 2" xfId="45783" xr:uid="{5E404DA2-EA81-4B20-BB9B-7D4EF7488AF4}"/>
    <cellStyle name="Millares 10 2 2 3 3 3 3" xfId="33977" xr:uid="{5B6DB006-872B-41F1-8226-851979F87B1A}"/>
    <cellStyle name="Millares 10 2 2 3 3 4" xfId="7787" xr:uid="{00000000-0005-0000-0000-000007000000}"/>
    <cellStyle name="Millares 10 2 2 3 3 4 2" xfId="20258" xr:uid="{94AA4CB9-02E4-45D1-AA42-3F640182A6A1}"/>
    <cellStyle name="Millares 10 2 2 3 3 4 2 2" xfId="47712" xr:uid="{4E5D5EB8-B311-4DCF-AB45-CF4EC87C9F90}"/>
    <cellStyle name="Millares 10 2 2 3 3 4 3" xfId="35906" xr:uid="{7EBB46A0-B35B-4AA2-8AA0-4E958A44B8E4}"/>
    <cellStyle name="Millares 10 2 2 3 3 5" xfId="9795" xr:uid="{00000000-0005-0000-0000-000007000000}"/>
    <cellStyle name="Millares 10 2 2 3 3 5 2" xfId="22264" xr:uid="{9C48763B-C523-4B02-B545-AFE5C4E0017B}"/>
    <cellStyle name="Millares 10 2 2 3 3 5 2 2" xfId="49718" xr:uid="{AF06C1F6-2FE5-49F0-BAFC-F075C49D6C88}"/>
    <cellStyle name="Millares 10 2 2 3 3 5 3" xfId="37912" xr:uid="{D12A0B0A-3DE1-4969-A398-A90176F83265}"/>
    <cellStyle name="Millares 10 2 2 3 3 6" xfId="14458" xr:uid="{1E088A03-E725-4C74-8260-EF98930EB5F2}"/>
    <cellStyle name="Millares 10 2 2 3 3 6 2" xfId="41912" xr:uid="{E0435A7B-F7BB-483D-B108-8C8DC86D851D}"/>
    <cellStyle name="Millares 10 2 2 3 3 7" xfId="30106" xr:uid="{51953B1E-835C-4227-97D3-81BB1208DA54}"/>
    <cellStyle name="Millares 10 2 2 3 4" xfId="2463" xr:uid="{00000000-0005-0000-0000-000007000000}"/>
    <cellStyle name="Millares 10 2 2 3 4 2" xfId="4384" xr:uid="{00000000-0005-0000-0000-000007000000}"/>
    <cellStyle name="Millares 10 2 2 3 4 2 2" xfId="16858" xr:uid="{C10E4094-6028-4A4F-A607-EF3CF000140B}"/>
    <cellStyle name="Millares 10 2 2 3 4 2 2 2" xfId="44312" xr:uid="{67D9D0A0-6CB4-4699-B1C8-289FDCF16044}"/>
    <cellStyle name="Millares 10 2 2 3 4 2 3" xfId="32506" xr:uid="{1BD8A732-D601-42B1-ADF6-56C8FCBFA3A5}"/>
    <cellStyle name="Millares 10 2 2 3 4 3" xfId="6340" xr:uid="{00000000-0005-0000-0000-000007000000}"/>
    <cellStyle name="Millares 10 2 2 3 4 3 2" xfId="18812" xr:uid="{072F94B5-24CF-4201-96EA-B467502CFBD6}"/>
    <cellStyle name="Millares 10 2 2 3 4 3 2 2" xfId="46266" xr:uid="{6B6A04C5-9297-411A-880B-963DA026DEC0}"/>
    <cellStyle name="Millares 10 2 2 3 4 3 3" xfId="34460" xr:uid="{89968558-613C-48CD-9AE9-0C55C5ED7550}"/>
    <cellStyle name="Millares 10 2 2 3 4 4" xfId="8266" xr:uid="{00000000-0005-0000-0000-000007000000}"/>
    <cellStyle name="Millares 10 2 2 3 4 4 2" xfId="20737" xr:uid="{B48367E6-1ED2-4A9D-B7C4-ED18C270CF59}"/>
    <cellStyle name="Millares 10 2 2 3 4 4 2 2" xfId="48191" xr:uid="{50A07BE0-9007-482A-B336-21728868C777}"/>
    <cellStyle name="Millares 10 2 2 3 4 4 3" xfId="36385" xr:uid="{A6B72C73-A9D1-44B1-8296-F54D7CE3A47C}"/>
    <cellStyle name="Millares 10 2 2 3 4 5" xfId="10272" xr:uid="{00000000-0005-0000-0000-000007000000}"/>
    <cellStyle name="Millares 10 2 2 3 4 5 2" xfId="22741" xr:uid="{D73CC018-80C6-4536-9739-CBE978B68DCE}"/>
    <cellStyle name="Millares 10 2 2 3 4 5 2 2" xfId="50195" xr:uid="{5519224D-713B-4E91-A339-04A26137085D}"/>
    <cellStyle name="Millares 10 2 2 3 4 5 3" xfId="38389" xr:uid="{D97298B6-B931-44F0-AF6A-FCA4587E30F7}"/>
    <cellStyle name="Millares 10 2 2 3 4 6" xfId="14937" xr:uid="{F99C8A42-93E1-4D75-83B0-F9A1277B7710}"/>
    <cellStyle name="Millares 10 2 2 3 4 6 2" xfId="42391" xr:uid="{C8ADC67B-854E-462E-A18D-3B19FA2FB93C}"/>
    <cellStyle name="Millares 10 2 2 3 4 7" xfId="30585" xr:uid="{B1013CA7-93FA-40E2-9898-015EA0AC0558}"/>
    <cellStyle name="Millares 10 2 2 3 5" xfId="1021" xr:uid="{00000000-0005-0000-0000-000007000000}"/>
    <cellStyle name="Millares 10 2 2 3 5 2" xfId="13498" xr:uid="{B7319543-64B6-4ABC-93D1-064A9AC2EDD3}"/>
    <cellStyle name="Millares 10 2 2 3 5 2 2" xfId="40952" xr:uid="{0C1F1D3C-BFBD-47FA-A8CC-D6EC08FC51A3}"/>
    <cellStyle name="Millares 10 2 2 3 5 3" xfId="29146" xr:uid="{E4E14481-526E-435B-8FC2-C38C80A3391C}"/>
    <cellStyle name="Millares 10 2 2 3 6" xfId="2945" xr:uid="{00000000-0005-0000-0000-000007000000}"/>
    <cellStyle name="Millares 10 2 2 3 6 2" xfId="15419" xr:uid="{8A7E4107-6458-4D5E-9412-FBEECCC138BB}"/>
    <cellStyle name="Millares 10 2 2 3 6 2 2" xfId="42873" xr:uid="{07A81C20-7FBD-41A5-9D65-D87B761C3A70}"/>
    <cellStyle name="Millares 10 2 2 3 6 3" xfId="31067" xr:uid="{C5141494-B017-4A4F-990E-883B55C383EE}"/>
    <cellStyle name="Millares 10 2 2 3 7" xfId="4883" xr:uid="{00000000-0005-0000-0000-000007000000}"/>
    <cellStyle name="Millares 10 2 2 3 7 2" xfId="17356" xr:uid="{77EA12EC-A0F7-406E-958C-CCFB24D09D57}"/>
    <cellStyle name="Millares 10 2 2 3 7 2 2" xfId="44810" xr:uid="{69B7B2B2-6F38-4A02-8621-3490F237123A}"/>
    <cellStyle name="Millares 10 2 2 3 7 3" xfId="33004" xr:uid="{2C89CF74-28BE-424F-BBD5-02872789041B}"/>
    <cellStyle name="Millares 10 2 2 3 8" xfId="6824" xr:uid="{00000000-0005-0000-0000-000007000000}"/>
    <cellStyle name="Millares 10 2 2 3 8 2" xfId="19295" xr:uid="{2CFDBAED-D84D-4666-8C75-3463703ABAF2}"/>
    <cellStyle name="Millares 10 2 2 3 8 2 2" xfId="46749" xr:uid="{F5269A72-527D-4B22-B31A-358994CC0B3F}"/>
    <cellStyle name="Millares 10 2 2 3 8 3" xfId="34943" xr:uid="{FF363719-2051-4818-83A5-51D028221079}"/>
    <cellStyle name="Millares 10 2 2 3 9" xfId="8849" xr:uid="{00000000-0005-0000-0000-000007000000}"/>
    <cellStyle name="Millares 10 2 2 3 9 2" xfId="21318" xr:uid="{D2B6DDF5-A138-4DBA-85ED-A1777A25EE79}"/>
    <cellStyle name="Millares 10 2 2 3 9 2 2" xfId="48772" xr:uid="{906DFB75-92B2-4735-AA26-881FBAF74510}"/>
    <cellStyle name="Millares 10 2 2 3 9 3" xfId="36966" xr:uid="{16AB9D8B-1B09-4DF7-AA07-68698FC8CB12}"/>
    <cellStyle name="Millares 10 2 2 4" xfId="595" xr:uid="{00000000-0005-0000-0000-00001A000000}"/>
    <cellStyle name="Millares 10 2 2 4 10" xfId="10930" xr:uid="{00000000-0005-0000-0000-00001A000000}"/>
    <cellStyle name="Millares 10 2 2 4 10 2" xfId="23396" xr:uid="{B92B39E2-3FB3-4C75-876E-9BDACB3483FB}"/>
    <cellStyle name="Millares 10 2 2 4 10 2 2" xfId="50850" xr:uid="{2DFA74F7-DB15-4F10-9421-67287FAE694B}"/>
    <cellStyle name="Millares 10 2 2 4 10 3" xfId="39044" xr:uid="{2A9251BD-FAA1-4823-B34D-F9D03293ADC4}"/>
    <cellStyle name="Millares 10 2 2 4 11" xfId="11410" xr:uid="{00000000-0005-0000-0000-00001A000000}"/>
    <cellStyle name="Millares 10 2 2 4 11 2" xfId="23875" xr:uid="{2385B510-0606-4546-A275-D9DC09E41F96}"/>
    <cellStyle name="Millares 10 2 2 4 11 2 2" xfId="51329" xr:uid="{ECA80203-5B58-4A39-ACB2-F580655EAB93}"/>
    <cellStyle name="Millares 10 2 2 4 11 3" xfId="39523" xr:uid="{B49A3A26-9A53-4683-9CC0-182201F28B13}"/>
    <cellStyle name="Millares 10 2 2 4 12" xfId="12553" xr:uid="{C8E2D1E6-760E-4077-A9A4-840C6F64AAF2}"/>
    <cellStyle name="Millares 10 2 2 4 12 2" xfId="24387" xr:uid="{3656C7A7-3AEB-4B47-8069-50402F76B510}"/>
    <cellStyle name="Millares 10 2 2 4 12 2 2" xfId="51841" xr:uid="{EEE52D1B-9A64-424B-882D-AA8D6D017EF7}"/>
    <cellStyle name="Millares 10 2 2 4 12 3" xfId="40033" xr:uid="{A24C9165-D0ED-41FF-AFB6-ED05D9D1EB1F}"/>
    <cellStyle name="Millares 10 2 2 4 13" xfId="13191" xr:uid="{A23B3A8E-891B-45ED-8380-D9C7FF9C1CA0}"/>
    <cellStyle name="Millares 10 2 2 4 13 2" xfId="40645" xr:uid="{D6AF8BBC-2616-4471-A823-A2E51663009A}"/>
    <cellStyle name="Millares 10 2 2 4 14" xfId="25093" xr:uid="{CF3DA817-89C8-4BE9-BBC1-A0E21E359F7B}"/>
    <cellStyle name="Millares 10 2 2 4 14 2" xfId="52547" xr:uid="{112B1A64-E906-41FB-976A-DED3FA93A3A0}"/>
    <cellStyle name="Millares 10 2 2 4 15" xfId="25768" xr:uid="{9DBAAAAD-9A47-47C4-8F7F-EE353C6F5074}"/>
    <cellStyle name="Millares 10 2 2 4 16" xfId="27205" xr:uid="{04837216-16AB-477E-B637-923551F499B8}"/>
    <cellStyle name="Millares 10 2 2 4 17" xfId="28156" xr:uid="{709C687B-7A4C-403F-B76E-99021CBA2E21}"/>
    <cellStyle name="Millares 10 2 2 4 18" xfId="28840" xr:uid="{2A585CCA-1A8F-46B1-83A8-651780C0EB60}"/>
    <cellStyle name="Millares 10 2 2 4 2" xfId="1674" xr:uid="{00000000-0005-0000-0000-00001A000000}"/>
    <cellStyle name="Millares 10 2 2 4 2 2" xfId="3598" xr:uid="{00000000-0005-0000-0000-00001A000000}"/>
    <cellStyle name="Millares 10 2 2 4 2 2 2" xfId="16072" xr:uid="{9825454F-4440-4C0C-B401-6407BB7419A3}"/>
    <cellStyle name="Millares 10 2 2 4 2 2 2 2" xfId="43526" xr:uid="{0C18CE40-4C76-465E-8C06-67844112E390}"/>
    <cellStyle name="Millares 10 2 2 4 2 2 3" xfId="31720" xr:uid="{C04EEC3D-78FE-4CA7-817C-7E65E07CEA7A}"/>
    <cellStyle name="Millares 10 2 2 4 2 3" xfId="5550" xr:uid="{00000000-0005-0000-0000-00001A000000}"/>
    <cellStyle name="Millares 10 2 2 4 2 3 2" xfId="18022" xr:uid="{BAF7D64A-3FD9-4706-AE99-AE1D156A00A0}"/>
    <cellStyle name="Millares 10 2 2 4 2 3 2 2" xfId="45476" xr:uid="{A4C6AF56-17C0-4430-8626-80685F9385FE}"/>
    <cellStyle name="Millares 10 2 2 4 2 3 3" xfId="33670" xr:uid="{66179220-0941-41B3-A6D6-B22AD17A4662}"/>
    <cellStyle name="Millares 10 2 2 4 2 4" xfId="7480" xr:uid="{00000000-0005-0000-0000-00001A000000}"/>
    <cellStyle name="Millares 10 2 2 4 2 4 2" xfId="19951" xr:uid="{BCF7AAC6-7264-4958-8532-0EDC38FD4B05}"/>
    <cellStyle name="Millares 10 2 2 4 2 4 2 2" xfId="47405" xr:uid="{E89116BC-9116-43F9-B7DF-1E0C459226DF}"/>
    <cellStyle name="Millares 10 2 2 4 2 4 3" xfId="35599" xr:uid="{D7350CFC-94D3-42EC-8832-1FEEBDCA9D14}"/>
    <cellStyle name="Millares 10 2 2 4 2 5" xfId="9490" xr:uid="{00000000-0005-0000-0000-00001A000000}"/>
    <cellStyle name="Millares 10 2 2 4 2 5 2" xfId="21959" xr:uid="{93FCC72E-955E-4747-A423-1404B977D42B}"/>
    <cellStyle name="Millares 10 2 2 4 2 5 2 2" xfId="49413" xr:uid="{C19DC2FE-A45A-4965-BD22-5012357B301E}"/>
    <cellStyle name="Millares 10 2 2 4 2 5 3" xfId="37607" xr:uid="{3C0E9D4F-F23A-4987-971F-78B08CD164C7}"/>
    <cellStyle name="Millares 10 2 2 4 2 6" xfId="14151" xr:uid="{7B179C91-93DA-4EBE-B6BF-0CED3D0029D5}"/>
    <cellStyle name="Millares 10 2 2 4 2 6 2" xfId="41605" xr:uid="{DD6ABC6D-6D09-43A2-8060-4D63E561325E}"/>
    <cellStyle name="Millares 10 2 2 4 2 7" xfId="29799" xr:uid="{1608C801-23FF-405F-AADE-6BFD5074D965}"/>
    <cellStyle name="Millares 10 2 2 4 3" xfId="2154" xr:uid="{00000000-0005-0000-0000-00001A000000}"/>
    <cellStyle name="Millares 10 2 2 4 3 2" xfId="4078" xr:uid="{00000000-0005-0000-0000-00001A000000}"/>
    <cellStyle name="Millares 10 2 2 4 3 2 2" xfId="16552" xr:uid="{E2F5BD44-B4BF-4510-8AE6-99E563518754}"/>
    <cellStyle name="Millares 10 2 2 4 3 2 2 2" xfId="44006" xr:uid="{2BE3EE9C-A70E-47F5-B6F4-11B5641C29D2}"/>
    <cellStyle name="Millares 10 2 2 4 3 2 3" xfId="32200" xr:uid="{F52EBDAC-6A5C-4667-99CC-FF187EB07710}"/>
    <cellStyle name="Millares 10 2 2 4 3 3" xfId="6030" xr:uid="{00000000-0005-0000-0000-00001A000000}"/>
    <cellStyle name="Millares 10 2 2 4 3 3 2" xfId="18502" xr:uid="{3C89B206-D9FD-4294-B049-28E60E361053}"/>
    <cellStyle name="Millares 10 2 2 4 3 3 2 2" xfId="45956" xr:uid="{D183D043-9F32-4D63-88B9-FEDBF7E8B746}"/>
    <cellStyle name="Millares 10 2 2 4 3 3 3" xfId="34150" xr:uid="{EA418B4B-61DF-4760-9CCF-5C47A490C9E3}"/>
    <cellStyle name="Millares 10 2 2 4 3 4" xfId="7960" xr:uid="{00000000-0005-0000-0000-00001A000000}"/>
    <cellStyle name="Millares 10 2 2 4 3 4 2" xfId="20431" xr:uid="{550B5D75-06AF-4D00-BDDA-3DAC70D1DC5B}"/>
    <cellStyle name="Millares 10 2 2 4 3 4 2 2" xfId="47885" xr:uid="{94160D70-37E2-4FDE-9CB4-490B12040348}"/>
    <cellStyle name="Millares 10 2 2 4 3 4 3" xfId="36079" xr:uid="{2450B1EE-CD97-474C-9B68-5F52AF2756B3}"/>
    <cellStyle name="Millares 10 2 2 4 3 5" xfId="9968" xr:uid="{00000000-0005-0000-0000-00001A000000}"/>
    <cellStyle name="Millares 10 2 2 4 3 5 2" xfId="22437" xr:uid="{EA3E2D83-AA0B-4B70-B3C6-C79F4230D7DC}"/>
    <cellStyle name="Millares 10 2 2 4 3 5 2 2" xfId="49891" xr:uid="{23DA852D-8012-4A39-93EE-66CDF31B228E}"/>
    <cellStyle name="Millares 10 2 2 4 3 5 3" xfId="38085" xr:uid="{56037DA3-0D8C-4B09-AEB7-F59E72236C39}"/>
    <cellStyle name="Millares 10 2 2 4 3 6" xfId="14631" xr:uid="{4D0C9E66-653C-406E-975E-ACD28EE60ACD}"/>
    <cellStyle name="Millares 10 2 2 4 3 6 2" xfId="42085" xr:uid="{9EB00F66-4606-44BE-8D8F-F6FD0165D032}"/>
    <cellStyle name="Millares 10 2 2 4 3 7" xfId="30279" xr:uid="{835E5D34-7B41-4B6E-857E-B4D801EE160D}"/>
    <cellStyle name="Millares 10 2 2 4 4" xfId="2637" xr:uid="{00000000-0005-0000-0000-00001A000000}"/>
    <cellStyle name="Millares 10 2 2 4 4 2" xfId="4558" xr:uid="{00000000-0005-0000-0000-00001A000000}"/>
    <cellStyle name="Millares 10 2 2 4 4 2 2" xfId="17032" xr:uid="{775EFD81-DB60-41CA-87D5-E87B2D3AA079}"/>
    <cellStyle name="Millares 10 2 2 4 4 2 2 2" xfId="44486" xr:uid="{F27C541A-B0FE-4513-B55A-4D753F0AA796}"/>
    <cellStyle name="Millares 10 2 2 4 4 2 3" xfId="32680" xr:uid="{68336619-A867-44AA-A764-EBE4146F4482}"/>
    <cellStyle name="Millares 10 2 2 4 4 3" xfId="6514" xr:uid="{00000000-0005-0000-0000-00001A000000}"/>
    <cellStyle name="Millares 10 2 2 4 4 3 2" xfId="18986" xr:uid="{86910A3D-6987-4B95-BB6E-46C3EC4B6411}"/>
    <cellStyle name="Millares 10 2 2 4 4 3 2 2" xfId="46440" xr:uid="{B695B9B7-11E8-41AB-9812-A6231CF8153A}"/>
    <cellStyle name="Millares 10 2 2 4 4 3 3" xfId="34634" xr:uid="{EB9DA9BD-9895-4D71-8080-B787C7444251}"/>
    <cellStyle name="Millares 10 2 2 4 4 4" xfId="8440" xr:uid="{00000000-0005-0000-0000-00001A000000}"/>
    <cellStyle name="Millares 10 2 2 4 4 4 2" xfId="20911" xr:uid="{3C755304-0144-469F-A49B-A21D2C403BEB}"/>
    <cellStyle name="Millares 10 2 2 4 4 4 2 2" xfId="48365" xr:uid="{29452114-8DD8-4D89-B9C5-D1B1D6BB4673}"/>
    <cellStyle name="Millares 10 2 2 4 4 4 3" xfId="36559" xr:uid="{5575B0AD-46BD-4A1F-B9F2-5D0F239470DF}"/>
    <cellStyle name="Millares 10 2 2 4 4 5" xfId="10446" xr:uid="{00000000-0005-0000-0000-00001A000000}"/>
    <cellStyle name="Millares 10 2 2 4 4 5 2" xfId="22915" xr:uid="{76C64FD3-F3BB-45CC-AD0B-F6F2CCFC8A7F}"/>
    <cellStyle name="Millares 10 2 2 4 4 5 2 2" xfId="50369" xr:uid="{81D15038-A6A4-4D81-B63B-992047B06755}"/>
    <cellStyle name="Millares 10 2 2 4 4 5 3" xfId="38563" xr:uid="{39347879-FD3B-475B-85F4-2616B560BC43}"/>
    <cellStyle name="Millares 10 2 2 4 4 6" xfId="15111" xr:uid="{40371E03-7CFE-4ED3-AFCD-03677B4266F4}"/>
    <cellStyle name="Millares 10 2 2 4 4 6 2" xfId="42565" xr:uid="{33B161F8-FEE7-45EE-9F81-132D307ED36E}"/>
    <cellStyle name="Millares 10 2 2 4 4 7" xfId="30759" xr:uid="{2579A0CF-60EE-4B6A-9352-5BFE53C7DB5B}"/>
    <cellStyle name="Millares 10 2 2 4 5" xfId="1195" xr:uid="{00000000-0005-0000-0000-00001A000000}"/>
    <cellStyle name="Millares 10 2 2 4 5 2" xfId="13672" xr:uid="{C9C8B54E-FEBE-4A65-BCFF-3B10A0437612}"/>
    <cellStyle name="Millares 10 2 2 4 5 2 2" xfId="41126" xr:uid="{3E8496B9-2856-4C32-A327-B88CF1D1614D}"/>
    <cellStyle name="Millares 10 2 2 4 5 3" xfId="29320" xr:uid="{8D0316C9-77BD-4ED3-8E27-4323AEC1A0E1}"/>
    <cellStyle name="Millares 10 2 2 4 6" xfId="3119" xr:uid="{00000000-0005-0000-0000-00001A000000}"/>
    <cellStyle name="Millares 10 2 2 4 6 2" xfId="15593" xr:uid="{24216916-467C-4CCE-A24D-40AFD415B212}"/>
    <cellStyle name="Millares 10 2 2 4 6 2 2" xfId="43047" xr:uid="{D95BDCCE-F289-4577-A0A2-A87506B8F9E5}"/>
    <cellStyle name="Millares 10 2 2 4 6 3" xfId="31241" xr:uid="{C69069C9-051B-4265-8A81-F5559D5DC595}"/>
    <cellStyle name="Millares 10 2 2 4 7" xfId="5062" xr:uid="{00000000-0005-0000-0000-00001A000000}"/>
    <cellStyle name="Millares 10 2 2 4 7 2" xfId="17534" xr:uid="{8720F3B3-BA53-434D-8275-94AA8046AF29}"/>
    <cellStyle name="Millares 10 2 2 4 7 2 2" xfId="44988" xr:uid="{F039833B-7A9E-4DB1-9E98-F85E2D2BD153}"/>
    <cellStyle name="Millares 10 2 2 4 7 3" xfId="33182" xr:uid="{29E29C07-D3E9-411F-B335-052E6732753D}"/>
    <cellStyle name="Millares 10 2 2 4 8" xfId="7000" xr:uid="{00000000-0005-0000-0000-00001A000000}"/>
    <cellStyle name="Millares 10 2 2 4 8 2" xfId="19471" xr:uid="{979A53A0-F0AF-48F0-A079-289D30FCDE18}"/>
    <cellStyle name="Millares 10 2 2 4 8 2 2" xfId="46925" xr:uid="{3C69D204-6CC2-4095-AA74-D0C83E34C3E0}"/>
    <cellStyle name="Millares 10 2 2 4 8 3" xfId="35119" xr:uid="{9C1D2090-B2CA-4D45-932B-D1F7913ACDE4}"/>
    <cellStyle name="Millares 10 2 2 4 9" xfId="9017" xr:uid="{00000000-0005-0000-0000-00001A000000}"/>
    <cellStyle name="Millares 10 2 2 4 9 2" xfId="21486" xr:uid="{F896A2B7-1B73-437F-8327-E224DD731FF2}"/>
    <cellStyle name="Millares 10 2 2 4 9 2 2" xfId="48940" xr:uid="{07F9ADE4-5853-495A-A96B-A1A1DEE5BFC9}"/>
    <cellStyle name="Millares 10 2 2 4 9 3" xfId="37134" xr:uid="{41613C21-0B63-4F2D-BD05-C11DE407F378}"/>
    <cellStyle name="Millares 10 2 2 5" xfId="1323" xr:uid="{00000000-0005-0000-0000-000007000000}"/>
    <cellStyle name="Millares 10 2 2 5 2" xfId="3247" xr:uid="{00000000-0005-0000-0000-000007000000}"/>
    <cellStyle name="Millares 10 2 2 5 2 2" xfId="15721" xr:uid="{1EA3C5D0-3EF5-47AC-BEF2-D5D809C350E6}"/>
    <cellStyle name="Millares 10 2 2 5 2 2 2" xfId="43175" xr:uid="{C29F7BCC-9080-44D7-BB32-6E8B691DE7C2}"/>
    <cellStyle name="Millares 10 2 2 5 2 3" xfId="31369" xr:uid="{1FA1E5C3-4B07-44AD-B0F2-6E50A24B13D8}"/>
    <cellStyle name="Millares 10 2 2 5 3" xfId="5199" xr:uid="{00000000-0005-0000-0000-000007000000}"/>
    <cellStyle name="Millares 10 2 2 5 3 2" xfId="17671" xr:uid="{864AC686-4869-40A7-9905-72C82C840467}"/>
    <cellStyle name="Millares 10 2 2 5 3 2 2" xfId="45125" xr:uid="{D670D3E0-E8E0-40A5-8755-F68A7C22129D}"/>
    <cellStyle name="Millares 10 2 2 5 3 3" xfId="33319" xr:uid="{99BDDA0D-7CE2-44DA-B750-7A2946B9C5CD}"/>
    <cellStyle name="Millares 10 2 2 5 4" xfId="7129" xr:uid="{00000000-0005-0000-0000-000007000000}"/>
    <cellStyle name="Millares 10 2 2 5 4 2" xfId="19600" xr:uid="{8573EFFA-956D-4B25-B642-F9CC10AE41B8}"/>
    <cellStyle name="Millares 10 2 2 5 4 2 2" xfId="47054" xr:uid="{05F295FF-C73A-4642-86C1-CA9F1D9FA712}"/>
    <cellStyle name="Millares 10 2 2 5 4 3" xfId="35248" xr:uid="{4CE248F3-9247-420D-9A6F-1D7DD453034B}"/>
    <cellStyle name="Millares 10 2 2 5 5" xfId="9139" xr:uid="{00000000-0005-0000-0000-000007000000}"/>
    <cellStyle name="Millares 10 2 2 5 5 2" xfId="21608" xr:uid="{AC06785A-DC1C-46F3-B4C6-CE62A36A7D32}"/>
    <cellStyle name="Millares 10 2 2 5 5 2 2" xfId="49062" xr:uid="{B5B6C676-8350-47B9-850F-75B0133B6334}"/>
    <cellStyle name="Millares 10 2 2 5 5 3" xfId="37256" xr:uid="{733531CE-9BD5-4A1B-9E05-26A5C64CFC1C}"/>
    <cellStyle name="Millares 10 2 2 5 6" xfId="13800" xr:uid="{FC84F60F-A8B2-4DC7-BC9C-18B21109D9F9}"/>
    <cellStyle name="Millares 10 2 2 5 6 2" xfId="41254" xr:uid="{14E83D63-5BF2-4F28-9460-E7CB337CBA7C}"/>
    <cellStyle name="Millares 10 2 2 5 7" xfId="29448" xr:uid="{13BC1069-3A71-48F7-AF39-D4E9F164775E}"/>
    <cellStyle name="Millares 10 2 2 6" xfId="1803" xr:uid="{00000000-0005-0000-0000-000007000000}"/>
    <cellStyle name="Millares 10 2 2 6 2" xfId="3727" xr:uid="{00000000-0005-0000-0000-000007000000}"/>
    <cellStyle name="Millares 10 2 2 6 2 2" xfId="16201" xr:uid="{052906CC-EF67-42AC-ADCC-36930C4E8A64}"/>
    <cellStyle name="Millares 10 2 2 6 2 2 2" xfId="43655" xr:uid="{DC0F1216-D758-4E7A-A4A2-DAD5FCB3B4A3}"/>
    <cellStyle name="Millares 10 2 2 6 2 3" xfId="31849" xr:uid="{02870CF1-A6A8-42A7-967D-F13C0DA01490}"/>
    <cellStyle name="Millares 10 2 2 6 3" xfId="5679" xr:uid="{00000000-0005-0000-0000-000007000000}"/>
    <cellStyle name="Millares 10 2 2 6 3 2" xfId="18151" xr:uid="{61446033-74D3-44C7-83EB-5A48120AFDF5}"/>
    <cellStyle name="Millares 10 2 2 6 3 2 2" xfId="45605" xr:uid="{6D21D09B-6B7A-4B38-91CC-FE8EC6B23B7B}"/>
    <cellStyle name="Millares 10 2 2 6 3 3" xfId="33799" xr:uid="{9FB4A484-E527-45E0-A22F-BB272CA92210}"/>
    <cellStyle name="Millares 10 2 2 6 4" xfId="7609" xr:uid="{00000000-0005-0000-0000-000007000000}"/>
    <cellStyle name="Millares 10 2 2 6 4 2" xfId="20080" xr:uid="{F0B83723-D7EF-49C3-AE79-205AA14FE7BD}"/>
    <cellStyle name="Millares 10 2 2 6 4 2 2" xfId="47534" xr:uid="{6C74E0CB-8FC9-47AC-B3D5-37F40937F8CD}"/>
    <cellStyle name="Millares 10 2 2 6 4 3" xfId="35728" xr:uid="{A853732D-C91E-47B8-9C90-A1CE4465C5E0}"/>
    <cellStyle name="Millares 10 2 2 6 5" xfId="9617" xr:uid="{00000000-0005-0000-0000-000007000000}"/>
    <cellStyle name="Millares 10 2 2 6 5 2" xfId="22086" xr:uid="{2A2DA3E3-0828-49EB-8413-4021E67674B7}"/>
    <cellStyle name="Millares 10 2 2 6 5 2 2" xfId="49540" xr:uid="{7BED5EEC-8A12-4C2C-8432-76D9F969F5C0}"/>
    <cellStyle name="Millares 10 2 2 6 5 3" xfId="37734" xr:uid="{5B45F51E-A16A-4999-A04B-EDB48C78E8EB}"/>
    <cellStyle name="Millares 10 2 2 6 6" xfId="14280" xr:uid="{3984C949-8869-49E4-BE8B-F5F6158E983D}"/>
    <cellStyle name="Millares 10 2 2 6 6 2" xfId="41734" xr:uid="{0CD03FC9-BF0D-499A-A160-B837994A9AB3}"/>
    <cellStyle name="Millares 10 2 2 6 7" xfId="29928" xr:uid="{D179E21E-4C5B-40BD-911B-5CE3459FFC4C}"/>
    <cellStyle name="Millares 10 2 2 7" xfId="2285" xr:uid="{00000000-0005-0000-0000-000007000000}"/>
    <cellStyle name="Millares 10 2 2 7 2" xfId="4206" xr:uid="{00000000-0005-0000-0000-000007000000}"/>
    <cellStyle name="Millares 10 2 2 7 2 2" xfId="16680" xr:uid="{5F78E15B-4CCB-44E2-965F-3DBC6F734578}"/>
    <cellStyle name="Millares 10 2 2 7 2 2 2" xfId="44134" xr:uid="{FC024EB2-B2CC-4A9B-9834-08EECF8D7583}"/>
    <cellStyle name="Millares 10 2 2 7 2 3" xfId="32328" xr:uid="{F61EFB63-C624-4BDC-B479-3DF1CDD01ACE}"/>
    <cellStyle name="Millares 10 2 2 7 3" xfId="6162" xr:uid="{00000000-0005-0000-0000-000007000000}"/>
    <cellStyle name="Millares 10 2 2 7 3 2" xfId="18634" xr:uid="{1B1A079A-EC21-4F84-A108-747403045C41}"/>
    <cellStyle name="Millares 10 2 2 7 3 2 2" xfId="46088" xr:uid="{25B2D22B-73D6-4BE8-8831-7F60F306A23F}"/>
    <cellStyle name="Millares 10 2 2 7 3 3" xfId="34282" xr:uid="{5416C5EA-858E-4F85-A51F-C0A4CFD04A0E}"/>
    <cellStyle name="Millares 10 2 2 7 4" xfId="8088" xr:uid="{00000000-0005-0000-0000-000007000000}"/>
    <cellStyle name="Millares 10 2 2 7 4 2" xfId="20559" xr:uid="{01518F22-6B66-443A-A9E4-FFD3FB257B83}"/>
    <cellStyle name="Millares 10 2 2 7 4 2 2" xfId="48013" xr:uid="{CEA2A858-7EBA-4950-9384-93A55E6A1FB2}"/>
    <cellStyle name="Millares 10 2 2 7 4 3" xfId="36207" xr:uid="{36B9D873-13A8-483C-A2C5-783D6F50600A}"/>
    <cellStyle name="Millares 10 2 2 7 5" xfId="10094" xr:uid="{00000000-0005-0000-0000-000007000000}"/>
    <cellStyle name="Millares 10 2 2 7 5 2" xfId="22563" xr:uid="{656754B6-05F6-4BEE-A914-7FE8511CD904}"/>
    <cellStyle name="Millares 10 2 2 7 5 2 2" xfId="50017" xr:uid="{D885307D-238E-4908-9417-F69E4067A2AA}"/>
    <cellStyle name="Millares 10 2 2 7 5 3" xfId="38211" xr:uid="{57B2E54B-15CD-45A5-A9AC-A14F0EFCBBB6}"/>
    <cellStyle name="Millares 10 2 2 7 6" xfId="14759" xr:uid="{02CF88C3-DB54-4A67-B761-CB856B89EC5E}"/>
    <cellStyle name="Millares 10 2 2 7 6 2" xfId="42213" xr:uid="{8FA13DA5-19D5-42EC-946D-953466820410}"/>
    <cellStyle name="Millares 10 2 2 7 7" xfId="30407" xr:uid="{14CC3A8C-89AA-4827-B4E5-6D53D07C8315}"/>
    <cellStyle name="Millares 10 2 2 8" xfId="843" xr:uid="{00000000-0005-0000-0000-000007000000}"/>
    <cellStyle name="Millares 10 2 2 8 2" xfId="13320" xr:uid="{E1F62CA4-8383-4A7F-AED7-A9826A810EE3}"/>
    <cellStyle name="Millares 10 2 2 8 2 2" xfId="40774" xr:uid="{6F1BEAA4-55F8-4161-80E9-4F5CC563F82E}"/>
    <cellStyle name="Millares 10 2 2 8 3" xfId="28968" xr:uid="{D5B5AADA-8066-4282-BA30-26BB686F1559}"/>
    <cellStyle name="Millares 10 2 2 9" xfId="2767" xr:uid="{00000000-0005-0000-0000-000007000000}"/>
    <cellStyle name="Millares 10 2 2 9 2" xfId="15241" xr:uid="{14FD2903-02E2-4532-865B-7BE1B1FA657B}"/>
    <cellStyle name="Millares 10 2 2 9 2 2" xfId="42695" xr:uid="{60CB26B3-9292-418C-AEAE-E2F5B45041B3}"/>
    <cellStyle name="Millares 10 2 2 9 3" xfId="30889" xr:uid="{B23EE395-9679-4A62-8137-B1B4C9A3CE5A}"/>
    <cellStyle name="Millares 10 2 20" xfId="12173" xr:uid="{70BE460B-4AB0-46F3-A899-D773660DF6CF}"/>
    <cellStyle name="Millares 10 2 20 2" xfId="24007" xr:uid="{2B5D3419-CF0F-4BC6-8064-3215D170D0CC}"/>
    <cellStyle name="Millares 10 2 20 2 2" xfId="51461" xr:uid="{93408CD9-623A-4937-9894-BBA7C40DE5B9}"/>
    <cellStyle name="Millares 10 2 20 3" xfId="39653" xr:uid="{DA2B494E-286C-45A5-81EE-74ED8C7BDD91}"/>
    <cellStyle name="Millares 10 2 21" xfId="12812" xr:uid="{4E9C91A6-D1E2-41D2-9E29-A0C585560A8C}"/>
    <cellStyle name="Millares 10 2 21 2" xfId="40266" xr:uid="{3FBA318A-8580-4BE8-B0B9-5C7D760A1978}"/>
    <cellStyle name="Millares 10 2 22" xfId="24715" xr:uid="{510E1B2D-3879-494B-871D-1C3B5CDCB3CC}"/>
    <cellStyle name="Millares 10 2 22 2" xfId="52169" xr:uid="{ED528B68-D01B-4341-9229-D4C0A31D2C4A}"/>
    <cellStyle name="Millares 10 2 23" xfId="25320" xr:uid="{18280CCC-C225-4EF2-8948-50FD050A0163}"/>
    <cellStyle name="Millares 10 2 24" xfId="26782" xr:uid="{4C424458-D960-4E11-AC9D-6526BAF27BB5}"/>
    <cellStyle name="Millares 10 2 25" xfId="27762" xr:uid="{59E739AB-9734-42E3-8E8B-7AF19C23048A}"/>
    <cellStyle name="Millares 10 2 26" xfId="28462" xr:uid="{CADB62D9-7A63-4BE3-B3B8-42263CD3448A}"/>
    <cellStyle name="Millares 10 2 3" xfId="112" xr:uid="{00000000-0005-0000-0000-000007000000}"/>
    <cellStyle name="Millares 10 2 3 10" xfId="8704" xr:uid="{00000000-0005-0000-0000-000007000000}"/>
    <cellStyle name="Millares 10 2 3 10 2" xfId="21173" xr:uid="{029C9418-4442-4B5F-B3AB-F78490094BF1}"/>
    <cellStyle name="Millares 10 2 3 10 2 2" xfId="48627" xr:uid="{3387DFC5-E001-4070-AE54-34A6ACC9E95F}"/>
    <cellStyle name="Millares 10 2 3 10 3" xfId="36821" xr:uid="{2E1497D5-F817-403E-8AB0-E2DC9E738E46}"/>
    <cellStyle name="Millares 10 2 3 11" xfId="10603" xr:uid="{00000000-0005-0000-0000-000007000000}"/>
    <cellStyle name="Millares 10 2 3 11 2" xfId="23069" xr:uid="{DAEFDB4D-89BF-40F4-BDDE-C54B72D15125}"/>
    <cellStyle name="Millares 10 2 3 11 2 2" xfId="50523" xr:uid="{60264F93-3DC0-4523-901B-9B7CC1F2F8B7}"/>
    <cellStyle name="Millares 10 2 3 11 3" xfId="38717" xr:uid="{CC17E4EC-F11B-475D-99ED-D16D69D6AE2A}"/>
    <cellStyle name="Millares 10 2 3 12" xfId="11083" xr:uid="{00000000-0005-0000-0000-000007000000}"/>
    <cellStyle name="Millares 10 2 3 12 2" xfId="23548" xr:uid="{A527C533-5A1E-4307-9273-7649FFFD67E5}"/>
    <cellStyle name="Millares 10 2 3 12 2 2" xfId="51002" xr:uid="{89CC2D4A-1213-4292-B509-6F8F24F4DA0E}"/>
    <cellStyle name="Millares 10 2 3 12 3" xfId="39196" xr:uid="{6F030A7F-BAF4-4C45-9772-C558F9563BEA}"/>
    <cellStyle name="Millares 10 2 3 13" xfId="12224" xr:uid="{DD272EEA-AE4D-4057-BE54-E398779F43C6}"/>
    <cellStyle name="Millares 10 2 3 13 2" xfId="24058" xr:uid="{10F45BE3-DA1D-4ECE-8468-D7D1F8E0670F}"/>
    <cellStyle name="Millares 10 2 3 13 2 2" xfId="51512" xr:uid="{586D8A52-0DA5-47E2-8E1F-B9A712360FF2}"/>
    <cellStyle name="Millares 10 2 3 13 3" xfId="39704" xr:uid="{1199617F-A606-421E-ABCB-FA82C302903B}"/>
    <cellStyle name="Millares 10 2 3 14" xfId="12863" xr:uid="{AF285034-F14D-4527-9B88-8068D432B9F0}"/>
    <cellStyle name="Millares 10 2 3 14 2" xfId="40317" xr:uid="{F83A7C10-0EB3-459B-B7C7-013AE4396136}"/>
    <cellStyle name="Millares 10 2 3 15" xfId="24766" xr:uid="{649243C8-0CF4-4F48-BEEB-4A37BC721DD7}"/>
    <cellStyle name="Millares 10 2 3 15 2" xfId="52220" xr:uid="{011255B1-3A69-4063-8E69-43FC44E4E889}"/>
    <cellStyle name="Millares 10 2 3 16" xfId="25379" xr:uid="{C9DA806F-9ED4-4A20-AF8A-BD403EF16849}"/>
    <cellStyle name="Millares 10 2 3 17" xfId="26846" xr:uid="{184CC4FB-CDE4-4180-8237-80545AE62574}"/>
    <cellStyle name="Millares 10 2 3 18" xfId="27815" xr:uid="{56234AC1-9758-4FFF-A4AA-BD1FB4B05AEC}"/>
    <cellStyle name="Millares 10 2 3 19" xfId="28513" xr:uid="{AC4ECBFA-C912-4655-8A20-0973847E8662}"/>
    <cellStyle name="Millares 10 2 3 2" xfId="329" xr:uid="{00000000-0005-0000-0000-000007000000}"/>
    <cellStyle name="Millares 10 2 3 2 10" xfId="10781" xr:uid="{00000000-0005-0000-0000-000007000000}"/>
    <cellStyle name="Millares 10 2 3 2 10 2" xfId="23247" xr:uid="{2F7C9992-3CFF-43FB-BE54-F5FF99794C86}"/>
    <cellStyle name="Millares 10 2 3 2 10 2 2" xfId="50701" xr:uid="{AC7B5B9D-F448-489D-AAAB-30BA9D8332A7}"/>
    <cellStyle name="Millares 10 2 3 2 10 3" xfId="38895" xr:uid="{6A8A7DB8-F7E0-4E3E-B1E7-E7D18AAD40BD}"/>
    <cellStyle name="Millares 10 2 3 2 11" xfId="11261" xr:uid="{00000000-0005-0000-0000-000007000000}"/>
    <cellStyle name="Millares 10 2 3 2 11 2" xfId="23726" xr:uid="{09AB2E29-3CA8-45E5-A12C-03AF0C0A264B}"/>
    <cellStyle name="Millares 10 2 3 2 11 2 2" xfId="51180" xr:uid="{6979881A-F73C-4482-B6ED-EA505AFFF727}"/>
    <cellStyle name="Millares 10 2 3 2 11 3" xfId="39374" xr:uid="{7363DEF4-9BCD-4F10-8795-E41A1E4535A7}"/>
    <cellStyle name="Millares 10 2 3 2 12" xfId="12402" xr:uid="{5353AA64-8360-464F-BF2A-63DDA51459AA}"/>
    <cellStyle name="Millares 10 2 3 2 12 2" xfId="24236" xr:uid="{974A7F93-D0A7-43DA-8CC4-DC8D45D8C141}"/>
    <cellStyle name="Millares 10 2 3 2 12 2 2" xfId="51690" xr:uid="{5FA4DB00-6A19-4248-BAB6-1DA9CFCCA2E0}"/>
    <cellStyle name="Millares 10 2 3 2 12 3" xfId="39882" xr:uid="{224F5780-3331-4C56-BE15-CB4620DBD5D2}"/>
    <cellStyle name="Millares 10 2 3 2 13" xfId="13041" xr:uid="{2DE83E09-324A-4B02-BC9F-1CB871C976C3}"/>
    <cellStyle name="Millares 10 2 3 2 13 2" xfId="40495" xr:uid="{A3DCD9EE-24A3-4181-9866-8FAEB12A28C2}"/>
    <cellStyle name="Millares 10 2 3 2 14" xfId="24944" xr:uid="{C3782F2A-4724-4BF4-9D23-CF13F96279E4}"/>
    <cellStyle name="Millares 10 2 3 2 14 2" xfId="52398" xr:uid="{D046D050-31B2-4C2E-B762-1B43A7EC9697}"/>
    <cellStyle name="Millares 10 2 3 2 15" xfId="25572" xr:uid="{C0C770EE-D9E2-4C19-B50F-71513F2C6AE5}"/>
    <cellStyle name="Millares 10 2 3 2 16" xfId="27035" xr:uid="{03DB3E4A-9A8B-41F4-8635-DBC66B89F335}"/>
    <cellStyle name="Millares 10 2 3 2 17" xfId="27994" xr:uid="{BF40A755-E07B-4CC2-8E92-3C3D49E384D0}"/>
    <cellStyle name="Millares 10 2 3 2 18" xfId="28691" xr:uid="{0C6BAAFB-8D35-4322-8050-E348453F7C09}"/>
    <cellStyle name="Millares 10 2 3 2 2" xfId="1525" xr:uid="{00000000-0005-0000-0000-000007000000}"/>
    <cellStyle name="Millares 10 2 3 2 2 2" xfId="3449" xr:uid="{00000000-0005-0000-0000-000007000000}"/>
    <cellStyle name="Millares 10 2 3 2 2 2 2" xfId="15923" xr:uid="{3EEDC8F6-B7A2-419E-8ECE-E93E7E3CA7A1}"/>
    <cellStyle name="Millares 10 2 3 2 2 2 2 2" xfId="43377" xr:uid="{81FD19AF-0469-4FE7-84D7-D5558E354BDF}"/>
    <cellStyle name="Millares 10 2 3 2 2 2 3" xfId="31571" xr:uid="{3B5E48DA-3F3F-44F9-B668-82E0BECA3008}"/>
    <cellStyle name="Millares 10 2 3 2 2 3" xfId="5401" xr:uid="{00000000-0005-0000-0000-000007000000}"/>
    <cellStyle name="Millares 10 2 3 2 2 3 2" xfId="17873" xr:uid="{240A828D-1E48-43B8-93A2-C13D3B6F2E84}"/>
    <cellStyle name="Millares 10 2 3 2 2 3 2 2" xfId="45327" xr:uid="{50E87889-4B25-4A2C-9EA3-858835922C6A}"/>
    <cellStyle name="Millares 10 2 3 2 2 3 3" xfId="33521" xr:uid="{5C0E2473-AC7B-41DF-945B-129FEAD68827}"/>
    <cellStyle name="Millares 10 2 3 2 2 4" xfId="7331" xr:uid="{00000000-0005-0000-0000-000007000000}"/>
    <cellStyle name="Millares 10 2 3 2 2 4 2" xfId="19802" xr:uid="{7F3EA7B9-DDA0-45AD-A919-526734ED8BB3}"/>
    <cellStyle name="Millares 10 2 3 2 2 4 2 2" xfId="47256" xr:uid="{5CED3E0D-A67C-4F91-AED9-2E4096D52D65}"/>
    <cellStyle name="Millares 10 2 3 2 2 4 3" xfId="35450" xr:uid="{F67BFE38-1362-4269-933C-CD6B74AA0B1C}"/>
    <cellStyle name="Millares 10 2 3 2 2 5" xfId="9341" xr:uid="{00000000-0005-0000-0000-000007000000}"/>
    <cellStyle name="Millares 10 2 3 2 2 5 2" xfId="21810" xr:uid="{64EA5755-48EB-4269-8966-DE00A418EFA4}"/>
    <cellStyle name="Millares 10 2 3 2 2 5 2 2" xfId="49264" xr:uid="{DB6B6EF3-9CA4-436C-9B49-30F30D55301E}"/>
    <cellStyle name="Millares 10 2 3 2 2 5 3" xfId="37458" xr:uid="{906DA44D-B336-4E3A-94F0-3CC5A091D259}"/>
    <cellStyle name="Millares 10 2 3 2 2 6" xfId="14002" xr:uid="{C49C58AE-3C9F-4892-8341-DBCAC30065D0}"/>
    <cellStyle name="Millares 10 2 3 2 2 6 2" xfId="41456" xr:uid="{1968F8FF-A5BB-4B4C-A7CF-44F5BE2BFD5C}"/>
    <cellStyle name="Millares 10 2 3 2 2 7" xfId="29650" xr:uid="{16CC7F72-027D-4A5C-9BD4-05A81BB026B6}"/>
    <cellStyle name="Millares 10 2 3 2 3" xfId="2005" xr:uid="{00000000-0005-0000-0000-000007000000}"/>
    <cellStyle name="Millares 10 2 3 2 3 2" xfId="3929" xr:uid="{00000000-0005-0000-0000-000007000000}"/>
    <cellStyle name="Millares 10 2 3 2 3 2 2" xfId="16403" xr:uid="{51818EC5-015F-47F0-8BF5-BF8C7AA8B9F3}"/>
    <cellStyle name="Millares 10 2 3 2 3 2 2 2" xfId="43857" xr:uid="{4F36E6DA-A6E5-45A9-BF11-9AD8F6778977}"/>
    <cellStyle name="Millares 10 2 3 2 3 2 3" xfId="32051" xr:uid="{D4A2B462-26DC-4601-8B4B-7A81D29DDA79}"/>
    <cellStyle name="Millares 10 2 3 2 3 3" xfId="5881" xr:uid="{00000000-0005-0000-0000-000007000000}"/>
    <cellStyle name="Millares 10 2 3 2 3 3 2" xfId="18353" xr:uid="{833A171D-9DFB-4D40-8C49-1818630616F6}"/>
    <cellStyle name="Millares 10 2 3 2 3 3 2 2" xfId="45807" xr:uid="{7ACE40E2-CFB0-4CCE-A655-3F2E5E592593}"/>
    <cellStyle name="Millares 10 2 3 2 3 3 3" xfId="34001" xr:uid="{A2862034-4A05-4BE8-9F5B-4ACD12C63040}"/>
    <cellStyle name="Millares 10 2 3 2 3 4" xfId="7811" xr:uid="{00000000-0005-0000-0000-000007000000}"/>
    <cellStyle name="Millares 10 2 3 2 3 4 2" xfId="20282" xr:uid="{67E66703-D717-4EA1-BB75-C03B310B2543}"/>
    <cellStyle name="Millares 10 2 3 2 3 4 2 2" xfId="47736" xr:uid="{B51CFD0A-2E28-4EC7-B86D-C78D92295D61}"/>
    <cellStyle name="Millares 10 2 3 2 3 4 3" xfId="35930" xr:uid="{EBCD1838-A318-4627-9768-640B985715D5}"/>
    <cellStyle name="Millares 10 2 3 2 3 5" xfId="9819" xr:uid="{00000000-0005-0000-0000-000007000000}"/>
    <cellStyle name="Millares 10 2 3 2 3 5 2" xfId="22288" xr:uid="{6A956663-FE05-4370-9969-4C3ECECA81D4}"/>
    <cellStyle name="Millares 10 2 3 2 3 5 2 2" xfId="49742" xr:uid="{3D368E83-4636-41C7-827B-BB8E73E8EFDB}"/>
    <cellStyle name="Millares 10 2 3 2 3 5 3" xfId="37936" xr:uid="{21BA0F6C-A2E7-4C93-A946-C5C49DE5A28F}"/>
    <cellStyle name="Millares 10 2 3 2 3 6" xfId="14482" xr:uid="{DEFE7425-DDB8-4B74-9CDC-D36873FBC294}"/>
    <cellStyle name="Millares 10 2 3 2 3 6 2" xfId="41936" xr:uid="{21D34EE7-2A31-4A7C-BBFF-9AC01AC910D0}"/>
    <cellStyle name="Millares 10 2 3 2 3 7" xfId="30130" xr:uid="{4FD0C57D-DB94-4AD7-98D2-F0E2B30F6D24}"/>
    <cellStyle name="Millares 10 2 3 2 4" xfId="2487" xr:uid="{00000000-0005-0000-0000-000007000000}"/>
    <cellStyle name="Millares 10 2 3 2 4 2" xfId="4408" xr:uid="{00000000-0005-0000-0000-000007000000}"/>
    <cellStyle name="Millares 10 2 3 2 4 2 2" xfId="16882" xr:uid="{7F45A279-3947-4C24-A037-C2D3DF05F5D7}"/>
    <cellStyle name="Millares 10 2 3 2 4 2 2 2" xfId="44336" xr:uid="{5D78F5CC-7CB7-4765-BB98-B4992FAFC96D}"/>
    <cellStyle name="Millares 10 2 3 2 4 2 3" xfId="32530" xr:uid="{94748D9C-F372-4441-A5AF-9AEE79ADF7B1}"/>
    <cellStyle name="Millares 10 2 3 2 4 3" xfId="6364" xr:uid="{00000000-0005-0000-0000-000007000000}"/>
    <cellStyle name="Millares 10 2 3 2 4 3 2" xfId="18836" xr:uid="{FDBC57BF-A06E-48EF-A36E-F082728A9E7E}"/>
    <cellStyle name="Millares 10 2 3 2 4 3 2 2" xfId="46290" xr:uid="{D1CF75B4-7899-4A46-9CE2-780F69DCC695}"/>
    <cellStyle name="Millares 10 2 3 2 4 3 3" xfId="34484" xr:uid="{75E2E2AC-928C-40A6-8BAE-254A010D7AEB}"/>
    <cellStyle name="Millares 10 2 3 2 4 4" xfId="8290" xr:uid="{00000000-0005-0000-0000-000007000000}"/>
    <cellStyle name="Millares 10 2 3 2 4 4 2" xfId="20761" xr:uid="{A59ED85F-F127-4A1B-856A-94B2BC429395}"/>
    <cellStyle name="Millares 10 2 3 2 4 4 2 2" xfId="48215" xr:uid="{36ABA4AD-81C6-4F3C-845E-9C8B65EDED19}"/>
    <cellStyle name="Millares 10 2 3 2 4 4 3" xfId="36409" xr:uid="{844144CC-2609-4BA0-9109-38E44E694B40}"/>
    <cellStyle name="Millares 10 2 3 2 4 5" xfId="10296" xr:uid="{00000000-0005-0000-0000-000007000000}"/>
    <cellStyle name="Millares 10 2 3 2 4 5 2" xfId="22765" xr:uid="{414B4194-E4CD-4EAB-B836-D0CA86B2C7B6}"/>
    <cellStyle name="Millares 10 2 3 2 4 5 2 2" xfId="50219" xr:uid="{846A6572-EAC6-4FE7-8481-DDA4F83ECA52}"/>
    <cellStyle name="Millares 10 2 3 2 4 5 3" xfId="38413" xr:uid="{4150485F-079F-4D12-92A6-86429A1508F9}"/>
    <cellStyle name="Millares 10 2 3 2 4 6" xfId="14961" xr:uid="{401EFB3B-AF76-401F-94BF-E21787710037}"/>
    <cellStyle name="Millares 10 2 3 2 4 6 2" xfId="42415" xr:uid="{911FB9CA-DAEB-43B5-AC7B-1E2603B4793B}"/>
    <cellStyle name="Millares 10 2 3 2 4 7" xfId="30609" xr:uid="{DBB43E2F-1508-4350-B6B0-77166A4BB966}"/>
    <cellStyle name="Millares 10 2 3 2 5" xfId="1045" xr:uid="{00000000-0005-0000-0000-000007000000}"/>
    <cellStyle name="Millares 10 2 3 2 5 2" xfId="13522" xr:uid="{E5E31C5B-8D59-4864-A25B-4FB08F1C4CCC}"/>
    <cellStyle name="Millares 10 2 3 2 5 2 2" xfId="40976" xr:uid="{C7A70F3A-7DF2-42A7-8833-8F4C410460CD}"/>
    <cellStyle name="Millares 10 2 3 2 5 3" xfId="29170" xr:uid="{8876F73E-C7FC-48BC-A2DE-513C8BF91B8C}"/>
    <cellStyle name="Millares 10 2 3 2 6" xfId="2969" xr:uid="{00000000-0005-0000-0000-000007000000}"/>
    <cellStyle name="Millares 10 2 3 2 6 2" xfId="15443" xr:uid="{F3D3B5E9-314C-48E8-A23B-656F35BD84D1}"/>
    <cellStyle name="Millares 10 2 3 2 6 2 2" xfId="42897" xr:uid="{22EC5E5A-6882-4D1B-BC6E-56A1C47C4BF2}"/>
    <cellStyle name="Millares 10 2 3 2 6 3" xfId="31091" xr:uid="{DF8DD204-52FB-49C1-9219-FC3577AC0FC2}"/>
    <cellStyle name="Millares 10 2 3 2 7" xfId="4907" xr:uid="{00000000-0005-0000-0000-000007000000}"/>
    <cellStyle name="Millares 10 2 3 2 7 2" xfId="17380" xr:uid="{5D918C21-0999-4183-9FCD-5A270CF9389F}"/>
    <cellStyle name="Millares 10 2 3 2 7 2 2" xfId="44834" xr:uid="{35DC3A5B-1C68-4066-83D4-837FDA091A85}"/>
    <cellStyle name="Millares 10 2 3 2 7 3" xfId="33028" xr:uid="{F64BDAD7-73E3-4AAD-B7F9-290606D281C3}"/>
    <cellStyle name="Millares 10 2 3 2 8" xfId="6848" xr:uid="{00000000-0005-0000-0000-000007000000}"/>
    <cellStyle name="Millares 10 2 3 2 8 2" xfId="19319" xr:uid="{D5316A9C-9E66-42BF-BED1-A3E7C77903B5}"/>
    <cellStyle name="Millares 10 2 3 2 8 2 2" xfId="46773" xr:uid="{D0B72880-1FFE-4D14-B711-9CF1BFB41044}"/>
    <cellStyle name="Millares 10 2 3 2 8 3" xfId="34967" xr:uid="{35A3F67E-E37A-4D5F-B718-EC7CC5E04D40}"/>
    <cellStyle name="Millares 10 2 3 2 9" xfId="8872" xr:uid="{00000000-0005-0000-0000-000007000000}"/>
    <cellStyle name="Millares 10 2 3 2 9 2" xfId="21341" xr:uid="{00DFF2F2-0A7B-4FF5-9E09-C64783CD0C55}"/>
    <cellStyle name="Millares 10 2 3 2 9 2 2" xfId="48795" xr:uid="{8D478C2A-0DCA-498B-A389-6508ED7D4F60}"/>
    <cellStyle name="Millares 10 2 3 2 9 3" xfId="36989" xr:uid="{D31E3C91-673B-41B6-A002-5DAFC0A9670E}"/>
    <cellStyle name="Millares 10 2 3 3" xfId="1347" xr:uid="{00000000-0005-0000-0000-000007000000}"/>
    <cellStyle name="Millares 10 2 3 3 2" xfId="3271" xr:uid="{00000000-0005-0000-0000-000007000000}"/>
    <cellStyle name="Millares 10 2 3 3 2 2" xfId="15745" xr:uid="{DF423994-26AE-4569-9F9A-DDFFAF368D69}"/>
    <cellStyle name="Millares 10 2 3 3 2 2 2" xfId="43199" xr:uid="{6210E32D-93FB-4DF2-99C0-40FC30D20D65}"/>
    <cellStyle name="Millares 10 2 3 3 2 3" xfId="31393" xr:uid="{465A3019-A55B-4673-966D-632DC7AC0251}"/>
    <cellStyle name="Millares 10 2 3 3 3" xfId="5223" xr:uid="{00000000-0005-0000-0000-000007000000}"/>
    <cellStyle name="Millares 10 2 3 3 3 2" xfId="17695" xr:uid="{0BA12D7D-B27F-49D0-801D-ABE36DCFF580}"/>
    <cellStyle name="Millares 10 2 3 3 3 2 2" xfId="45149" xr:uid="{FC702A09-E1E7-410D-B182-AED76C3AE62E}"/>
    <cellStyle name="Millares 10 2 3 3 3 3" xfId="33343" xr:uid="{9C274489-D0C4-4963-BF2A-E3248688E645}"/>
    <cellStyle name="Millares 10 2 3 3 4" xfId="7153" xr:uid="{00000000-0005-0000-0000-000007000000}"/>
    <cellStyle name="Millares 10 2 3 3 4 2" xfId="19624" xr:uid="{E1BCBC89-067E-48C9-92D9-6A62C28B14BA}"/>
    <cellStyle name="Millares 10 2 3 3 4 2 2" xfId="47078" xr:uid="{9BB057A3-8C11-4F45-8E4B-E2F1FD2EF57C}"/>
    <cellStyle name="Millares 10 2 3 3 4 3" xfId="35272" xr:uid="{2E1784A4-D7EB-4D9C-B5B6-2CF66A749134}"/>
    <cellStyle name="Millares 10 2 3 3 5" xfId="9163" xr:uid="{00000000-0005-0000-0000-000007000000}"/>
    <cellStyle name="Millares 10 2 3 3 5 2" xfId="21632" xr:uid="{53D1D082-9940-4C06-8656-B7138D36F0BB}"/>
    <cellStyle name="Millares 10 2 3 3 5 2 2" xfId="49086" xr:uid="{391EF79B-A760-4589-8327-0E6A6A3E5658}"/>
    <cellStyle name="Millares 10 2 3 3 5 3" xfId="37280" xr:uid="{3609F6BD-4176-47F6-A0C1-694BB532720B}"/>
    <cellStyle name="Millares 10 2 3 3 6" xfId="13824" xr:uid="{FF0220DF-ACB1-4C19-B85E-DA8476CC0DC9}"/>
    <cellStyle name="Millares 10 2 3 3 6 2" xfId="41278" xr:uid="{4BA05095-3AA8-438C-B72E-8BDE8BF81D68}"/>
    <cellStyle name="Millares 10 2 3 3 7" xfId="29472" xr:uid="{97EE3DDD-5403-4DB3-AD9C-F85964F2EE14}"/>
    <cellStyle name="Millares 10 2 3 4" xfId="1827" xr:uid="{00000000-0005-0000-0000-000007000000}"/>
    <cellStyle name="Millares 10 2 3 4 2" xfId="3751" xr:uid="{00000000-0005-0000-0000-000007000000}"/>
    <cellStyle name="Millares 10 2 3 4 2 2" xfId="16225" xr:uid="{1D616A8B-F5E9-4567-9503-7DAFC0642035}"/>
    <cellStyle name="Millares 10 2 3 4 2 2 2" xfId="43679" xr:uid="{A164B7FC-8173-40B0-A465-3BD788904ECC}"/>
    <cellStyle name="Millares 10 2 3 4 2 3" xfId="31873" xr:uid="{43678D1D-C501-4A53-9AB0-1A86C09BD901}"/>
    <cellStyle name="Millares 10 2 3 4 3" xfId="5703" xr:uid="{00000000-0005-0000-0000-000007000000}"/>
    <cellStyle name="Millares 10 2 3 4 3 2" xfId="18175" xr:uid="{21277922-19A8-4160-B0D3-B97D137B0C00}"/>
    <cellStyle name="Millares 10 2 3 4 3 2 2" xfId="45629" xr:uid="{6E5E356C-10B5-477C-9597-E1F4F5D6719C}"/>
    <cellStyle name="Millares 10 2 3 4 3 3" xfId="33823" xr:uid="{DD2CEE14-BD2C-4F42-9E4C-FDAA95CDC4DE}"/>
    <cellStyle name="Millares 10 2 3 4 4" xfId="7633" xr:uid="{00000000-0005-0000-0000-000007000000}"/>
    <cellStyle name="Millares 10 2 3 4 4 2" xfId="20104" xr:uid="{725EE6E2-59EF-408C-B30B-8EFC6D6D90D0}"/>
    <cellStyle name="Millares 10 2 3 4 4 2 2" xfId="47558" xr:uid="{0C5507B9-1F52-4767-B814-3DF4CE249532}"/>
    <cellStyle name="Millares 10 2 3 4 4 3" xfId="35752" xr:uid="{7C9179B1-BEC3-491E-B816-F44EB6FF28E8}"/>
    <cellStyle name="Millares 10 2 3 4 5" xfId="9641" xr:uid="{00000000-0005-0000-0000-000007000000}"/>
    <cellStyle name="Millares 10 2 3 4 5 2" xfId="22110" xr:uid="{3CF64173-69C5-4A38-8CBD-11C898D78E6B}"/>
    <cellStyle name="Millares 10 2 3 4 5 2 2" xfId="49564" xr:uid="{F1B031B9-47BC-4C77-B39E-4042F1701720}"/>
    <cellStyle name="Millares 10 2 3 4 5 3" xfId="37758" xr:uid="{D3F2B88F-11CE-4990-96FF-9CD9FB657BBA}"/>
    <cellStyle name="Millares 10 2 3 4 6" xfId="14304" xr:uid="{C74DC8EA-45C8-4E62-9018-A1972B306D3F}"/>
    <cellStyle name="Millares 10 2 3 4 6 2" xfId="41758" xr:uid="{9DCAAAD6-FDFA-417A-A74D-EFCEDEF162A2}"/>
    <cellStyle name="Millares 10 2 3 4 7" xfId="29952" xr:uid="{6079C7FA-93B9-4441-A543-821DB3C73B7A}"/>
    <cellStyle name="Millares 10 2 3 5" xfId="2309" xr:uid="{00000000-0005-0000-0000-000007000000}"/>
    <cellStyle name="Millares 10 2 3 5 2" xfId="4230" xr:uid="{00000000-0005-0000-0000-000007000000}"/>
    <cellStyle name="Millares 10 2 3 5 2 2" xfId="16704" xr:uid="{7F654D34-2D4C-4584-AFF3-9CF0095A71BA}"/>
    <cellStyle name="Millares 10 2 3 5 2 2 2" xfId="44158" xr:uid="{E9C72010-7412-40D9-91AF-1845EE086AC7}"/>
    <cellStyle name="Millares 10 2 3 5 2 3" xfId="32352" xr:uid="{F88BC867-C6C1-4786-95A4-957BF1237696}"/>
    <cellStyle name="Millares 10 2 3 5 3" xfId="6186" xr:uid="{00000000-0005-0000-0000-000007000000}"/>
    <cellStyle name="Millares 10 2 3 5 3 2" xfId="18658" xr:uid="{B8699708-7D48-4D21-A858-39A0CC8A4E60}"/>
    <cellStyle name="Millares 10 2 3 5 3 2 2" xfId="46112" xr:uid="{DDAF5475-CC3A-4790-936C-918806DDF1A0}"/>
    <cellStyle name="Millares 10 2 3 5 3 3" xfId="34306" xr:uid="{3B6EB619-997B-4BAB-8A3A-C16C0200483D}"/>
    <cellStyle name="Millares 10 2 3 5 4" xfId="8112" xr:uid="{00000000-0005-0000-0000-000007000000}"/>
    <cellStyle name="Millares 10 2 3 5 4 2" xfId="20583" xr:uid="{6CE5ED7E-435D-4AA8-BE73-693B430F6354}"/>
    <cellStyle name="Millares 10 2 3 5 4 2 2" xfId="48037" xr:uid="{626054DA-6A7B-499B-A169-B411D99B3A65}"/>
    <cellStyle name="Millares 10 2 3 5 4 3" xfId="36231" xr:uid="{75FF6CF4-82B4-4970-9D25-D548AFA3C7B6}"/>
    <cellStyle name="Millares 10 2 3 5 5" xfId="10118" xr:uid="{00000000-0005-0000-0000-000007000000}"/>
    <cellStyle name="Millares 10 2 3 5 5 2" xfId="22587" xr:uid="{FC6F2956-A03E-424E-91D2-B92AD34B11E7}"/>
    <cellStyle name="Millares 10 2 3 5 5 2 2" xfId="50041" xr:uid="{CDED9278-FE10-43DE-A72E-40487222F071}"/>
    <cellStyle name="Millares 10 2 3 5 5 3" xfId="38235" xr:uid="{CAC94BF7-796C-4732-9CA0-C2554164CBFA}"/>
    <cellStyle name="Millares 10 2 3 5 6" xfId="14783" xr:uid="{EDAC1942-7267-48A4-8BDB-CF27ECA6C2A9}"/>
    <cellStyle name="Millares 10 2 3 5 6 2" xfId="42237" xr:uid="{8E6E7378-7A0A-473D-A380-1BB0FED32F27}"/>
    <cellStyle name="Millares 10 2 3 5 7" xfId="30431" xr:uid="{48511CE0-D772-4CCD-B193-648751BE4EDE}"/>
    <cellStyle name="Millares 10 2 3 6" xfId="867" xr:uid="{00000000-0005-0000-0000-000007000000}"/>
    <cellStyle name="Millares 10 2 3 6 2" xfId="13344" xr:uid="{A7E09B84-A10A-484E-ABF6-E1830117CE68}"/>
    <cellStyle name="Millares 10 2 3 6 2 2" xfId="40798" xr:uid="{28C69BA7-96E0-4A8F-BCEE-5D8AA49A5A5E}"/>
    <cellStyle name="Millares 10 2 3 6 3" xfId="28992" xr:uid="{5FB7D38C-F841-467B-9D7A-44DDEE6548CE}"/>
    <cellStyle name="Millares 10 2 3 7" xfId="2791" xr:uid="{00000000-0005-0000-0000-000007000000}"/>
    <cellStyle name="Millares 10 2 3 7 2" xfId="15265" xr:uid="{4FFC7CBC-B0F0-487F-B636-3C9A624DA7BD}"/>
    <cellStyle name="Millares 10 2 3 7 2 2" xfId="42719" xr:uid="{F97768B4-E02A-493A-BEE4-2F60F9B35A8A}"/>
    <cellStyle name="Millares 10 2 3 7 3" xfId="30913" xr:uid="{67E0FCCC-4AD6-4A1B-9454-0054350B09EF}"/>
    <cellStyle name="Millares 10 2 3 8" xfId="4724" xr:uid="{00000000-0005-0000-0000-000007000000}"/>
    <cellStyle name="Millares 10 2 3 8 2" xfId="17197" xr:uid="{7D6AF5EE-8B0D-4790-AC33-F5BE3518D97A}"/>
    <cellStyle name="Millares 10 2 3 8 2 2" xfId="44651" xr:uid="{D54A8F63-5DAE-413F-9985-7AAE947DCFE6}"/>
    <cellStyle name="Millares 10 2 3 8 3" xfId="32845" xr:uid="{0D922D6D-E3BA-4F2E-B370-E870EEF58EA6}"/>
    <cellStyle name="Millares 10 2 3 9" xfId="6670" xr:uid="{00000000-0005-0000-0000-000007000000}"/>
    <cellStyle name="Millares 10 2 3 9 2" xfId="19141" xr:uid="{3DC98276-BEDF-4814-89C0-E24D8ABBF4A4}"/>
    <cellStyle name="Millares 10 2 3 9 2 2" xfId="46595" xr:uid="{EB9CFE38-8F15-4666-85D9-FB2EE7997176}"/>
    <cellStyle name="Millares 10 2 3 9 3" xfId="34789" xr:uid="{51740D3D-DE7C-4A3A-87F2-1E3CD912795D}"/>
    <cellStyle name="Millares 10 2 4" xfId="206" xr:uid="{00000000-0005-0000-0000-000007000000}"/>
    <cellStyle name="Millares 10 2 4 10" xfId="8760" xr:uid="{00000000-0005-0000-0000-000007000000}"/>
    <cellStyle name="Millares 10 2 4 10 2" xfId="21229" xr:uid="{9DACAA2B-CE5E-41B8-A8B4-19A8649F6654}"/>
    <cellStyle name="Millares 10 2 4 10 2 2" xfId="48683" xr:uid="{B2251EA0-176B-41F4-BDC4-F144BEA7632A}"/>
    <cellStyle name="Millares 10 2 4 10 3" xfId="36877" xr:uid="{23638F62-D20E-44E5-AA86-F985A514C7DE}"/>
    <cellStyle name="Millares 10 2 4 11" xfId="10665" xr:uid="{00000000-0005-0000-0000-000007000000}"/>
    <cellStyle name="Millares 10 2 4 11 2" xfId="23131" xr:uid="{97FC5D2B-58CD-4767-82E4-4FF221A7C51D}"/>
    <cellStyle name="Millares 10 2 4 11 2 2" xfId="50585" xr:uid="{7FC781B4-E379-469E-B5D6-E2EC2C076E89}"/>
    <cellStyle name="Millares 10 2 4 11 3" xfId="38779" xr:uid="{7F74A9AA-1D81-491F-A00C-A8BCB102FC0B}"/>
    <cellStyle name="Millares 10 2 4 12" xfId="11145" xr:uid="{00000000-0005-0000-0000-000007000000}"/>
    <cellStyle name="Millares 10 2 4 12 2" xfId="23610" xr:uid="{45A6903D-778A-4980-997A-88EB483A4C21}"/>
    <cellStyle name="Millares 10 2 4 12 2 2" xfId="51064" xr:uid="{543AE8CF-863E-4F64-83AF-6534355B4F07}"/>
    <cellStyle name="Millares 10 2 4 12 3" xfId="39258" xr:uid="{1C493244-41E4-4BC6-8BA6-790A843BB9D4}"/>
    <cellStyle name="Millares 10 2 4 13" xfId="12286" xr:uid="{E9ECB5C4-F38E-4F04-B540-79BB1DD77AAE}"/>
    <cellStyle name="Millares 10 2 4 13 2" xfId="24120" xr:uid="{04644C3B-5E14-414B-AA3E-77C75704A464}"/>
    <cellStyle name="Millares 10 2 4 13 2 2" xfId="51574" xr:uid="{D955AC69-6A4E-4352-88A8-E8B2AC3C8434}"/>
    <cellStyle name="Millares 10 2 4 13 3" xfId="39766" xr:uid="{BBD2E64F-A547-4DF4-8405-C1CB4928567B}"/>
    <cellStyle name="Millares 10 2 4 14" xfId="12925" xr:uid="{1B56694D-243B-4E35-A0E7-E867754CA752}"/>
    <cellStyle name="Millares 10 2 4 14 2" xfId="40379" xr:uid="{8F0E513A-A850-4E46-960B-CB5C2B7498A3}"/>
    <cellStyle name="Millares 10 2 4 15" xfId="24828" xr:uid="{13E1F4C0-5C39-4752-81AF-A35E8C096EAE}"/>
    <cellStyle name="Millares 10 2 4 15 2" xfId="52282" xr:uid="{34062F39-D1BC-470F-9265-92EBAEAB759C}"/>
    <cellStyle name="Millares 10 2 4 16" xfId="25452" xr:uid="{49174766-9F96-49AA-B78D-EF066B514857}"/>
    <cellStyle name="Millares 10 2 4 17" xfId="26918" xr:uid="{92C69D4F-1BD3-445F-A607-C6B63C1B9523}"/>
    <cellStyle name="Millares 10 2 4 18" xfId="27878" xr:uid="{EAEEE25A-BAB1-404C-9D66-15FCC74DCFBF}"/>
    <cellStyle name="Millares 10 2 4 19" xfId="28575" xr:uid="{6753E168-A4FC-46DE-A149-A20344A7DFF2}"/>
    <cellStyle name="Millares 10 2 4 2" xfId="391" xr:uid="{00000000-0005-0000-0000-000007000000}"/>
    <cellStyle name="Millares 10 2 4 2 10" xfId="10843" xr:uid="{00000000-0005-0000-0000-000007000000}"/>
    <cellStyle name="Millares 10 2 4 2 10 2" xfId="23309" xr:uid="{C97C741F-73AB-47BC-B5EB-BF8BAC66261D}"/>
    <cellStyle name="Millares 10 2 4 2 10 2 2" xfId="50763" xr:uid="{12FE05A8-5D31-42AD-B5F8-769DA9186388}"/>
    <cellStyle name="Millares 10 2 4 2 10 3" xfId="38957" xr:uid="{AE64C924-104B-40E3-8322-FB4847D99B24}"/>
    <cellStyle name="Millares 10 2 4 2 11" xfId="11323" xr:uid="{00000000-0005-0000-0000-000007000000}"/>
    <cellStyle name="Millares 10 2 4 2 11 2" xfId="23788" xr:uid="{4DBA93E3-D637-4BF1-8F28-9A93F8DA6ACB}"/>
    <cellStyle name="Millares 10 2 4 2 11 2 2" xfId="51242" xr:uid="{619B3486-1ECD-451B-A4C3-7296A34725A3}"/>
    <cellStyle name="Millares 10 2 4 2 11 3" xfId="39436" xr:uid="{58527332-93F6-482C-95F0-A0B920E4E869}"/>
    <cellStyle name="Millares 10 2 4 2 12" xfId="12464" xr:uid="{41269F4C-C23F-4260-A3B4-E7B6A5F3D87E}"/>
    <cellStyle name="Millares 10 2 4 2 12 2" xfId="24298" xr:uid="{14D4227C-65C5-4B5D-B764-659C2B24FA07}"/>
    <cellStyle name="Millares 10 2 4 2 12 2 2" xfId="51752" xr:uid="{859F8C0C-9370-4C62-BDA9-AEF19E13C356}"/>
    <cellStyle name="Millares 10 2 4 2 12 3" xfId="39944" xr:uid="{96BEBCFC-9B47-46C4-AC21-E82F2B9D966B}"/>
    <cellStyle name="Millares 10 2 4 2 13" xfId="13103" xr:uid="{13B31E49-1907-4DFF-BEB4-3BCAB24A0679}"/>
    <cellStyle name="Millares 10 2 4 2 13 2" xfId="40557" xr:uid="{DBC247E5-3C7F-4D53-9AC3-E20D4DA09DD4}"/>
    <cellStyle name="Millares 10 2 4 2 14" xfId="25006" xr:uid="{A5AAAB60-A50B-45E4-8F91-5C4A80DFAEF5}"/>
    <cellStyle name="Millares 10 2 4 2 14 2" xfId="52460" xr:uid="{A57EA1C5-3C32-4E0D-811B-0895747CE671}"/>
    <cellStyle name="Millares 10 2 4 2 15" xfId="25634" xr:uid="{9ED2EF57-B3CC-4466-BDE4-4C66CF07E742}"/>
    <cellStyle name="Millares 10 2 4 2 16" xfId="27097" xr:uid="{4E565D08-5F47-4291-992B-2D9B95671A3E}"/>
    <cellStyle name="Millares 10 2 4 2 17" xfId="28056" xr:uid="{79C2F744-BBA1-431A-BD17-9ADF6C57F525}"/>
    <cellStyle name="Millares 10 2 4 2 18" xfId="28753" xr:uid="{2A4DA161-20F2-4CE1-BB32-C51694876107}"/>
    <cellStyle name="Millares 10 2 4 2 2" xfId="1587" xr:uid="{00000000-0005-0000-0000-000007000000}"/>
    <cellStyle name="Millares 10 2 4 2 2 2" xfId="3511" xr:uid="{00000000-0005-0000-0000-000007000000}"/>
    <cellStyle name="Millares 10 2 4 2 2 2 2" xfId="15985" xr:uid="{E0E8726C-F5E7-49CF-BFCC-D3FEEC8B2E5C}"/>
    <cellStyle name="Millares 10 2 4 2 2 2 2 2" xfId="43439" xr:uid="{8733309D-32C7-46FA-AAB8-93B582A7E2F7}"/>
    <cellStyle name="Millares 10 2 4 2 2 2 3" xfId="31633" xr:uid="{5D61399E-6204-4B67-9AB7-4E8B8D35E7E0}"/>
    <cellStyle name="Millares 10 2 4 2 2 3" xfId="5463" xr:uid="{00000000-0005-0000-0000-000007000000}"/>
    <cellStyle name="Millares 10 2 4 2 2 3 2" xfId="17935" xr:uid="{54F76024-9CBA-41F0-8F08-9E26FB4EB3E8}"/>
    <cellStyle name="Millares 10 2 4 2 2 3 2 2" xfId="45389" xr:uid="{B1FAF358-B778-472D-9023-B8F47CAFEC47}"/>
    <cellStyle name="Millares 10 2 4 2 2 3 3" xfId="33583" xr:uid="{BF63014F-46AA-4B58-9DE1-B53AB594EAFF}"/>
    <cellStyle name="Millares 10 2 4 2 2 4" xfId="7393" xr:uid="{00000000-0005-0000-0000-000007000000}"/>
    <cellStyle name="Millares 10 2 4 2 2 4 2" xfId="19864" xr:uid="{F085B8C1-4A56-44C2-B44A-23E5B917A0FC}"/>
    <cellStyle name="Millares 10 2 4 2 2 4 2 2" xfId="47318" xr:uid="{94EAA80D-4210-4C17-8762-D3D5F8F3C58F}"/>
    <cellStyle name="Millares 10 2 4 2 2 4 3" xfId="35512" xr:uid="{E9A1EA56-2078-411C-BF4E-D396C918F2C9}"/>
    <cellStyle name="Millares 10 2 4 2 2 5" xfId="9403" xr:uid="{00000000-0005-0000-0000-000007000000}"/>
    <cellStyle name="Millares 10 2 4 2 2 5 2" xfId="21872" xr:uid="{8F997C57-B46B-419C-A5D1-A6AB28FAF8EA}"/>
    <cellStyle name="Millares 10 2 4 2 2 5 2 2" xfId="49326" xr:uid="{46090A3D-A1D4-4DE4-BF27-9E3776417E40}"/>
    <cellStyle name="Millares 10 2 4 2 2 5 3" xfId="37520" xr:uid="{60234638-BFE2-49F4-A31F-AAA07C0B7606}"/>
    <cellStyle name="Millares 10 2 4 2 2 6" xfId="14064" xr:uid="{D870F89B-CDC0-4C99-96B9-C2CFB2B046D7}"/>
    <cellStyle name="Millares 10 2 4 2 2 6 2" xfId="41518" xr:uid="{4283E008-5FE8-4522-A745-C0A284C0F64A}"/>
    <cellStyle name="Millares 10 2 4 2 2 7" xfId="29712" xr:uid="{D7681FCB-400E-4441-ABC9-C1F3D7A9CA4B}"/>
    <cellStyle name="Millares 10 2 4 2 3" xfId="2067" xr:uid="{00000000-0005-0000-0000-000007000000}"/>
    <cellStyle name="Millares 10 2 4 2 3 2" xfId="3991" xr:uid="{00000000-0005-0000-0000-000007000000}"/>
    <cellStyle name="Millares 10 2 4 2 3 2 2" xfId="16465" xr:uid="{6B5E50EF-D095-41F9-B453-77D6E53EB139}"/>
    <cellStyle name="Millares 10 2 4 2 3 2 2 2" xfId="43919" xr:uid="{B5AB8AFE-578F-4B3D-896B-BBB279C70EFC}"/>
    <cellStyle name="Millares 10 2 4 2 3 2 3" xfId="32113" xr:uid="{9FA1CE83-4A30-4959-8A05-8BD32DFA92D8}"/>
    <cellStyle name="Millares 10 2 4 2 3 3" xfId="5943" xr:uid="{00000000-0005-0000-0000-000007000000}"/>
    <cellStyle name="Millares 10 2 4 2 3 3 2" xfId="18415" xr:uid="{0763FACF-902B-4E1B-A655-3D5C4C7270DF}"/>
    <cellStyle name="Millares 10 2 4 2 3 3 2 2" xfId="45869" xr:uid="{2A9A7570-CAFF-45DA-AF54-B115C8DF1ED9}"/>
    <cellStyle name="Millares 10 2 4 2 3 3 3" xfId="34063" xr:uid="{FA963ECD-5114-4A3D-AE52-7FD51A1BF2FD}"/>
    <cellStyle name="Millares 10 2 4 2 3 4" xfId="7873" xr:uid="{00000000-0005-0000-0000-000007000000}"/>
    <cellStyle name="Millares 10 2 4 2 3 4 2" xfId="20344" xr:uid="{EE3B0B6A-7E7A-45DC-83B3-320FF1B4507B}"/>
    <cellStyle name="Millares 10 2 4 2 3 4 2 2" xfId="47798" xr:uid="{4BC14C2D-D50F-445A-8A92-5533C16E717F}"/>
    <cellStyle name="Millares 10 2 4 2 3 4 3" xfId="35992" xr:uid="{F94FC62C-9636-43CB-84FA-E0993EEBD9E4}"/>
    <cellStyle name="Millares 10 2 4 2 3 5" xfId="9881" xr:uid="{00000000-0005-0000-0000-000007000000}"/>
    <cellStyle name="Millares 10 2 4 2 3 5 2" xfId="22350" xr:uid="{BDBF281F-2F0C-4493-9991-2FF07925068D}"/>
    <cellStyle name="Millares 10 2 4 2 3 5 2 2" xfId="49804" xr:uid="{4CA3D378-A207-432B-87D9-5C148D6526DD}"/>
    <cellStyle name="Millares 10 2 4 2 3 5 3" xfId="37998" xr:uid="{5ADD9677-729F-433C-96F4-338D77E97963}"/>
    <cellStyle name="Millares 10 2 4 2 3 6" xfId="14544" xr:uid="{224D44A8-DF72-4601-BB17-653A45B7824F}"/>
    <cellStyle name="Millares 10 2 4 2 3 6 2" xfId="41998" xr:uid="{2163CD1A-5F18-46FC-A5E8-733407D98C7E}"/>
    <cellStyle name="Millares 10 2 4 2 3 7" xfId="30192" xr:uid="{415995F3-2132-403E-9BDC-2E3B2C533E85}"/>
    <cellStyle name="Millares 10 2 4 2 4" xfId="2549" xr:uid="{00000000-0005-0000-0000-000007000000}"/>
    <cellStyle name="Millares 10 2 4 2 4 2" xfId="4470" xr:uid="{00000000-0005-0000-0000-000007000000}"/>
    <cellStyle name="Millares 10 2 4 2 4 2 2" xfId="16944" xr:uid="{80426253-5CC5-4AFA-A54F-1FA29A08099C}"/>
    <cellStyle name="Millares 10 2 4 2 4 2 2 2" xfId="44398" xr:uid="{7EBE858F-B134-45F8-A0E1-FF32CBF6ED63}"/>
    <cellStyle name="Millares 10 2 4 2 4 2 3" xfId="32592" xr:uid="{3229EEF9-D820-4FCE-9C70-8D1852B41CB1}"/>
    <cellStyle name="Millares 10 2 4 2 4 3" xfId="6426" xr:uid="{00000000-0005-0000-0000-000007000000}"/>
    <cellStyle name="Millares 10 2 4 2 4 3 2" xfId="18898" xr:uid="{06700DC4-FDCD-4CC8-ABE6-71567F5C18F1}"/>
    <cellStyle name="Millares 10 2 4 2 4 3 2 2" xfId="46352" xr:uid="{9780962A-3F5C-485C-9D5B-BF7BE2DFADE0}"/>
    <cellStyle name="Millares 10 2 4 2 4 3 3" xfId="34546" xr:uid="{206A740F-04B2-4F32-8522-A6DE43A812E5}"/>
    <cellStyle name="Millares 10 2 4 2 4 4" xfId="8352" xr:uid="{00000000-0005-0000-0000-000007000000}"/>
    <cellStyle name="Millares 10 2 4 2 4 4 2" xfId="20823" xr:uid="{71FC8D33-9835-46B9-99A4-703F610FFED5}"/>
    <cellStyle name="Millares 10 2 4 2 4 4 2 2" xfId="48277" xr:uid="{0A408EE3-AB5C-481B-8980-72257AC75C1E}"/>
    <cellStyle name="Millares 10 2 4 2 4 4 3" xfId="36471" xr:uid="{9CEB9F7E-910B-44C2-9910-FF9F0BC2C9C3}"/>
    <cellStyle name="Millares 10 2 4 2 4 5" xfId="10358" xr:uid="{00000000-0005-0000-0000-000007000000}"/>
    <cellStyle name="Millares 10 2 4 2 4 5 2" xfId="22827" xr:uid="{B42B1C43-4789-4AE2-9030-19A99536E41C}"/>
    <cellStyle name="Millares 10 2 4 2 4 5 2 2" xfId="50281" xr:uid="{CB2E777B-7DC0-4E1F-B9B9-F38EE0598AEF}"/>
    <cellStyle name="Millares 10 2 4 2 4 5 3" xfId="38475" xr:uid="{3B95FCCE-0A2F-4847-B6D8-39ECBC62476F}"/>
    <cellStyle name="Millares 10 2 4 2 4 6" xfId="15023" xr:uid="{255A983E-1798-4CF5-8097-FC632E1EEAB7}"/>
    <cellStyle name="Millares 10 2 4 2 4 6 2" xfId="42477" xr:uid="{FF81562E-ED72-45A8-8575-AE316B373AC2}"/>
    <cellStyle name="Millares 10 2 4 2 4 7" xfId="30671" xr:uid="{B97C4C63-DB58-4E40-9EEB-C5B591D10E12}"/>
    <cellStyle name="Millares 10 2 4 2 5" xfId="1107" xr:uid="{00000000-0005-0000-0000-000007000000}"/>
    <cellStyle name="Millares 10 2 4 2 5 2" xfId="13584" xr:uid="{0D24B40A-F3C5-4B78-A5DC-210D9D52B1CA}"/>
    <cellStyle name="Millares 10 2 4 2 5 2 2" xfId="41038" xr:uid="{2EA32777-F3B5-4669-A095-371159F1E630}"/>
    <cellStyle name="Millares 10 2 4 2 5 3" xfId="29232" xr:uid="{17D111DC-FDBD-42B2-BF36-E19D843964F2}"/>
    <cellStyle name="Millares 10 2 4 2 6" xfId="3031" xr:uid="{00000000-0005-0000-0000-000007000000}"/>
    <cellStyle name="Millares 10 2 4 2 6 2" xfId="15505" xr:uid="{1BDEB64C-5B0E-4A2F-A0DE-79101E6E67AB}"/>
    <cellStyle name="Millares 10 2 4 2 6 2 2" xfId="42959" xr:uid="{4E1D45CF-C57B-4F97-B0DB-449635B6094D}"/>
    <cellStyle name="Millares 10 2 4 2 6 3" xfId="31153" xr:uid="{34DFA3C9-CCD4-4FD7-A9A1-7A45A71F64AB}"/>
    <cellStyle name="Millares 10 2 4 2 7" xfId="4969" xr:uid="{00000000-0005-0000-0000-000007000000}"/>
    <cellStyle name="Millares 10 2 4 2 7 2" xfId="17442" xr:uid="{4342D6D8-15BF-451F-A506-C4930CC91984}"/>
    <cellStyle name="Millares 10 2 4 2 7 2 2" xfId="44896" xr:uid="{5C7E7D58-D20C-49A9-A10F-112554697A18}"/>
    <cellStyle name="Millares 10 2 4 2 7 3" xfId="33090" xr:uid="{AA68069A-40B0-44D3-A8E6-119C5EC33252}"/>
    <cellStyle name="Millares 10 2 4 2 8" xfId="6910" xr:uid="{00000000-0005-0000-0000-000007000000}"/>
    <cellStyle name="Millares 10 2 4 2 8 2" xfId="19381" xr:uid="{8143EF19-F33A-4805-9ECC-A2E26CECFD8B}"/>
    <cellStyle name="Millares 10 2 4 2 8 2 2" xfId="46835" xr:uid="{8F34F012-7D65-44DD-AD43-AF43547DE382}"/>
    <cellStyle name="Millares 10 2 4 2 8 3" xfId="35029" xr:uid="{D8B2859E-6A02-464A-9F59-FC70CF91F19F}"/>
    <cellStyle name="Millares 10 2 4 2 9" xfId="8929" xr:uid="{00000000-0005-0000-0000-000007000000}"/>
    <cellStyle name="Millares 10 2 4 2 9 2" xfId="21398" xr:uid="{2A0EB6E6-69C2-478E-BD19-DC6A9D1072DD}"/>
    <cellStyle name="Millares 10 2 4 2 9 2 2" xfId="48852" xr:uid="{0889D44B-50CB-446C-B507-B0D6932A0B9E}"/>
    <cellStyle name="Millares 10 2 4 2 9 3" xfId="37046" xr:uid="{8C788490-6523-436D-B490-F6DCD427667B}"/>
    <cellStyle name="Millares 10 2 4 3" xfId="1409" xr:uid="{00000000-0005-0000-0000-000007000000}"/>
    <cellStyle name="Millares 10 2 4 3 2" xfId="3333" xr:uid="{00000000-0005-0000-0000-000007000000}"/>
    <cellStyle name="Millares 10 2 4 3 2 2" xfId="15807" xr:uid="{29FE3FC0-1B2F-4D09-9D9B-A231B4BCC8A8}"/>
    <cellStyle name="Millares 10 2 4 3 2 2 2" xfId="43261" xr:uid="{5FE91F55-B65B-4A98-958A-BAE18501BD58}"/>
    <cellStyle name="Millares 10 2 4 3 2 3" xfId="31455" xr:uid="{E6F87957-9C43-41F3-B002-035D0F9D7A1A}"/>
    <cellStyle name="Millares 10 2 4 3 3" xfId="5285" xr:uid="{00000000-0005-0000-0000-000007000000}"/>
    <cellStyle name="Millares 10 2 4 3 3 2" xfId="17757" xr:uid="{407E9596-C000-46D8-9820-5A2945868DA1}"/>
    <cellStyle name="Millares 10 2 4 3 3 2 2" xfId="45211" xr:uid="{CC30B00B-E54E-44C0-A5B5-C2B89A8F7D79}"/>
    <cellStyle name="Millares 10 2 4 3 3 3" xfId="33405" xr:uid="{9A3B5E3E-3BB3-43F9-989A-0BC3B8888742}"/>
    <cellStyle name="Millares 10 2 4 3 4" xfId="7215" xr:uid="{00000000-0005-0000-0000-000007000000}"/>
    <cellStyle name="Millares 10 2 4 3 4 2" xfId="19686" xr:uid="{4E5AF766-C0E1-44C5-B1CE-3A2D66E7B535}"/>
    <cellStyle name="Millares 10 2 4 3 4 2 2" xfId="47140" xr:uid="{41625FD2-4DAC-4E40-B72B-20919926652B}"/>
    <cellStyle name="Millares 10 2 4 3 4 3" xfId="35334" xr:uid="{06B89478-60B5-47AE-AA47-79B3C07B37D7}"/>
    <cellStyle name="Millares 10 2 4 3 5" xfId="9225" xr:uid="{00000000-0005-0000-0000-000007000000}"/>
    <cellStyle name="Millares 10 2 4 3 5 2" xfId="21694" xr:uid="{3B39DF3E-534D-4169-A95D-B5CE322A81E2}"/>
    <cellStyle name="Millares 10 2 4 3 5 2 2" xfId="49148" xr:uid="{948FC25D-3B1E-4A68-8B68-325B66E083C4}"/>
    <cellStyle name="Millares 10 2 4 3 5 3" xfId="37342" xr:uid="{49F4E171-1E68-41D3-83D7-2A49DDD2055C}"/>
    <cellStyle name="Millares 10 2 4 3 6" xfId="13886" xr:uid="{25CB5846-866D-4C66-959E-38F347A191ED}"/>
    <cellStyle name="Millares 10 2 4 3 6 2" xfId="41340" xr:uid="{19120E61-F3B3-4E88-B720-129D1B7E785E}"/>
    <cellStyle name="Millares 10 2 4 3 7" xfId="29534" xr:uid="{23789647-5149-4069-A917-EEE209B356B2}"/>
    <cellStyle name="Millares 10 2 4 4" xfId="1889" xr:uid="{00000000-0005-0000-0000-000007000000}"/>
    <cellStyle name="Millares 10 2 4 4 2" xfId="3813" xr:uid="{00000000-0005-0000-0000-000007000000}"/>
    <cellStyle name="Millares 10 2 4 4 2 2" xfId="16287" xr:uid="{5318FA9F-CB78-4A73-82AF-E9F9E0166DCE}"/>
    <cellStyle name="Millares 10 2 4 4 2 2 2" xfId="43741" xr:uid="{E2F1FDFF-7D37-4F23-88C7-599153E709CD}"/>
    <cellStyle name="Millares 10 2 4 4 2 3" xfId="31935" xr:uid="{4BE069F2-11EE-4185-9D56-12BDBCCA19E0}"/>
    <cellStyle name="Millares 10 2 4 4 3" xfId="5765" xr:uid="{00000000-0005-0000-0000-000007000000}"/>
    <cellStyle name="Millares 10 2 4 4 3 2" xfId="18237" xr:uid="{DEE53DC5-EB40-407A-A526-CC68796899A6}"/>
    <cellStyle name="Millares 10 2 4 4 3 2 2" xfId="45691" xr:uid="{CDEDE663-7D87-489F-B59E-E49450D2B567}"/>
    <cellStyle name="Millares 10 2 4 4 3 3" xfId="33885" xr:uid="{D064F576-1640-4C74-B2B4-299C0D4E5D15}"/>
    <cellStyle name="Millares 10 2 4 4 4" xfId="7695" xr:uid="{00000000-0005-0000-0000-000007000000}"/>
    <cellStyle name="Millares 10 2 4 4 4 2" xfId="20166" xr:uid="{3E9A1FB5-5536-4177-B12F-A41AEDAA6223}"/>
    <cellStyle name="Millares 10 2 4 4 4 2 2" xfId="47620" xr:uid="{A5DCAF98-52C4-4365-999C-EFCD229ECCB3}"/>
    <cellStyle name="Millares 10 2 4 4 4 3" xfId="35814" xr:uid="{6A209813-F225-4221-A32F-6CB746F73FB6}"/>
    <cellStyle name="Millares 10 2 4 4 5" xfId="9703" xr:uid="{00000000-0005-0000-0000-000007000000}"/>
    <cellStyle name="Millares 10 2 4 4 5 2" xfId="22172" xr:uid="{A44E47C6-7EA2-40B5-8E5C-7921BD66C907}"/>
    <cellStyle name="Millares 10 2 4 4 5 2 2" xfId="49626" xr:uid="{0F7FBC78-580B-4FDB-9852-5D18CF78E459}"/>
    <cellStyle name="Millares 10 2 4 4 5 3" xfId="37820" xr:uid="{286D8D8E-23B5-4855-9892-F7CFB6B333AF}"/>
    <cellStyle name="Millares 10 2 4 4 6" xfId="14366" xr:uid="{753D18DB-4140-4117-869B-7CF638F8837F}"/>
    <cellStyle name="Millares 10 2 4 4 6 2" xfId="41820" xr:uid="{67AAFA84-153D-4A08-AFE4-54E8801F1912}"/>
    <cellStyle name="Millares 10 2 4 4 7" xfId="30014" xr:uid="{6F0987F2-E37C-427C-BA5E-988DFD6D217B}"/>
    <cellStyle name="Millares 10 2 4 5" xfId="2371" xr:uid="{00000000-0005-0000-0000-000007000000}"/>
    <cellStyle name="Millares 10 2 4 5 2" xfId="4292" xr:uid="{00000000-0005-0000-0000-000007000000}"/>
    <cellStyle name="Millares 10 2 4 5 2 2" xfId="16766" xr:uid="{48FD8D3D-8302-4C9C-988F-AE50B8253DA0}"/>
    <cellStyle name="Millares 10 2 4 5 2 2 2" xfId="44220" xr:uid="{DE7B22AD-249E-4058-9FDA-FE3E9D9BC144}"/>
    <cellStyle name="Millares 10 2 4 5 2 3" xfId="32414" xr:uid="{73A1320E-9CD6-4122-815A-F95C53B29089}"/>
    <cellStyle name="Millares 10 2 4 5 3" xfId="6248" xr:uid="{00000000-0005-0000-0000-000007000000}"/>
    <cellStyle name="Millares 10 2 4 5 3 2" xfId="18720" xr:uid="{475A5F03-CA8D-467F-8A10-77FF2FDD02FB}"/>
    <cellStyle name="Millares 10 2 4 5 3 2 2" xfId="46174" xr:uid="{C62ABF25-1B14-4476-8CA4-B4FD546EEDC9}"/>
    <cellStyle name="Millares 10 2 4 5 3 3" xfId="34368" xr:uid="{B5AA7818-F27D-4A89-894C-F037A4C1D136}"/>
    <cellStyle name="Millares 10 2 4 5 4" xfId="8174" xr:uid="{00000000-0005-0000-0000-000007000000}"/>
    <cellStyle name="Millares 10 2 4 5 4 2" xfId="20645" xr:uid="{E1FDA12B-630A-4500-BC5C-1D172072AE67}"/>
    <cellStyle name="Millares 10 2 4 5 4 2 2" xfId="48099" xr:uid="{41A2C38D-336B-4EDE-A7C2-8A04D4186CCA}"/>
    <cellStyle name="Millares 10 2 4 5 4 3" xfId="36293" xr:uid="{F45AA825-D7BB-4848-B583-CA062ABE3305}"/>
    <cellStyle name="Millares 10 2 4 5 5" xfId="10180" xr:uid="{00000000-0005-0000-0000-000007000000}"/>
    <cellStyle name="Millares 10 2 4 5 5 2" xfId="22649" xr:uid="{91B4EEE1-70D3-4D2D-96CB-22D18387D44D}"/>
    <cellStyle name="Millares 10 2 4 5 5 2 2" xfId="50103" xr:uid="{09621B03-C353-496B-8E82-64356A409010}"/>
    <cellStyle name="Millares 10 2 4 5 5 3" xfId="38297" xr:uid="{37308C57-E316-4C3B-BA16-26E139A3FE76}"/>
    <cellStyle name="Millares 10 2 4 5 6" xfId="14845" xr:uid="{07BE0C79-09A1-4D1B-B119-D3FF25BA1E50}"/>
    <cellStyle name="Millares 10 2 4 5 6 2" xfId="42299" xr:uid="{80AC6AE1-891A-44C4-A394-65C49B24CDB4}"/>
    <cellStyle name="Millares 10 2 4 5 7" xfId="30493" xr:uid="{2B16ABF0-D967-407E-945D-EB0C00A55E63}"/>
    <cellStyle name="Millares 10 2 4 6" xfId="929" xr:uid="{00000000-0005-0000-0000-000007000000}"/>
    <cellStyle name="Millares 10 2 4 6 2" xfId="13406" xr:uid="{D155D698-15A0-4B89-B3E1-6482C9D66311}"/>
    <cellStyle name="Millares 10 2 4 6 2 2" xfId="40860" xr:uid="{D1C64AA6-A647-4853-A4EB-E1FB923B040E}"/>
    <cellStyle name="Millares 10 2 4 6 3" xfId="29054" xr:uid="{03436984-38F1-4BD3-8A71-DA4E466AD6EC}"/>
    <cellStyle name="Millares 10 2 4 7" xfId="2853" xr:uid="{00000000-0005-0000-0000-000007000000}"/>
    <cellStyle name="Millares 10 2 4 7 2" xfId="15327" xr:uid="{2475164F-50C8-4821-B259-12C832575370}"/>
    <cellStyle name="Millares 10 2 4 7 2 2" xfId="42781" xr:uid="{266B7A4E-045F-41B1-8246-9D43C8A6B691}"/>
    <cellStyle name="Millares 10 2 4 7 3" xfId="30975" xr:uid="{78B2479E-C59B-45B2-8E2F-8AE09EF452B0}"/>
    <cellStyle name="Millares 10 2 4 8" xfId="4791" xr:uid="{00000000-0005-0000-0000-000007000000}"/>
    <cellStyle name="Millares 10 2 4 8 2" xfId="17264" xr:uid="{70C7174E-1EC1-4612-947A-568A036A7AB8}"/>
    <cellStyle name="Millares 10 2 4 8 2 2" xfId="44718" xr:uid="{E9237D09-35BA-4C70-AC30-65FB1C09A579}"/>
    <cellStyle name="Millares 10 2 4 8 3" xfId="32912" xr:uid="{3CEE5BF9-A92E-4E1C-A19F-5425E2A40B9A}"/>
    <cellStyle name="Millares 10 2 4 9" xfId="6732" xr:uid="{00000000-0005-0000-0000-000007000000}"/>
    <cellStyle name="Millares 10 2 4 9 2" xfId="19203" xr:uid="{5D817786-2EAF-4CEC-BCE0-529BEEE71BF0}"/>
    <cellStyle name="Millares 10 2 4 9 2 2" xfId="46657" xr:uid="{CC6095D8-81B4-45A9-A7A5-EE0E3B11A3C4}"/>
    <cellStyle name="Millares 10 2 4 9 3" xfId="34851" xr:uid="{65384011-4283-43D3-A03D-06C833F6932D}"/>
    <cellStyle name="Millares 10 2 5" xfId="235" xr:uid="{00000000-0005-0000-0000-000007000000}"/>
    <cellStyle name="Millares 10 2 5 10" xfId="8788" xr:uid="{00000000-0005-0000-0000-000007000000}"/>
    <cellStyle name="Millares 10 2 5 10 2" xfId="21257" xr:uid="{76343D37-748C-4C16-B595-12540F89AC93}"/>
    <cellStyle name="Millares 10 2 5 10 2 2" xfId="48711" xr:uid="{AEA1A497-1C9A-4AB4-BB01-51E6A5962224}"/>
    <cellStyle name="Millares 10 2 5 10 3" xfId="36905" xr:uid="{1E7FD45E-5695-4243-952C-E068EFAB8AE5}"/>
    <cellStyle name="Millares 10 2 5 11" xfId="10694" xr:uid="{00000000-0005-0000-0000-000007000000}"/>
    <cellStyle name="Millares 10 2 5 11 2" xfId="23160" xr:uid="{27F6DCFC-48DA-4D53-8B1F-63B33B490C72}"/>
    <cellStyle name="Millares 10 2 5 11 2 2" xfId="50614" xr:uid="{569678AB-E7C4-4ABE-87F0-CB09CEF28888}"/>
    <cellStyle name="Millares 10 2 5 11 3" xfId="38808" xr:uid="{52A17F0A-3982-4DE1-8361-85B837A8074D}"/>
    <cellStyle name="Millares 10 2 5 12" xfId="11174" xr:uid="{00000000-0005-0000-0000-000007000000}"/>
    <cellStyle name="Millares 10 2 5 12 2" xfId="23639" xr:uid="{607D0A39-37D6-4C00-BCAE-5EB1816F610A}"/>
    <cellStyle name="Millares 10 2 5 12 2 2" xfId="51093" xr:uid="{89D08AF3-F48E-4ACA-915F-5272D301C779}"/>
    <cellStyle name="Millares 10 2 5 12 3" xfId="39287" xr:uid="{BE87FE32-4DA6-4412-BE1E-07E4AF9BFC6D}"/>
    <cellStyle name="Millares 10 2 5 13" xfId="12315" xr:uid="{45D3D6F6-4660-432F-A9DC-46E4DB536B7E}"/>
    <cellStyle name="Millares 10 2 5 13 2" xfId="24149" xr:uid="{A100D57A-DA34-4BA4-81CF-0428FBFA28A3}"/>
    <cellStyle name="Millares 10 2 5 13 2 2" xfId="51603" xr:uid="{FF3F8772-B93D-44DC-BB14-988E82920096}"/>
    <cellStyle name="Millares 10 2 5 13 3" xfId="39795" xr:uid="{E1059D0A-FB5F-4756-84BB-CEA0E36DBCBF}"/>
    <cellStyle name="Millares 10 2 5 14" xfId="12954" xr:uid="{B81CA396-1A22-4047-A118-3437B0269A0C}"/>
    <cellStyle name="Millares 10 2 5 14 2" xfId="40408" xr:uid="{3EA0920C-F758-4791-924F-D15C75DE9294}"/>
    <cellStyle name="Millares 10 2 5 15" xfId="24857" xr:uid="{735D9856-51FE-4AC6-967E-9652E5CE688F}"/>
    <cellStyle name="Millares 10 2 5 15 2" xfId="52311" xr:uid="{61B716E3-04ED-48E9-A614-8985E0DA2FCD}"/>
    <cellStyle name="Millares 10 2 5 16" xfId="25481" xr:uid="{0C0F2165-59F3-4B23-B844-99746D6A0E7E}"/>
    <cellStyle name="Millares 10 2 5 17" xfId="26947" xr:uid="{76816B83-7352-4F0F-A712-91AD341448E2}"/>
    <cellStyle name="Millares 10 2 5 18" xfId="27907" xr:uid="{57AA1119-ED04-4E5B-A1CB-7B79F7054C6D}"/>
    <cellStyle name="Millares 10 2 5 19" xfId="28604" xr:uid="{18643777-86A5-4C35-8154-4CE565DE51FE}"/>
    <cellStyle name="Millares 10 2 5 2" xfId="420" xr:uid="{00000000-0005-0000-0000-000007000000}"/>
    <cellStyle name="Millares 10 2 5 2 10" xfId="10872" xr:uid="{00000000-0005-0000-0000-000007000000}"/>
    <cellStyle name="Millares 10 2 5 2 10 2" xfId="23338" xr:uid="{4592C214-B7B3-4492-8608-8FCE0FABE3A8}"/>
    <cellStyle name="Millares 10 2 5 2 10 2 2" xfId="50792" xr:uid="{5818E5E6-658F-4E50-844C-81EC1273C0AB}"/>
    <cellStyle name="Millares 10 2 5 2 10 3" xfId="38986" xr:uid="{DBBBD8BB-3AD4-403C-9C3C-10A8771CA691}"/>
    <cellStyle name="Millares 10 2 5 2 11" xfId="11352" xr:uid="{00000000-0005-0000-0000-000007000000}"/>
    <cellStyle name="Millares 10 2 5 2 11 2" xfId="23817" xr:uid="{BEDEEB60-6BF3-4E88-BFEF-6B6F5BC4FBFC}"/>
    <cellStyle name="Millares 10 2 5 2 11 2 2" xfId="51271" xr:uid="{905657AF-5E10-43C1-B495-433B8FB546E8}"/>
    <cellStyle name="Millares 10 2 5 2 11 3" xfId="39465" xr:uid="{9D634991-0447-4D22-AEE4-CE7C7CECF815}"/>
    <cellStyle name="Millares 10 2 5 2 12" xfId="12493" xr:uid="{01F6ADCF-9332-440A-9276-9CA796FDE6C6}"/>
    <cellStyle name="Millares 10 2 5 2 12 2" xfId="24327" xr:uid="{2FE5E728-1CDC-43C4-BE7D-6A88D9C7A088}"/>
    <cellStyle name="Millares 10 2 5 2 12 2 2" xfId="51781" xr:uid="{A2530EF4-2F3E-44E8-AD1C-804FE044CF02}"/>
    <cellStyle name="Millares 10 2 5 2 12 3" xfId="39973" xr:uid="{8407D9B6-3642-4FF8-AE85-ACA277797F79}"/>
    <cellStyle name="Millares 10 2 5 2 13" xfId="13132" xr:uid="{4959A8BD-B28C-4EEC-A1AD-5031FE24E96D}"/>
    <cellStyle name="Millares 10 2 5 2 13 2" xfId="40586" xr:uid="{A88D4795-8566-4FC8-AC9B-252D87BADB8E}"/>
    <cellStyle name="Millares 10 2 5 2 14" xfId="25035" xr:uid="{A84700EA-4EFE-49FF-8D5D-E95DF99F6443}"/>
    <cellStyle name="Millares 10 2 5 2 14 2" xfId="52489" xr:uid="{4C20D317-472F-44AA-938B-249DD3E6516D}"/>
    <cellStyle name="Millares 10 2 5 2 15" xfId="25663" xr:uid="{F539D688-6B75-4609-B09F-DE362EA4F936}"/>
    <cellStyle name="Millares 10 2 5 2 16" xfId="27126" xr:uid="{C7F99C85-E415-4F46-B079-E18FEC53B1DC}"/>
    <cellStyle name="Millares 10 2 5 2 17" xfId="28085" xr:uid="{88D73DA5-DCFC-4A93-8B1D-C77CF3AD0F7B}"/>
    <cellStyle name="Millares 10 2 5 2 18" xfId="28782" xr:uid="{8FA3686B-D5DD-40D0-9E45-C425DDA8C922}"/>
    <cellStyle name="Millares 10 2 5 2 2" xfId="1616" xr:uid="{00000000-0005-0000-0000-000007000000}"/>
    <cellStyle name="Millares 10 2 5 2 2 2" xfId="3540" xr:uid="{00000000-0005-0000-0000-000007000000}"/>
    <cellStyle name="Millares 10 2 5 2 2 2 2" xfId="16014" xr:uid="{4D97453C-B97C-44B0-98C8-AA0BA4A61645}"/>
    <cellStyle name="Millares 10 2 5 2 2 2 2 2" xfId="43468" xr:uid="{E0B2832D-BD92-44C0-BB2A-9618AB214451}"/>
    <cellStyle name="Millares 10 2 5 2 2 2 3" xfId="31662" xr:uid="{0298CAB5-4AB8-4962-943D-3B60E0E011CA}"/>
    <cellStyle name="Millares 10 2 5 2 2 3" xfId="5492" xr:uid="{00000000-0005-0000-0000-000007000000}"/>
    <cellStyle name="Millares 10 2 5 2 2 3 2" xfId="17964" xr:uid="{37F485D5-5CE5-4A60-9F82-313CC5D55074}"/>
    <cellStyle name="Millares 10 2 5 2 2 3 2 2" xfId="45418" xr:uid="{B111001E-D807-4181-BD97-CC1BD6C532B6}"/>
    <cellStyle name="Millares 10 2 5 2 2 3 3" xfId="33612" xr:uid="{B860F517-3A78-45AD-BA3F-8BA4896E774F}"/>
    <cellStyle name="Millares 10 2 5 2 2 4" xfId="7422" xr:uid="{00000000-0005-0000-0000-000007000000}"/>
    <cellStyle name="Millares 10 2 5 2 2 4 2" xfId="19893" xr:uid="{36DF6EEF-72DA-4EF5-85B8-D5F5C3695FF3}"/>
    <cellStyle name="Millares 10 2 5 2 2 4 2 2" xfId="47347" xr:uid="{84900476-498C-4F68-8350-504D464D8275}"/>
    <cellStyle name="Millares 10 2 5 2 2 4 3" xfId="35541" xr:uid="{BA943D5D-2FBD-4C17-B182-CCFD799BD5A2}"/>
    <cellStyle name="Millares 10 2 5 2 2 5" xfId="9432" xr:uid="{00000000-0005-0000-0000-000007000000}"/>
    <cellStyle name="Millares 10 2 5 2 2 5 2" xfId="21901" xr:uid="{961BE4FE-9CB2-448B-8E73-D324B7E84FCE}"/>
    <cellStyle name="Millares 10 2 5 2 2 5 2 2" xfId="49355" xr:uid="{FE9F2202-7E8B-48FB-BEAC-5EA3923E0544}"/>
    <cellStyle name="Millares 10 2 5 2 2 5 3" xfId="37549" xr:uid="{CDA533E0-06AD-44CB-8E19-0D469EB8F943}"/>
    <cellStyle name="Millares 10 2 5 2 2 6" xfId="14093" xr:uid="{D2176D41-1E06-4284-804F-37B5AB44D201}"/>
    <cellStyle name="Millares 10 2 5 2 2 6 2" xfId="41547" xr:uid="{62799C46-6158-4DDC-9CB2-297B494FA8C7}"/>
    <cellStyle name="Millares 10 2 5 2 2 7" xfId="29741" xr:uid="{767F5FF6-7EFF-4231-B902-FDE9EED3577A}"/>
    <cellStyle name="Millares 10 2 5 2 3" xfId="2096" xr:uid="{00000000-0005-0000-0000-000007000000}"/>
    <cellStyle name="Millares 10 2 5 2 3 2" xfId="4020" xr:uid="{00000000-0005-0000-0000-000007000000}"/>
    <cellStyle name="Millares 10 2 5 2 3 2 2" xfId="16494" xr:uid="{D89DCFFB-0A1E-4148-B95D-CDEA2B0402CA}"/>
    <cellStyle name="Millares 10 2 5 2 3 2 2 2" xfId="43948" xr:uid="{9AD0F1CC-8260-40DF-A97D-07861353306A}"/>
    <cellStyle name="Millares 10 2 5 2 3 2 3" xfId="32142" xr:uid="{974E0428-CB0C-494F-8034-404A371BC6EF}"/>
    <cellStyle name="Millares 10 2 5 2 3 3" xfId="5972" xr:uid="{00000000-0005-0000-0000-000007000000}"/>
    <cellStyle name="Millares 10 2 5 2 3 3 2" xfId="18444" xr:uid="{B04E476F-3CAB-4C06-8E16-35140940249D}"/>
    <cellStyle name="Millares 10 2 5 2 3 3 2 2" xfId="45898" xr:uid="{60209C77-EDBE-43B9-A3B0-D7523F465089}"/>
    <cellStyle name="Millares 10 2 5 2 3 3 3" xfId="34092" xr:uid="{6A4EA49F-EC5B-4EB6-AC98-1DB7E8B48F5A}"/>
    <cellStyle name="Millares 10 2 5 2 3 4" xfId="7902" xr:uid="{00000000-0005-0000-0000-000007000000}"/>
    <cellStyle name="Millares 10 2 5 2 3 4 2" xfId="20373" xr:uid="{AD982455-C1E5-4149-BAEF-563F62F43B89}"/>
    <cellStyle name="Millares 10 2 5 2 3 4 2 2" xfId="47827" xr:uid="{AC91A047-3054-4F30-A613-1E03731E56E9}"/>
    <cellStyle name="Millares 10 2 5 2 3 4 3" xfId="36021" xr:uid="{6F404335-0113-440E-AE1B-65B6CC235004}"/>
    <cellStyle name="Millares 10 2 5 2 3 5" xfId="9910" xr:uid="{00000000-0005-0000-0000-000007000000}"/>
    <cellStyle name="Millares 10 2 5 2 3 5 2" xfId="22379" xr:uid="{299E24DD-41CB-40DB-A393-B597BF4ECD7D}"/>
    <cellStyle name="Millares 10 2 5 2 3 5 2 2" xfId="49833" xr:uid="{6DF2BC04-F29B-4167-936C-773E69F869FF}"/>
    <cellStyle name="Millares 10 2 5 2 3 5 3" xfId="38027" xr:uid="{58D976EA-D896-48D2-B817-032DB6F4E135}"/>
    <cellStyle name="Millares 10 2 5 2 3 6" xfId="14573" xr:uid="{32D15514-F8E8-48DD-ACF2-054A4115D973}"/>
    <cellStyle name="Millares 10 2 5 2 3 6 2" xfId="42027" xr:uid="{308B0009-B583-42DE-8FBC-B2F2E6CE999C}"/>
    <cellStyle name="Millares 10 2 5 2 3 7" xfId="30221" xr:uid="{73CFFB7D-AC42-4803-8EC4-10FE1AECF28C}"/>
    <cellStyle name="Millares 10 2 5 2 4" xfId="2578" xr:uid="{00000000-0005-0000-0000-000007000000}"/>
    <cellStyle name="Millares 10 2 5 2 4 2" xfId="4499" xr:uid="{00000000-0005-0000-0000-000007000000}"/>
    <cellStyle name="Millares 10 2 5 2 4 2 2" xfId="16973" xr:uid="{9C64FBEC-E738-4206-872A-FAE9C0DB528F}"/>
    <cellStyle name="Millares 10 2 5 2 4 2 2 2" xfId="44427" xr:uid="{794AE103-05DD-4DA1-97B5-B5A55008D0A1}"/>
    <cellStyle name="Millares 10 2 5 2 4 2 3" xfId="32621" xr:uid="{899C1767-35D6-4EF0-80CC-2E89C9FE5A24}"/>
    <cellStyle name="Millares 10 2 5 2 4 3" xfId="6455" xr:uid="{00000000-0005-0000-0000-000007000000}"/>
    <cellStyle name="Millares 10 2 5 2 4 3 2" xfId="18927" xr:uid="{914CE87C-77B8-4180-8D76-EDF7B119F946}"/>
    <cellStyle name="Millares 10 2 5 2 4 3 2 2" xfId="46381" xr:uid="{FF2871D2-1B54-4A54-BE6C-80F9167EF2A6}"/>
    <cellStyle name="Millares 10 2 5 2 4 3 3" xfId="34575" xr:uid="{1F185B95-142C-41A6-A601-5942FF033F23}"/>
    <cellStyle name="Millares 10 2 5 2 4 4" xfId="8381" xr:uid="{00000000-0005-0000-0000-000007000000}"/>
    <cellStyle name="Millares 10 2 5 2 4 4 2" xfId="20852" xr:uid="{0943B455-C284-4520-8376-D271B3A95194}"/>
    <cellStyle name="Millares 10 2 5 2 4 4 2 2" xfId="48306" xr:uid="{8DB1E3DA-CF4D-4766-B578-4D2197344FB5}"/>
    <cellStyle name="Millares 10 2 5 2 4 4 3" xfId="36500" xr:uid="{91EB6978-381A-4C08-A7B8-1A37D85ADB48}"/>
    <cellStyle name="Millares 10 2 5 2 4 5" xfId="10387" xr:uid="{00000000-0005-0000-0000-000007000000}"/>
    <cellStyle name="Millares 10 2 5 2 4 5 2" xfId="22856" xr:uid="{3B327610-B37A-405C-AED1-1156A672971B}"/>
    <cellStyle name="Millares 10 2 5 2 4 5 2 2" xfId="50310" xr:uid="{C677552B-086A-41A5-BBE8-88572C8271D6}"/>
    <cellStyle name="Millares 10 2 5 2 4 5 3" xfId="38504" xr:uid="{D0B251F5-9491-46FE-B667-B1DCCFD52468}"/>
    <cellStyle name="Millares 10 2 5 2 4 6" xfId="15052" xr:uid="{D49C663C-E6D7-41F4-929A-AC3877BA368C}"/>
    <cellStyle name="Millares 10 2 5 2 4 6 2" xfId="42506" xr:uid="{F1C379E0-0AFD-4BB7-84DB-1A8CE117FE8F}"/>
    <cellStyle name="Millares 10 2 5 2 4 7" xfId="30700" xr:uid="{F93141CF-5F7C-4521-A76E-4992913F48D5}"/>
    <cellStyle name="Millares 10 2 5 2 5" xfId="1136" xr:uid="{00000000-0005-0000-0000-000007000000}"/>
    <cellStyle name="Millares 10 2 5 2 5 2" xfId="13613" xr:uid="{FCD3C325-0DE9-40A9-B21E-47D5AEA75729}"/>
    <cellStyle name="Millares 10 2 5 2 5 2 2" xfId="41067" xr:uid="{66E55F54-EB21-4DFA-B8C7-354F9F3CB7D3}"/>
    <cellStyle name="Millares 10 2 5 2 5 3" xfId="29261" xr:uid="{D5E51BC7-53A9-4E22-8AF1-C5E67CD923D0}"/>
    <cellStyle name="Millares 10 2 5 2 6" xfId="3060" xr:uid="{00000000-0005-0000-0000-000007000000}"/>
    <cellStyle name="Millares 10 2 5 2 6 2" xfId="15534" xr:uid="{8F5C5CAF-2D21-4252-8C68-73EE59B27BD6}"/>
    <cellStyle name="Millares 10 2 5 2 6 2 2" xfId="42988" xr:uid="{6178C9E7-3B6D-4510-88CD-B2C2240A1333}"/>
    <cellStyle name="Millares 10 2 5 2 6 3" xfId="31182" xr:uid="{FE7E79E8-DBF7-4105-89B6-243DAE721E61}"/>
    <cellStyle name="Millares 10 2 5 2 7" xfId="4998" xr:uid="{00000000-0005-0000-0000-000007000000}"/>
    <cellStyle name="Millares 10 2 5 2 7 2" xfId="17471" xr:uid="{84051304-F855-40CD-9AFC-41F438AF0104}"/>
    <cellStyle name="Millares 10 2 5 2 7 2 2" xfId="44925" xr:uid="{930455F4-36DD-44FE-B041-B3EFBD3CB29E}"/>
    <cellStyle name="Millares 10 2 5 2 7 3" xfId="33119" xr:uid="{659AF613-D055-4336-AEE7-451BFCC4FCA4}"/>
    <cellStyle name="Millares 10 2 5 2 8" xfId="6939" xr:uid="{00000000-0005-0000-0000-000007000000}"/>
    <cellStyle name="Millares 10 2 5 2 8 2" xfId="19410" xr:uid="{A473B4A7-FA91-491C-8E7B-E00747A46E9C}"/>
    <cellStyle name="Millares 10 2 5 2 8 2 2" xfId="46864" xr:uid="{D3874C4B-F6DF-49FD-BA55-BC84F698E2A0}"/>
    <cellStyle name="Millares 10 2 5 2 8 3" xfId="35058" xr:uid="{CF4B60EC-F56C-4350-A933-82F8905C7B8F}"/>
    <cellStyle name="Millares 10 2 5 2 9" xfId="8958" xr:uid="{00000000-0005-0000-0000-000007000000}"/>
    <cellStyle name="Millares 10 2 5 2 9 2" xfId="21427" xr:uid="{7A4A3C8D-7157-4022-BF28-6FB5FBF6F357}"/>
    <cellStyle name="Millares 10 2 5 2 9 2 2" xfId="48881" xr:uid="{490ADE75-2BC5-4F60-BBAB-E3D0AF50F4E9}"/>
    <cellStyle name="Millares 10 2 5 2 9 3" xfId="37075" xr:uid="{B87341BE-2FA9-4AA1-9EEE-78487ECD848A}"/>
    <cellStyle name="Millares 10 2 5 3" xfId="1438" xr:uid="{00000000-0005-0000-0000-000007000000}"/>
    <cellStyle name="Millares 10 2 5 3 2" xfId="3362" xr:uid="{00000000-0005-0000-0000-000007000000}"/>
    <cellStyle name="Millares 10 2 5 3 2 2" xfId="15836" xr:uid="{6FAE7F96-3B68-4233-AC39-447C6B45DEE6}"/>
    <cellStyle name="Millares 10 2 5 3 2 2 2" xfId="43290" xr:uid="{9A42D381-7DCE-4519-9EAC-889FBE34755F}"/>
    <cellStyle name="Millares 10 2 5 3 2 3" xfId="31484" xr:uid="{2B433609-AB72-43FD-88E4-4B8E151B23C1}"/>
    <cellStyle name="Millares 10 2 5 3 3" xfId="5314" xr:uid="{00000000-0005-0000-0000-000007000000}"/>
    <cellStyle name="Millares 10 2 5 3 3 2" xfId="17786" xr:uid="{98F4B777-20D0-4BDA-A140-41085B283AEA}"/>
    <cellStyle name="Millares 10 2 5 3 3 2 2" xfId="45240" xr:uid="{2975D83F-CD38-47A5-8CB9-FFB72F8CAEEE}"/>
    <cellStyle name="Millares 10 2 5 3 3 3" xfId="33434" xr:uid="{DEBC8A54-C24A-4BEC-9B6C-1576299538D7}"/>
    <cellStyle name="Millares 10 2 5 3 4" xfId="7244" xr:uid="{00000000-0005-0000-0000-000007000000}"/>
    <cellStyle name="Millares 10 2 5 3 4 2" xfId="19715" xr:uid="{AE045731-765E-4BE6-B388-7EF316C2550C}"/>
    <cellStyle name="Millares 10 2 5 3 4 2 2" xfId="47169" xr:uid="{6F66927C-24CC-40E1-AF39-AE36005B6E93}"/>
    <cellStyle name="Millares 10 2 5 3 4 3" xfId="35363" xr:uid="{E21B2934-D565-4B65-B323-8DF28620ED92}"/>
    <cellStyle name="Millares 10 2 5 3 5" xfId="9254" xr:uid="{00000000-0005-0000-0000-000007000000}"/>
    <cellStyle name="Millares 10 2 5 3 5 2" xfId="21723" xr:uid="{B8C15878-9B27-48A9-95FC-4CF3C675161C}"/>
    <cellStyle name="Millares 10 2 5 3 5 2 2" xfId="49177" xr:uid="{B0D3570E-AD51-4F42-9131-AFE1E2B5C474}"/>
    <cellStyle name="Millares 10 2 5 3 5 3" xfId="37371" xr:uid="{D1BAC224-BEF7-4126-95D6-68E3B8141C3A}"/>
    <cellStyle name="Millares 10 2 5 3 6" xfId="13915" xr:uid="{99C5B750-536E-466E-B872-E0A792D7A9CB}"/>
    <cellStyle name="Millares 10 2 5 3 6 2" xfId="41369" xr:uid="{A7EB8D4C-8E79-443B-B3AE-90248FE83E4E}"/>
    <cellStyle name="Millares 10 2 5 3 7" xfId="29563" xr:uid="{B54965C6-FD2C-465B-A58B-FB9BAB6AF7F5}"/>
    <cellStyle name="Millares 10 2 5 4" xfId="1918" xr:uid="{00000000-0005-0000-0000-000007000000}"/>
    <cellStyle name="Millares 10 2 5 4 2" xfId="3842" xr:uid="{00000000-0005-0000-0000-000007000000}"/>
    <cellStyle name="Millares 10 2 5 4 2 2" xfId="16316" xr:uid="{EC95DE3C-1EF4-4A89-AF09-14E0DD2E00E6}"/>
    <cellStyle name="Millares 10 2 5 4 2 2 2" xfId="43770" xr:uid="{FE9CF223-FF7B-4B8F-8B35-0FDA0BED1171}"/>
    <cellStyle name="Millares 10 2 5 4 2 3" xfId="31964" xr:uid="{5CDFEF47-8347-471A-9E42-F6B94954188D}"/>
    <cellStyle name="Millares 10 2 5 4 3" xfId="5794" xr:uid="{00000000-0005-0000-0000-000007000000}"/>
    <cellStyle name="Millares 10 2 5 4 3 2" xfId="18266" xr:uid="{382BEE2E-F084-4A12-8488-24A5B0255424}"/>
    <cellStyle name="Millares 10 2 5 4 3 2 2" xfId="45720" xr:uid="{C3D2E28D-541C-4EA4-BD10-8E291F28E008}"/>
    <cellStyle name="Millares 10 2 5 4 3 3" xfId="33914" xr:uid="{E1118DCC-17FF-43AE-B157-D396C75D3208}"/>
    <cellStyle name="Millares 10 2 5 4 4" xfId="7724" xr:uid="{00000000-0005-0000-0000-000007000000}"/>
    <cellStyle name="Millares 10 2 5 4 4 2" xfId="20195" xr:uid="{73C6456D-17B7-4369-BBE4-1BBF8146710B}"/>
    <cellStyle name="Millares 10 2 5 4 4 2 2" xfId="47649" xr:uid="{7CCF4259-6671-4A3E-A9BA-92101F84BD82}"/>
    <cellStyle name="Millares 10 2 5 4 4 3" xfId="35843" xr:uid="{56CA7B23-31AE-4FB7-AC93-7DAA90F17379}"/>
    <cellStyle name="Millares 10 2 5 4 5" xfId="9732" xr:uid="{00000000-0005-0000-0000-000007000000}"/>
    <cellStyle name="Millares 10 2 5 4 5 2" xfId="22201" xr:uid="{7A0972D4-4D81-4D9F-9F1B-FBB33AD427C5}"/>
    <cellStyle name="Millares 10 2 5 4 5 2 2" xfId="49655" xr:uid="{30C8BA55-A41D-448C-8BFD-4773B2200EFE}"/>
    <cellStyle name="Millares 10 2 5 4 5 3" xfId="37849" xr:uid="{503D4A79-5478-442B-AD6F-546CA0BF92AD}"/>
    <cellStyle name="Millares 10 2 5 4 6" xfId="14395" xr:uid="{7F981964-0711-455C-B8D2-561DEC9E3561}"/>
    <cellStyle name="Millares 10 2 5 4 6 2" xfId="41849" xr:uid="{9AE068E3-5844-4C2F-B3EA-7B06F0989CAA}"/>
    <cellStyle name="Millares 10 2 5 4 7" xfId="30043" xr:uid="{9C73BDC9-1B2D-4CAA-941D-72A2D9EC285B}"/>
    <cellStyle name="Millares 10 2 5 5" xfId="2400" xr:uid="{00000000-0005-0000-0000-000007000000}"/>
    <cellStyle name="Millares 10 2 5 5 2" xfId="4321" xr:uid="{00000000-0005-0000-0000-000007000000}"/>
    <cellStyle name="Millares 10 2 5 5 2 2" xfId="16795" xr:uid="{74521356-00B3-4901-ABA4-74285B2E1170}"/>
    <cellStyle name="Millares 10 2 5 5 2 2 2" xfId="44249" xr:uid="{4A323A38-5E49-41B1-8BB9-C35B0409D56B}"/>
    <cellStyle name="Millares 10 2 5 5 2 3" xfId="32443" xr:uid="{2137B6BE-2A40-482F-871B-EF27BBC5E8FB}"/>
    <cellStyle name="Millares 10 2 5 5 3" xfId="6277" xr:uid="{00000000-0005-0000-0000-000007000000}"/>
    <cellStyle name="Millares 10 2 5 5 3 2" xfId="18749" xr:uid="{AD7DDFA4-FB11-426B-ACAF-3C400B335E5D}"/>
    <cellStyle name="Millares 10 2 5 5 3 2 2" xfId="46203" xr:uid="{C19D6831-4BA9-4BFD-94E4-526C670FB6F3}"/>
    <cellStyle name="Millares 10 2 5 5 3 3" xfId="34397" xr:uid="{DE3FE3F0-DEB1-4853-8F0C-DD1EC08F08C3}"/>
    <cellStyle name="Millares 10 2 5 5 4" xfId="8203" xr:uid="{00000000-0005-0000-0000-000007000000}"/>
    <cellStyle name="Millares 10 2 5 5 4 2" xfId="20674" xr:uid="{CC5166BA-7D23-48CD-B9BC-4E7A002448DC}"/>
    <cellStyle name="Millares 10 2 5 5 4 2 2" xfId="48128" xr:uid="{88455099-16E4-4E52-9D49-A8ACFDC4C4F8}"/>
    <cellStyle name="Millares 10 2 5 5 4 3" xfId="36322" xr:uid="{8D9F0E6A-21E2-4A2C-80A0-E355DE238CC9}"/>
    <cellStyle name="Millares 10 2 5 5 5" xfId="10209" xr:uid="{00000000-0005-0000-0000-000007000000}"/>
    <cellStyle name="Millares 10 2 5 5 5 2" xfId="22678" xr:uid="{109AA846-7327-4F5B-96E2-B55DD5ED81B4}"/>
    <cellStyle name="Millares 10 2 5 5 5 2 2" xfId="50132" xr:uid="{C8369110-26A2-42F4-9BD5-10BACC52AB91}"/>
    <cellStyle name="Millares 10 2 5 5 5 3" xfId="38326" xr:uid="{D717A7B4-3F3D-40B2-8316-D91568F71736}"/>
    <cellStyle name="Millares 10 2 5 5 6" xfId="14874" xr:uid="{685B5F34-C3F6-46B4-A4DD-395816A51C90}"/>
    <cellStyle name="Millares 10 2 5 5 6 2" xfId="42328" xr:uid="{C56C77E3-57CE-4DD2-A5EB-DE509F894D23}"/>
    <cellStyle name="Millares 10 2 5 5 7" xfId="30522" xr:uid="{94EE6DF6-26A6-4DB9-8AA1-497384C7BA63}"/>
    <cellStyle name="Millares 10 2 5 6" xfId="958" xr:uid="{00000000-0005-0000-0000-000007000000}"/>
    <cellStyle name="Millares 10 2 5 6 2" xfId="13435" xr:uid="{6FA4CD11-2CD3-4BF1-9E82-2DD0C00D3814}"/>
    <cellStyle name="Millares 10 2 5 6 2 2" xfId="40889" xr:uid="{A97AC8B6-8A44-4FE4-8A5D-4C43D7609797}"/>
    <cellStyle name="Millares 10 2 5 6 3" xfId="29083" xr:uid="{21674C40-AEB0-402E-A9EE-74A76CB42C39}"/>
    <cellStyle name="Millares 10 2 5 7" xfId="2882" xr:uid="{00000000-0005-0000-0000-000007000000}"/>
    <cellStyle name="Millares 10 2 5 7 2" xfId="15356" xr:uid="{94DCE994-0A56-4344-B9A8-9B3A8D2A6677}"/>
    <cellStyle name="Millares 10 2 5 7 2 2" xfId="42810" xr:uid="{1BBDA1C4-AFB8-413F-8D06-57371AFB8641}"/>
    <cellStyle name="Millares 10 2 5 7 3" xfId="31004" xr:uid="{AC6C5817-3C6B-4E8C-A483-5053442AC002}"/>
    <cellStyle name="Millares 10 2 5 8" xfId="4820" xr:uid="{00000000-0005-0000-0000-000007000000}"/>
    <cellStyle name="Millares 10 2 5 8 2" xfId="17293" xr:uid="{7200BF3E-2EB7-4DD6-BB36-88094ED56EF4}"/>
    <cellStyle name="Millares 10 2 5 8 2 2" xfId="44747" xr:uid="{E0D2D6C9-77F0-42BE-A15C-D997BC27BB73}"/>
    <cellStyle name="Millares 10 2 5 8 3" xfId="32941" xr:uid="{B65F66D1-F1CC-47FD-B0DC-F8A4182C1148}"/>
    <cellStyle name="Millares 10 2 5 9" xfId="6761" xr:uid="{00000000-0005-0000-0000-000007000000}"/>
    <cellStyle name="Millares 10 2 5 9 2" xfId="19232" xr:uid="{69C475D9-DB55-442B-B617-B78DEABF87D6}"/>
    <cellStyle name="Millares 10 2 5 9 2 2" xfId="46686" xr:uid="{62F8B64C-834D-4396-9D13-741CC6C07AA4}"/>
    <cellStyle name="Millares 10 2 5 9 3" xfId="34880" xr:uid="{0F1C0FEE-2403-4DAE-AB02-D6C8F60B6AD2}"/>
    <cellStyle name="Millares 10 2 6" xfId="278" xr:uid="{00000000-0005-0000-0000-000007000000}"/>
    <cellStyle name="Millares 10 2 6 10" xfId="10730" xr:uid="{00000000-0005-0000-0000-000007000000}"/>
    <cellStyle name="Millares 10 2 6 10 2" xfId="23196" xr:uid="{92708CCE-86E6-41D7-818A-AE90DC1433C3}"/>
    <cellStyle name="Millares 10 2 6 10 2 2" xfId="50650" xr:uid="{D9CBC423-3FC6-4789-8379-B63BB3E663D9}"/>
    <cellStyle name="Millares 10 2 6 10 3" xfId="38844" xr:uid="{3AFD4B13-506F-40AC-9C45-7B2A9E8BFA95}"/>
    <cellStyle name="Millares 10 2 6 11" xfId="11210" xr:uid="{00000000-0005-0000-0000-000007000000}"/>
    <cellStyle name="Millares 10 2 6 11 2" xfId="23675" xr:uid="{3A504FD8-802C-4132-9FA9-97B14E9E3195}"/>
    <cellStyle name="Millares 10 2 6 11 2 2" xfId="51129" xr:uid="{5DF23C79-69C0-4B77-93EF-5D077062AFD7}"/>
    <cellStyle name="Millares 10 2 6 11 3" xfId="39323" xr:uid="{BA300EFB-C9C5-4C6C-A408-CB4F1A064BEC}"/>
    <cellStyle name="Millares 10 2 6 12" xfId="12351" xr:uid="{C071BEB8-1D7A-454C-8389-835C821AC7D7}"/>
    <cellStyle name="Millares 10 2 6 12 2" xfId="24185" xr:uid="{79416288-CCAF-46E7-A910-396DF53F03CD}"/>
    <cellStyle name="Millares 10 2 6 12 2 2" xfId="51639" xr:uid="{31DFA866-9B1D-481A-B111-938A9CAD70FC}"/>
    <cellStyle name="Millares 10 2 6 12 3" xfId="39831" xr:uid="{60839E6C-350E-4FCC-8EBD-1F791B851614}"/>
    <cellStyle name="Millares 10 2 6 13" xfId="12990" xr:uid="{D38E668B-8F06-4C6F-AE2E-D7328DEB478B}"/>
    <cellStyle name="Millares 10 2 6 13 2" xfId="40444" xr:uid="{FB8C60CA-2E07-46DA-B519-E07F139E9373}"/>
    <cellStyle name="Millares 10 2 6 14" xfId="24893" xr:uid="{F738C0BD-3FD0-43D1-9404-E27E3D5746EB}"/>
    <cellStyle name="Millares 10 2 6 14 2" xfId="52347" xr:uid="{C3406A1A-D28B-4521-BC2B-8D99D7128360}"/>
    <cellStyle name="Millares 10 2 6 15" xfId="25521" xr:uid="{F9585D9E-E1B8-4E8E-8587-3BBF1CE30EB2}"/>
    <cellStyle name="Millares 10 2 6 16" xfId="26984" xr:uid="{374D700B-565C-45B9-A39D-1E53B598E011}"/>
    <cellStyle name="Millares 10 2 6 17" xfId="27943" xr:uid="{73B032DD-D1BE-4356-8488-C2A11D841809}"/>
    <cellStyle name="Millares 10 2 6 18" xfId="28640" xr:uid="{AB95D05C-95B9-4BB0-BCC6-3D7189C59F6A}"/>
    <cellStyle name="Millares 10 2 6 2" xfId="1474" xr:uid="{00000000-0005-0000-0000-000007000000}"/>
    <cellStyle name="Millares 10 2 6 2 2" xfId="3398" xr:uid="{00000000-0005-0000-0000-000007000000}"/>
    <cellStyle name="Millares 10 2 6 2 2 2" xfId="15872" xr:uid="{D08F1DE1-3FEF-4581-8790-BF4BDF78E7F0}"/>
    <cellStyle name="Millares 10 2 6 2 2 2 2" xfId="43326" xr:uid="{04D03E77-F2B0-4CFA-B834-4089711E9F62}"/>
    <cellStyle name="Millares 10 2 6 2 2 3" xfId="31520" xr:uid="{63096CA8-C732-4695-BE4A-953905BF7B3B}"/>
    <cellStyle name="Millares 10 2 6 2 3" xfId="5350" xr:uid="{00000000-0005-0000-0000-000007000000}"/>
    <cellStyle name="Millares 10 2 6 2 3 2" xfId="17822" xr:uid="{DC683846-CC78-4F7D-91BD-78538DAF1919}"/>
    <cellStyle name="Millares 10 2 6 2 3 2 2" xfId="45276" xr:uid="{10B230D0-F6E3-4618-B68A-E28C51FB57D7}"/>
    <cellStyle name="Millares 10 2 6 2 3 3" xfId="33470" xr:uid="{33320D3E-0474-4504-B85D-8141DAE49856}"/>
    <cellStyle name="Millares 10 2 6 2 4" xfId="7280" xr:uid="{00000000-0005-0000-0000-000007000000}"/>
    <cellStyle name="Millares 10 2 6 2 4 2" xfId="19751" xr:uid="{28FD0A39-1540-4426-B03C-EB23202BF920}"/>
    <cellStyle name="Millares 10 2 6 2 4 2 2" xfId="47205" xr:uid="{9101D309-DFF4-4EA1-898C-E875FA607F17}"/>
    <cellStyle name="Millares 10 2 6 2 4 3" xfId="35399" xr:uid="{6BBBE23C-04FB-4E1C-A6F2-221856BE39A8}"/>
    <cellStyle name="Millares 10 2 6 2 5" xfId="9290" xr:uid="{00000000-0005-0000-0000-000007000000}"/>
    <cellStyle name="Millares 10 2 6 2 5 2" xfId="21759" xr:uid="{B592104F-B9EA-4308-8E9D-BEFCB7447682}"/>
    <cellStyle name="Millares 10 2 6 2 5 2 2" xfId="49213" xr:uid="{E2D32076-FFD3-4684-9368-7EAB648856A5}"/>
    <cellStyle name="Millares 10 2 6 2 5 3" xfId="37407" xr:uid="{09A7A4C4-F973-44C3-83A6-AE27CE9A0376}"/>
    <cellStyle name="Millares 10 2 6 2 6" xfId="13951" xr:uid="{537F94BC-6B37-4AF9-868E-77A348432839}"/>
    <cellStyle name="Millares 10 2 6 2 6 2" xfId="41405" xr:uid="{80E77E4F-16B6-4359-9811-98FB8ADFFC0A}"/>
    <cellStyle name="Millares 10 2 6 2 7" xfId="29599" xr:uid="{41951126-DCB4-41BC-AC20-D5079FB5E076}"/>
    <cellStyle name="Millares 10 2 6 3" xfId="1954" xr:uid="{00000000-0005-0000-0000-000007000000}"/>
    <cellStyle name="Millares 10 2 6 3 2" xfId="3878" xr:uid="{00000000-0005-0000-0000-000007000000}"/>
    <cellStyle name="Millares 10 2 6 3 2 2" xfId="16352" xr:uid="{32CD7C22-2446-4E06-8232-4C60F4E26C86}"/>
    <cellStyle name="Millares 10 2 6 3 2 2 2" xfId="43806" xr:uid="{2BF0E55A-3211-47D8-945F-F5D659980D4A}"/>
    <cellStyle name="Millares 10 2 6 3 2 3" xfId="32000" xr:uid="{4545F70F-FD62-43A1-BEAE-CAB33CA85735}"/>
    <cellStyle name="Millares 10 2 6 3 3" xfId="5830" xr:uid="{00000000-0005-0000-0000-000007000000}"/>
    <cellStyle name="Millares 10 2 6 3 3 2" xfId="18302" xr:uid="{286B2A5D-49B3-4F53-AD9E-10A2B310B0FD}"/>
    <cellStyle name="Millares 10 2 6 3 3 2 2" xfId="45756" xr:uid="{FF51398A-DC2D-4D69-95A5-CCF181F98E47}"/>
    <cellStyle name="Millares 10 2 6 3 3 3" xfId="33950" xr:uid="{A0E9BA86-FCB0-4F21-A809-B9631E390A26}"/>
    <cellStyle name="Millares 10 2 6 3 4" xfId="7760" xr:uid="{00000000-0005-0000-0000-000007000000}"/>
    <cellStyle name="Millares 10 2 6 3 4 2" xfId="20231" xr:uid="{A6C3ACD6-34DB-4CAF-8F1E-74BD113BCDA6}"/>
    <cellStyle name="Millares 10 2 6 3 4 2 2" xfId="47685" xr:uid="{EC7A5139-6AD9-4215-B9EA-939BD6141148}"/>
    <cellStyle name="Millares 10 2 6 3 4 3" xfId="35879" xr:uid="{3D9E7773-1927-4DE1-93FD-93315653D02C}"/>
    <cellStyle name="Millares 10 2 6 3 5" xfId="9768" xr:uid="{00000000-0005-0000-0000-000007000000}"/>
    <cellStyle name="Millares 10 2 6 3 5 2" xfId="22237" xr:uid="{E590CF63-BD2D-44E2-90B2-018CE83D2F00}"/>
    <cellStyle name="Millares 10 2 6 3 5 2 2" xfId="49691" xr:uid="{89A2D3C3-0FEF-48AE-81A4-62889F039929}"/>
    <cellStyle name="Millares 10 2 6 3 5 3" xfId="37885" xr:uid="{79E69BE0-AC30-4D24-8305-985BB2FC19D6}"/>
    <cellStyle name="Millares 10 2 6 3 6" xfId="14431" xr:uid="{6B1391E6-5204-4D86-83BA-9A0FFDC9D8C8}"/>
    <cellStyle name="Millares 10 2 6 3 6 2" xfId="41885" xr:uid="{F20E4BD0-9338-4AF8-A8C3-B6B2F7096E1F}"/>
    <cellStyle name="Millares 10 2 6 3 7" xfId="30079" xr:uid="{57E1D513-F9C5-47A0-BC3D-883D811505D0}"/>
    <cellStyle name="Millares 10 2 6 4" xfId="2436" xr:uid="{00000000-0005-0000-0000-000007000000}"/>
    <cellStyle name="Millares 10 2 6 4 2" xfId="4357" xr:uid="{00000000-0005-0000-0000-000007000000}"/>
    <cellStyle name="Millares 10 2 6 4 2 2" xfId="16831" xr:uid="{EA54E60E-375A-4759-B1F7-36BA2C2ADB46}"/>
    <cellStyle name="Millares 10 2 6 4 2 2 2" xfId="44285" xr:uid="{BB82E14A-CF9D-4879-B1C3-0F30DCB0B55D}"/>
    <cellStyle name="Millares 10 2 6 4 2 3" xfId="32479" xr:uid="{4F87120E-E1DD-4D38-B4EC-B239887AB882}"/>
    <cellStyle name="Millares 10 2 6 4 3" xfId="6313" xr:uid="{00000000-0005-0000-0000-000007000000}"/>
    <cellStyle name="Millares 10 2 6 4 3 2" xfId="18785" xr:uid="{A0CB6449-CDC7-4A20-B6AE-18AACDD5F905}"/>
    <cellStyle name="Millares 10 2 6 4 3 2 2" xfId="46239" xr:uid="{7C1F8D3A-834C-4E98-A695-71BBCEBBDE31}"/>
    <cellStyle name="Millares 10 2 6 4 3 3" xfId="34433" xr:uid="{B04487A7-45AB-434D-A27E-B3E049BB3141}"/>
    <cellStyle name="Millares 10 2 6 4 4" xfId="8239" xr:uid="{00000000-0005-0000-0000-000007000000}"/>
    <cellStyle name="Millares 10 2 6 4 4 2" xfId="20710" xr:uid="{A799819D-D5E9-46A3-B8E2-40BCD4BE4E81}"/>
    <cellStyle name="Millares 10 2 6 4 4 2 2" xfId="48164" xr:uid="{C7D3856B-77AA-4592-A5C0-2D171B9A7F7D}"/>
    <cellStyle name="Millares 10 2 6 4 4 3" xfId="36358" xr:uid="{FADA7CF1-8E93-4263-BB25-40B2EB8BAA0D}"/>
    <cellStyle name="Millares 10 2 6 4 5" xfId="10245" xr:uid="{00000000-0005-0000-0000-000007000000}"/>
    <cellStyle name="Millares 10 2 6 4 5 2" xfId="22714" xr:uid="{DBA94BCB-A145-4454-8118-79549AA36359}"/>
    <cellStyle name="Millares 10 2 6 4 5 2 2" xfId="50168" xr:uid="{80064415-B916-4388-B1ED-20A7C6365535}"/>
    <cellStyle name="Millares 10 2 6 4 5 3" xfId="38362" xr:uid="{F07C28E1-4AD1-45F4-8997-106CFC5DAD40}"/>
    <cellStyle name="Millares 10 2 6 4 6" xfId="14910" xr:uid="{5A39106E-2D5D-40DA-85B4-F5E637AF882E}"/>
    <cellStyle name="Millares 10 2 6 4 6 2" xfId="42364" xr:uid="{066E4437-337C-4C0D-AFF0-EB7990FE60EB}"/>
    <cellStyle name="Millares 10 2 6 4 7" xfId="30558" xr:uid="{56965345-835E-428B-B755-522F3FE57297}"/>
    <cellStyle name="Millares 10 2 6 5" xfId="994" xr:uid="{00000000-0005-0000-0000-000007000000}"/>
    <cellStyle name="Millares 10 2 6 5 2" xfId="13471" xr:uid="{AD3C2218-2DD0-4CA6-90BA-8ACB55F16820}"/>
    <cellStyle name="Millares 10 2 6 5 2 2" xfId="40925" xr:uid="{C8681B4B-C5B0-441A-9878-30062E6B1BDB}"/>
    <cellStyle name="Millares 10 2 6 5 3" xfId="29119" xr:uid="{3957C1FA-6D23-431A-AC41-FE792FF83BDD}"/>
    <cellStyle name="Millares 10 2 6 6" xfId="2918" xr:uid="{00000000-0005-0000-0000-000007000000}"/>
    <cellStyle name="Millares 10 2 6 6 2" xfId="15392" xr:uid="{65F58A96-BFF0-4DD8-9256-5E7E71902609}"/>
    <cellStyle name="Millares 10 2 6 6 2 2" xfId="42846" xr:uid="{22DCDDE7-03D6-46DF-8558-518806A10636}"/>
    <cellStyle name="Millares 10 2 6 6 3" xfId="31040" xr:uid="{D949306F-246C-4AA0-A028-0CC7402EA35B}"/>
    <cellStyle name="Millares 10 2 6 7" xfId="4856" xr:uid="{00000000-0005-0000-0000-000007000000}"/>
    <cellStyle name="Millares 10 2 6 7 2" xfId="17329" xr:uid="{9B19A4CE-365F-4590-95C8-D95D96B5AF72}"/>
    <cellStyle name="Millares 10 2 6 7 2 2" xfId="44783" xr:uid="{D6F13010-4A63-492C-9549-4D56DF0CE15F}"/>
    <cellStyle name="Millares 10 2 6 7 3" xfId="32977" xr:uid="{CFCE0BFB-09CC-4774-8CBA-93B1FDB94265}"/>
    <cellStyle name="Millares 10 2 6 8" xfId="6797" xr:uid="{00000000-0005-0000-0000-000007000000}"/>
    <cellStyle name="Millares 10 2 6 8 2" xfId="19268" xr:uid="{1669D1E6-E8E8-4C0F-A02C-AF088C9D4478}"/>
    <cellStyle name="Millares 10 2 6 8 2 2" xfId="46722" xr:uid="{FE14EE48-0751-4AEC-B217-86CD941CE534}"/>
    <cellStyle name="Millares 10 2 6 8 3" xfId="34916" xr:uid="{8B9BC15A-48AC-4D06-B707-04174FC73904}"/>
    <cellStyle name="Millares 10 2 6 9" xfId="8824" xr:uid="{00000000-0005-0000-0000-000007000000}"/>
    <cellStyle name="Millares 10 2 6 9 2" xfId="21293" xr:uid="{DD6F6C7D-384E-42FA-8329-F2E512920414}"/>
    <cellStyle name="Millares 10 2 6 9 2 2" xfId="48747" xr:uid="{ACF7042E-A900-4615-B0CF-D80C8AC93596}"/>
    <cellStyle name="Millares 10 2 6 9 3" xfId="36941" xr:uid="{D6BEF11B-4E39-44E2-B1A8-9041784DBF3B}"/>
    <cellStyle name="Millares 10 2 7" xfId="1296" xr:uid="{00000000-0005-0000-0000-000007000000}"/>
    <cellStyle name="Millares 10 2 7 10" xfId="27561" xr:uid="{262C2D05-CD59-4425-86AB-1A2F0ED60F59}"/>
    <cellStyle name="Millares 10 2 7 11" xfId="28396" xr:uid="{4E01CADC-1083-476D-9B5E-CC5BD978D1F8}"/>
    <cellStyle name="Millares 10 2 7 12" xfId="29421" xr:uid="{4505830E-7564-4AB3-9E2E-AFE2A4FDDAAF}"/>
    <cellStyle name="Millares 10 2 7 2" xfId="3220" xr:uid="{00000000-0005-0000-0000-000007000000}"/>
    <cellStyle name="Millares 10 2 7 2 2" xfId="15694" xr:uid="{6FEED395-34C5-40E4-BED0-503107AEBF6D}"/>
    <cellStyle name="Millares 10 2 7 2 2 2" xfId="43148" xr:uid="{195CAE60-D3F7-496E-B871-FD32B0EEAE47}"/>
    <cellStyle name="Millares 10 2 7 2 3" xfId="31342" xr:uid="{20DADD28-F982-4F58-A7AB-8DFBABED03A9}"/>
    <cellStyle name="Millares 10 2 7 3" xfId="5172" xr:uid="{00000000-0005-0000-0000-000007000000}"/>
    <cellStyle name="Millares 10 2 7 3 2" xfId="17644" xr:uid="{11CA3340-3605-41E1-99AF-D934EB31C4E7}"/>
    <cellStyle name="Millares 10 2 7 3 2 2" xfId="45098" xr:uid="{5BB7D3AA-B5BC-4E47-AB33-ACECE352BE98}"/>
    <cellStyle name="Millares 10 2 7 3 3" xfId="33292" xr:uid="{AF3F332D-94AD-4C76-BD9C-D467F95A9144}"/>
    <cellStyle name="Millares 10 2 7 4" xfId="7102" xr:uid="{00000000-0005-0000-0000-000007000000}"/>
    <cellStyle name="Millares 10 2 7 4 2" xfId="19573" xr:uid="{A419863C-D53D-4D08-BE40-61CE08197ED8}"/>
    <cellStyle name="Millares 10 2 7 4 2 2" xfId="47027" xr:uid="{9141C884-1014-4A1C-82D3-9111EE5271AE}"/>
    <cellStyle name="Millares 10 2 7 4 3" xfId="35221" xr:uid="{9CCB43C4-E7EA-4E2A-BDF4-7E8B9DF0EF47}"/>
    <cellStyle name="Millares 10 2 7 5" xfId="9112" xr:uid="{00000000-0005-0000-0000-000007000000}"/>
    <cellStyle name="Millares 10 2 7 5 2" xfId="21581" xr:uid="{62598DA6-D003-4CFB-8632-EA13981584D9}"/>
    <cellStyle name="Millares 10 2 7 5 2 2" xfId="49035" xr:uid="{BFF5DFD4-AD20-4AF0-B326-1243E3562537}"/>
    <cellStyle name="Millares 10 2 7 5 3" xfId="37229" xr:uid="{09BA3CAB-C0CD-49DD-ACAB-AB8AA2751BAE}"/>
    <cellStyle name="Millares 10 2 7 6" xfId="12753" xr:uid="{45ED3485-C656-432D-91A4-12390D7BDED7}"/>
    <cellStyle name="Millares 10 2 7 6 2" xfId="24586" xr:uid="{0FBCDEB4-B144-4CD4-BFA0-EF90B9C2933A}"/>
    <cellStyle name="Millares 10 2 7 6 2 2" xfId="52040" xr:uid="{8992280B-A500-45E6-9787-8E8EC58D74C2}"/>
    <cellStyle name="Millares 10 2 7 6 3" xfId="40232" xr:uid="{3ED69583-9BDB-4214-9C47-829430C9AD52}"/>
    <cellStyle name="Millares 10 2 7 7" xfId="13773" xr:uid="{F2C117B7-2FC5-4D71-A52C-97B847EB847F}"/>
    <cellStyle name="Millares 10 2 7 7 2" xfId="41227" xr:uid="{420A0D20-6AAB-420E-84F6-752B95773291}"/>
    <cellStyle name="Millares 10 2 7 8" xfId="25277" xr:uid="{BC252714-F920-445E-9DB3-984F9DD41094}"/>
    <cellStyle name="Millares 10 2 7 8 2" xfId="52731" xr:uid="{F9A661AD-D780-455D-A13C-FFCC602E4264}"/>
    <cellStyle name="Millares 10 2 7 9" xfId="26263" xr:uid="{7FF56E08-9C9C-450B-94AF-5F1FF3DFD348}"/>
    <cellStyle name="Millares 10 2 8" xfId="1776" xr:uid="{00000000-0005-0000-0000-000007000000}"/>
    <cellStyle name="Millares 10 2 8 2" xfId="3700" xr:uid="{00000000-0005-0000-0000-000007000000}"/>
    <cellStyle name="Millares 10 2 8 2 2" xfId="16174" xr:uid="{8B515F62-C20A-4D6E-A43B-B01155FBD8A1}"/>
    <cellStyle name="Millares 10 2 8 2 2 2" xfId="43628" xr:uid="{861F7FC4-80CF-4031-89B9-84DBC73082D5}"/>
    <cellStyle name="Millares 10 2 8 2 3" xfId="31822" xr:uid="{3601276D-C992-47C9-8879-9CBB80D9CEC7}"/>
    <cellStyle name="Millares 10 2 8 3" xfId="5652" xr:uid="{00000000-0005-0000-0000-000007000000}"/>
    <cellStyle name="Millares 10 2 8 3 2" xfId="18124" xr:uid="{CD1C41CB-CFAA-4FC1-BCB4-7613E3BB20A8}"/>
    <cellStyle name="Millares 10 2 8 3 2 2" xfId="45578" xr:uid="{8FF805B1-CAFE-464F-8351-FC36105F34A9}"/>
    <cellStyle name="Millares 10 2 8 3 3" xfId="33772" xr:uid="{97BAE6E3-A3CF-4C10-BA00-E644468E0321}"/>
    <cellStyle name="Millares 10 2 8 4" xfId="7582" xr:uid="{00000000-0005-0000-0000-000007000000}"/>
    <cellStyle name="Millares 10 2 8 4 2" xfId="20053" xr:uid="{41EEA749-5E9A-4FD1-AE66-4AA90AF3C694}"/>
    <cellStyle name="Millares 10 2 8 4 2 2" xfId="47507" xr:uid="{11355AAD-CC49-4AF2-AAF6-E9FC42F2DCE3}"/>
    <cellStyle name="Millares 10 2 8 4 3" xfId="35701" xr:uid="{49533509-DFD7-4435-9882-EF157F8F3358}"/>
    <cellStyle name="Millares 10 2 8 5" xfId="9590" xr:uid="{00000000-0005-0000-0000-000007000000}"/>
    <cellStyle name="Millares 10 2 8 5 2" xfId="22059" xr:uid="{19599F21-865B-4B4E-87A1-E3721D60492D}"/>
    <cellStyle name="Millares 10 2 8 5 2 2" xfId="49513" xr:uid="{D9EC6AB5-0BED-4921-B5D9-312EA59F806D}"/>
    <cellStyle name="Millares 10 2 8 5 3" xfId="37707" xr:uid="{A74472B3-63A3-488E-B49B-0184266E6A1A}"/>
    <cellStyle name="Millares 10 2 8 6" xfId="14253" xr:uid="{5B7CA9B4-D189-42B7-B4CF-218C2B8813DE}"/>
    <cellStyle name="Millares 10 2 8 6 2" xfId="41707" xr:uid="{C577D16E-2445-4005-BF99-F0653EA44656}"/>
    <cellStyle name="Millares 10 2 8 7" xfId="29901" xr:uid="{EF09DD29-1516-45C2-92EB-A350107096EE}"/>
    <cellStyle name="Millares 10 2 9" xfId="2258" xr:uid="{00000000-0005-0000-0000-000007000000}"/>
    <cellStyle name="Millares 10 2 9 2" xfId="4179" xr:uid="{00000000-0005-0000-0000-000007000000}"/>
    <cellStyle name="Millares 10 2 9 2 2" xfId="16653" xr:uid="{B2AA0F1F-6A32-408F-BCE4-9896C22D4C2E}"/>
    <cellStyle name="Millares 10 2 9 2 2 2" xfId="44107" xr:uid="{0EEF1F3B-B88F-4BCB-A64A-6B537BEC1BB6}"/>
    <cellStyle name="Millares 10 2 9 2 3" xfId="32301" xr:uid="{CF49637F-E07B-4932-A379-CFF9ECA6C937}"/>
    <cellStyle name="Millares 10 2 9 3" xfId="6135" xr:uid="{00000000-0005-0000-0000-000007000000}"/>
    <cellStyle name="Millares 10 2 9 3 2" xfId="18607" xr:uid="{A2330FC1-1F75-4A2D-B5CB-D94406DA7932}"/>
    <cellStyle name="Millares 10 2 9 3 2 2" xfId="46061" xr:uid="{A132E991-6344-471C-AA4E-383160423FC8}"/>
    <cellStyle name="Millares 10 2 9 3 3" xfId="34255" xr:uid="{6735C52E-E477-4159-8EA8-BB8CE116C92A}"/>
    <cellStyle name="Millares 10 2 9 4" xfId="8061" xr:uid="{00000000-0005-0000-0000-000007000000}"/>
    <cellStyle name="Millares 10 2 9 4 2" xfId="20532" xr:uid="{E58A6330-A00C-4CB4-8089-48E7302F2D99}"/>
    <cellStyle name="Millares 10 2 9 4 2 2" xfId="47986" xr:uid="{E170E3D9-7CA8-477F-AF78-B7972096B3BD}"/>
    <cellStyle name="Millares 10 2 9 4 3" xfId="36180" xr:uid="{81CF66FC-CDDF-4189-B48F-2A03223D7B42}"/>
    <cellStyle name="Millares 10 2 9 5" xfId="10067" xr:uid="{00000000-0005-0000-0000-000007000000}"/>
    <cellStyle name="Millares 10 2 9 5 2" xfId="22536" xr:uid="{36FAECC6-88B1-4178-ABE8-4F96DBC04E6E}"/>
    <cellStyle name="Millares 10 2 9 5 2 2" xfId="49990" xr:uid="{79397FAC-F078-484F-830C-31041C49238E}"/>
    <cellStyle name="Millares 10 2 9 5 3" xfId="38184" xr:uid="{37B68679-0652-49F0-835A-1714E876B4ED}"/>
    <cellStyle name="Millares 10 2 9 6" xfId="14732" xr:uid="{839FA5E3-435A-4EF6-A36D-BC19C409FBE2}"/>
    <cellStyle name="Millares 10 2 9 6 2" xfId="42186" xr:uid="{B3C07167-26EC-4A42-BEF1-A8681802922F}"/>
    <cellStyle name="Millares 10 2 9 7" xfId="30380" xr:uid="{8580F9EC-7AB0-4E08-8AC8-1A5655F09679}"/>
    <cellStyle name="Millares 10 20" xfId="12169" xr:uid="{30551DDD-9393-4C15-8BC5-BB1E30B7056E}"/>
    <cellStyle name="Millares 10 20 2" xfId="24003" xr:uid="{5FE0ABC1-C47A-49B3-AA4D-1368730A3753}"/>
    <cellStyle name="Millares 10 20 2 2" xfId="51457" xr:uid="{EE65E02C-1F69-498D-80CA-4BC69C54E46E}"/>
    <cellStyle name="Millares 10 20 3" xfId="39649" xr:uid="{1CEE08CB-0619-4756-BEA4-6918084C4341}"/>
    <cellStyle name="Millares 10 21" xfId="12808" xr:uid="{C9C15870-3443-4C75-93BB-2B554EDBBEFA}"/>
    <cellStyle name="Millares 10 21 2" xfId="40262" xr:uid="{D1B701EE-AD09-44C3-9581-90093457D75B}"/>
    <cellStyle name="Millares 10 22" xfId="24711" xr:uid="{8D4613C7-A8BB-449B-80F8-34ECEE981C0B}"/>
    <cellStyle name="Millares 10 22 2" xfId="52165" xr:uid="{226FB688-4E03-454D-8230-9B521CAC77F8}"/>
    <cellStyle name="Millares 10 23" xfId="25308" xr:uid="{EE89182A-693D-4A2C-8101-B3081F4CB71E}"/>
    <cellStyle name="Millares 10 24" xfId="26775" xr:uid="{2008D1E7-A257-440C-92BB-CE061C031AF9}"/>
    <cellStyle name="Millares 10 25" xfId="27755" xr:uid="{A98122B1-42D1-4652-8C44-AC661F3999D1}"/>
    <cellStyle name="Millares 10 26" xfId="28458" xr:uid="{CD2206F9-5034-44AE-A34F-352904D2C4EC}"/>
    <cellStyle name="Millares 10 3" xfId="78" xr:uid="{00000000-0005-0000-0000-000006000000}"/>
    <cellStyle name="Millares 10 3 10" xfId="6642" xr:uid="{00000000-0005-0000-0000-000006000000}"/>
    <cellStyle name="Millares 10 3 10 2" xfId="19113" xr:uid="{3E2F7444-5A61-4864-A3ED-BF112235472D}"/>
    <cellStyle name="Millares 10 3 10 2 2" xfId="46567" xr:uid="{BD3D4476-7F65-42FF-9992-FA863039A742}"/>
    <cellStyle name="Millares 10 3 10 3" xfId="34761" xr:uid="{5C5D6BE9-6A32-44E4-9D61-5A4FECAA463D}"/>
    <cellStyle name="Millares 10 3 11" xfId="8677" xr:uid="{00000000-0005-0000-0000-000006000000}"/>
    <cellStyle name="Millares 10 3 11 2" xfId="21146" xr:uid="{A6DDA38B-7B27-49E5-BF30-6C48133419BB}"/>
    <cellStyle name="Millares 10 3 11 2 2" xfId="48600" xr:uid="{C21A6943-D3E6-4D8C-8838-9DCDBFA37596}"/>
    <cellStyle name="Millares 10 3 11 3" xfId="36794" xr:uid="{A647544C-CB82-4717-A65E-5CC1BAA7BB01}"/>
    <cellStyle name="Millares 10 3 12" xfId="10575" xr:uid="{00000000-0005-0000-0000-000006000000}"/>
    <cellStyle name="Millares 10 3 12 2" xfId="23041" xr:uid="{73B68DC7-454E-4971-BB44-C03EDF4E9419}"/>
    <cellStyle name="Millares 10 3 12 2 2" xfId="50495" xr:uid="{B8EAE158-6CD7-4A19-9CFD-0ECFFAEF0115}"/>
    <cellStyle name="Millares 10 3 12 3" xfId="38689" xr:uid="{7B681491-E661-4FD3-8D2A-1B229317506C}"/>
    <cellStyle name="Millares 10 3 13" xfId="11055" xr:uid="{00000000-0005-0000-0000-000006000000}"/>
    <cellStyle name="Millares 10 3 13 2" xfId="23520" xr:uid="{56CFA62A-D490-4B35-8E68-807482C03024}"/>
    <cellStyle name="Millares 10 3 13 2 2" xfId="50974" xr:uid="{F42BBCC7-F665-4CB0-A098-C3BD34ECBE55}"/>
    <cellStyle name="Millares 10 3 13 3" xfId="39168" xr:uid="{D7246D19-18FB-4D22-AC35-E5F0234AD72B}"/>
    <cellStyle name="Millares 10 3 14" xfId="12196" xr:uid="{61EDCC68-EF15-402F-B028-5F66F5125AEA}"/>
    <cellStyle name="Millares 10 3 14 2" xfId="24030" xr:uid="{B3FDA8C1-DCA2-4988-A498-B04CEC669DDF}"/>
    <cellStyle name="Millares 10 3 14 2 2" xfId="51484" xr:uid="{5492F1E5-5264-4DDE-8947-F350C2B0C988}"/>
    <cellStyle name="Millares 10 3 14 3" xfId="39676" xr:uid="{662A046B-236D-4E27-9CC5-D0EFE2A060C7}"/>
    <cellStyle name="Millares 10 3 15" xfId="12835" xr:uid="{D5D00CDC-6F07-43B0-89AA-20FE8009D895}"/>
    <cellStyle name="Millares 10 3 15 2" xfId="40289" xr:uid="{C7478EC2-EA2A-4B72-8280-17589EC71278}"/>
    <cellStyle name="Millares 10 3 16" xfId="24738" xr:uid="{A485B848-7629-4DA7-B1EA-AB4140E7D759}"/>
    <cellStyle name="Millares 10 3 16 2" xfId="52192" xr:uid="{96998DA8-6115-4095-9290-9B05FAEDBAD1}"/>
    <cellStyle name="Millares 10 3 17" xfId="25349" xr:uid="{558FA034-0A00-451F-8F6F-D05E32BDCD26}"/>
    <cellStyle name="Millares 10 3 18" xfId="26817" xr:uid="{3640E4C8-E2ED-469F-9F52-7C98412F3213}"/>
    <cellStyle name="Millares 10 3 19" xfId="27787" xr:uid="{469D8FCB-C22D-45B4-A68D-76DCA90FE17B}"/>
    <cellStyle name="Millares 10 3 2" xfId="136" xr:uid="{00000000-0005-0000-0000-000006000000}"/>
    <cellStyle name="Millares 10 3 2 10" xfId="8724" xr:uid="{00000000-0005-0000-0000-000006000000}"/>
    <cellStyle name="Millares 10 3 2 10 2" xfId="21193" xr:uid="{816EB5A8-ADBD-4D57-B5E6-23E0C205523E}"/>
    <cellStyle name="Millares 10 3 2 10 2 2" xfId="48647" xr:uid="{F7765305-7188-4D9E-B923-AD44004FD36F}"/>
    <cellStyle name="Millares 10 3 2 10 3" xfId="36841" xr:uid="{3F2CD872-9138-487B-87F1-2268D4D312F2}"/>
    <cellStyle name="Millares 10 3 2 11" xfId="10627" xr:uid="{00000000-0005-0000-0000-000006000000}"/>
    <cellStyle name="Millares 10 3 2 11 2" xfId="23093" xr:uid="{AA0C41F0-B7D5-4E33-B709-D676143CB0FC}"/>
    <cellStyle name="Millares 10 3 2 11 2 2" xfId="50547" xr:uid="{5D3D3150-C590-4EE6-9734-744725B115AB}"/>
    <cellStyle name="Millares 10 3 2 11 3" xfId="38741" xr:uid="{669656EE-016F-4901-AEC5-C3C817B93EBE}"/>
    <cellStyle name="Millares 10 3 2 12" xfId="11107" xr:uid="{00000000-0005-0000-0000-000006000000}"/>
    <cellStyle name="Millares 10 3 2 12 2" xfId="23572" xr:uid="{7C3F7939-955C-4B38-9C4C-3A94D2DCB528}"/>
    <cellStyle name="Millares 10 3 2 12 2 2" xfId="51026" xr:uid="{0865CA50-2661-4DF2-A3F7-6143EF582073}"/>
    <cellStyle name="Millares 10 3 2 12 3" xfId="39220" xr:uid="{3B4C3C60-5429-4C32-87A1-A48FB9561BFA}"/>
    <cellStyle name="Millares 10 3 2 13" xfId="12248" xr:uid="{14222527-9B81-4B82-8FEE-CFE947187A5A}"/>
    <cellStyle name="Millares 10 3 2 13 2" xfId="24082" xr:uid="{5BDFE091-3E41-4EDE-818D-D4AFA86F9482}"/>
    <cellStyle name="Millares 10 3 2 13 2 2" xfId="51536" xr:uid="{6A10D6E1-A481-4D2A-A7C1-1EFD2B9EEF65}"/>
    <cellStyle name="Millares 10 3 2 13 3" xfId="39728" xr:uid="{C43A81C8-41C2-468F-B8D4-E315FE72D014}"/>
    <cellStyle name="Millares 10 3 2 14" xfId="12887" xr:uid="{665E1131-819D-400A-9FDF-4F104A595CA2}"/>
    <cellStyle name="Millares 10 3 2 14 2" xfId="40341" xr:uid="{8014AA6C-2D47-4C4A-AD07-ED4814AA3C74}"/>
    <cellStyle name="Millares 10 3 2 15" xfId="24790" xr:uid="{0E1EA7D7-FACA-45E7-93DE-73710DE3E742}"/>
    <cellStyle name="Millares 10 3 2 15 2" xfId="52244" xr:uid="{5F24C3C6-97B8-4048-B13C-612F0DAEC572}"/>
    <cellStyle name="Millares 10 3 2 16" xfId="25403" xr:uid="{958571DD-3E13-4BE6-812F-973C65FC8BD7}"/>
    <cellStyle name="Millares 10 3 2 17" xfId="26870" xr:uid="{857BBF62-8DE5-438F-9358-61E433AA8F33}"/>
    <cellStyle name="Millares 10 3 2 18" xfId="27839" xr:uid="{7ECACB42-5FFE-401B-845B-9A9B7FBC0FE1}"/>
    <cellStyle name="Millares 10 3 2 19" xfId="28537" xr:uid="{889A3920-DE0F-485E-A88C-FF34C7BD5E98}"/>
    <cellStyle name="Millares 10 3 2 2" xfId="353" xr:uid="{00000000-0005-0000-0000-000006000000}"/>
    <cellStyle name="Millares 10 3 2 2 10" xfId="10805" xr:uid="{00000000-0005-0000-0000-000006000000}"/>
    <cellStyle name="Millares 10 3 2 2 10 2" xfId="23271" xr:uid="{604A4FE0-C1BD-4F2C-8505-9818C30B66E2}"/>
    <cellStyle name="Millares 10 3 2 2 10 2 2" xfId="50725" xr:uid="{77CB576E-A45E-4D83-ACBF-33B5ED86C8A3}"/>
    <cellStyle name="Millares 10 3 2 2 10 3" xfId="38919" xr:uid="{1B3BDF10-8B7C-4896-94D9-8A243C442854}"/>
    <cellStyle name="Millares 10 3 2 2 11" xfId="11285" xr:uid="{00000000-0005-0000-0000-000006000000}"/>
    <cellStyle name="Millares 10 3 2 2 11 2" xfId="23750" xr:uid="{A49C3585-F73A-4596-ADDA-F26515A3CF6D}"/>
    <cellStyle name="Millares 10 3 2 2 11 2 2" xfId="51204" xr:uid="{4EF666EE-AF18-451C-AEBA-3BDE091A868E}"/>
    <cellStyle name="Millares 10 3 2 2 11 3" xfId="39398" xr:uid="{B1D20FAE-F27E-45DB-9629-B98BC1B4004D}"/>
    <cellStyle name="Millares 10 3 2 2 12" xfId="12426" xr:uid="{42FE7627-3B33-473A-8632-00CFAD6EEFF9}"/>
    <cellStyle name="Millares 10 3 2 2 12 2" xfId="24260" xr:uid="{4EF4988E-C455-4F81-8C44-5C1E5F14CB37}"/>
    <cellStyle name="Millares 10 3 2 2 12 2 2" xfId="51714" xr:uid="{E1D97408-1C05-4282-B51E-638FC79D9194}"/>
    <cellStyle name="Millares 10 3 2 2 12 3" xfId="39906" xr:uid="{C89AF9A5-ADF1-4099-A97C-2E52863DF5C5}"/>
    <cellStyle name="Millares 10 3 2 2 13" xfId="13065" xr:uid="{EB231DF4-F53B-42C8-A12D-5E24C2AE0378}"/>
    <cellStyle name="Millares 10 3 2 2 13 2" xfId="40519" xr:uid="{09475EBE-3606-4557-B2EC-A1F8227959F9}"/>
    <cellStyle name="Millares 10 3 2 2 14" xfId="24968" xr:uid="{3D8E990F-0752-4F73-B10D-811D4E20587D}"/>
    <cellStyle name="Millares 10 3 2 2 14 2" xfId="52422" xr:uid="{3FD56D6C-89BD-4146-9ED3-CA55E80F3FB4}"/>
    <cellStyle name="Millares 10 3 2 2 15" xfId="25596" xr:uid="{67BFE2A1-C76B-4DB2-8393-B35684F4C787}"/>
    <cellStyle name="Millares 10 3 2 2 16" xfId="27059" xr:uid="{6CAEE959-B608-41BE-8041-1728B6385C9B}"/>
    <cellStyle name="Millares 10 3 2 2 17" xfId="28018" xr:uid="{3D37B6E5-3785-4097-8319-572E7F843E88}"/>
    <cellStyle name="Millares 10 3 2 2 18" xfId="28715" xr:uid="{1728E6AA-2CE7-415E-8586-F1925F6E5865}"/>
    <cellStyle name="Millares 10 3 2 2 2" xfId="1549" xr:uid="{00000000-0005-0000-0000-000006000000}"/>
    <cellStyle name="Millares 10 3 2 2 2 2" xfId="3473" xr:uid="{00000000-0005-0000-0000-000006000000}"/>
    <cellStyle name="Millares 10 3 2 2 2 2 2" xfId="15947" xr:uid="{B92B179D-A694-4A6A-9112-1409B1B022C6}"/>
    <cellStyle name="Millares 10 3 2 2 2 2 2 2" xfId="43401" xr:uid="{00BCFBC7-E075-48D6-BB61-73EC457BF41A}"/>
    <cellStyle name="Millares 10 3 2 2 2 2 3" xfId="31595" xr:uid="{00AE7E66-A0EF-40CA-A0F9-56DB98B6454D}"/>
    <cellStyle name="Millares 10 3 2 2 2 3" xfId="5425" xr:uid="{00000000-0005-0000-0000-000006000000}"/>
    <cellStyle name="Millares 10 3 2 2 2 3 2" xfId="17897" xr:uid="{521B657B-962D-4711-AE1E-D57F834A1244}"/>
    <cellStyle name="Millares 10 3 2 2 2 3 2 2" xfId="45351" xr:uid="{FB9242CF-9A56-441A-A29A-87DD6A774E2E}"/>
    <cellStyle name="Millares 10 3 2 2 2 3 3" xfId="33545" xr:uid="{FC454DDC-8218-4ACF-A487-32CADE99EE7E}"/>
    <cellStyle name="Millares 10 3 2 2 2 4" xfId="7355" xr:uid="{00000000-0005-0000-0000-000006000000}"/>
    <cellStyle name="Millares 10 3 2 2 2 4 2" xfId="19826" xr:uid="{D28B416B-21C6-422B-B34F-EE964157A52B}"/>
    <cellStyle name="Millares 10 3 2 2 2 4 2 2" xfId="47280" xr:uid="{03897ADD-1632-4FC3-8DA5-203B888F3166}"/>
    <cellStyle name="Millares 10 3 2 2 2 4 3" xfId="35474" xr:uid="{283DBE5E-9D88-44E3-AA82-E772FDA79016}"/>
    <cellStyle name="Millares 10 3 2 2 2 5" xfId="9365" xr:uid="{00000000-0005-0000-0000-000006000000}"/>
    <cellStyle name="Millares 10 3 2 2 2 5 2" xfId="21834" xr:uid="{69778BB8-24B3-4CB9-A653-FA8E96FC5CB2}"/>
    <cellStyle name="Millares 10 3 2 2 2 5 2 2" xfId="49288" xr:uid="{9441B8C4-1E92-42AB-90CE-BE7C93AE88A4}"/>
    <cellStyle name="Millares 10 3 2 2 2 5 3" xfId="37482" xr:uid="{F56F2D4A-29C2-4886-9C9A-7731544BEDB8}"/>
    <cellStyle name="Millares 10 3 2 2 2 6" xfId="14026" xr:uid="{C87BE7EA-DFC1-4FBB-A9D8-C8C7D4BD7E09}"/>
    <cellStyle name="Millares 10 3 2 2 2 6 2" xfId="41480" xr:uid="{A85B8898-1D25-43DC-A640-8D9923BAAD38}"/>
    <cellStyle name="Millares 10 3 2 2 2 7" xfId="29674" xr:uid="{7EF0AD33-2928-478D-AD13-E56B0B5089C2}"/>
    <cellStyle name="Millares 10 3 2 2 3" xfId="2029" xr:uid="{00000000-0005-0000-0000-000006000000}"/>
    <cellStyle name="Millares 10 3 2 2 3 2" xfId="3953" xr:uid="{00000000-0005-0000-0000-000006000000}"/>
    <cellStyle name="Millares 10 3 2 2 3 2 2" xfId="16427" xr:uid="{E378F1B5-90EF-4219-8E12-88F18A82B073}"/>
    <cellStyle name="Millares 10 3 2 2 3 2 2 2" xfId="43881" xr:uid="{C221FBAE-AD5F-4CA9-B7A3-27D026774D06}"/>
    <cellStyle name="Millares 10 3 2 2 3 2 3" xfId="32075" xr:uid="{E25D9AF4-97E0-4118-9E4E-787653F80C0C}"/>
    <cellStyle name="Millares 10 3 2 2 3 3" xfId="5905" xr:uid="{00000000-0005-0000-0000-000006000000}"/>
    <cellStyle name="Millares 10 3 2 2 3 3 2" xfId="18377" xr:uid="{832951C9-2747-416E-A02F-E8B270B04430}"/>
    <cellStyle name="Millares 10 3 2 2 3 3 2 2" xfId="45831" xr:uid="{4CDEBFDF-80D4-405E-A311-419F14B2CB44}"/>
    <cellStyle name="Millares 10 3 2 2 3 3 3" xfId="34025" xr:uid="{338032FF-DFDB-455D-955E-615D0AB836B4}"/>
    <cellStyle name="Millares 10 3 2 2 3 4" xfId="7835" xr:uid="{00000000-0005-0000-0000-000006000000}"/>
    <cellStyle name="Millares 10 3 2 2 3 4 2" xfId="20306" xr:uid="{46862969-133C-4A7A-8B41-16C2AB41C389}"/>
    <cellStyle name="Millares 10 3 2 2 3 4 2 2" xfId="47760" xr:uid="{9AE0E66F-BA3A-456A-AAC9-0DD6E1EBED85}"/>
    <cellStyle name="Millares 10 3 2 2 3 4 3" xfId="35954" xr:uid="{ECC0FD47-0EC8-436C-8E18-3364351A8700}"/>
    <cellStyle name="Millares 10 3 2 2 3 5" xfId="9843" xr:uid="{00000000-0005-0000-0000-000006000000}"/>
    <cellStyle name="Millares 10 3 2 2 3 5 2" xfId="22312" xr:uid="{281DE5E1-E4C2-49CE-ABF3-75574216C872}"/>
    <cellStyle name="Millares 10 3 2 2 3 5 2 2" xfId="49766" xr:uid="{1D9C9C7A-7F7A-41A1-BEE7-EE22FB3C1A3E}"/>
    <cellStyle name="Millares 10 3 2 2 3 5 3" xfId="37960" xr:uid="{6CDBB45D-3D51-4C25-9CE4-63C7A5AE22BD}"/>
    <cellStyle name="Millares 10 3 2 2 3 6" xfId="14506" xr:uid="{B3ACE07F-0305-47AB-AEF0-A542F3BD844B}"/>
    <cellStyle name="Millares 10 3 2 2 3 6 2" xfId="41960" xr:uid="{C22264C2-6121-45F5-AA35-25C447C70A96}"/>
    <cellStyle name="Millares 10 3 2 2 3 7" xfId="30154" xr:uid="{4D93D5B4-73A3-4219-8D22-DABE8BA549D4}"/>
    <cellStyle name="Millares 10 3 2 2 4" xfId="2511" xr:uid="{00000000-0005-0000-0000-000006000000}"/>
    <cellStyle name="Millares 10 3 2 2 4 2" xfId="4432" xr:uid="{00000000-0005-0000-0000-000006000000}"/>
    <cellStyle name="Millares 10 3 2 2 4 2 2" xfId="16906" xr:uid="{32D3DBA6-0B60-4BF6-A812-05766EFF7470}"/>
    <cellStyle name="Millares 10 3 2 2 4 2 2 2" xfId="44360" xr:uid="{13BA26B3-ACC4-4A10-A213-811EDE50EE2B}"/>
    <cellStyle name="Millares 10 3 2 2 4 2 3" xfId="32554" xr:uid="{51E2AA66-97DE-4DE9-BC50-9679D5A2A4F8}"/>
    <cellStyle name="Millares 10 3 2 2 4 3" xfId="6388" xr:uid="{00000000-0005-0000-0000-000006000000}"/>
    <cellStyle name="Millares 10 3 2 2 4 3 2" xfId="18860" xr:uid="{7B2E6971-3528-4951-8732-D02ED78424C0}"/>
    <cellStyle name="Millares 10 3 2 2 4 3 2 2" xfId="46314" xr:uid="{1769CA9D-319F-4EED-9AA1-2F3303F7DC3D}"/>
    <cellStyle name="Millares 10 3 2 2 4 3 3" xfId="34508" xr:uid="{8426AEAD-91CA-494C-B843-6A0A14BE758B}"/>
    <cellStyle name="Millares 10 3 2 2 4 4" xfId="8314" xr:uid="{00000000-0005-0000-0000-000006000000}"/>
    <cellStyle name="Millares 10 3 2 2 4 4 2" xfId="20785" xr:uid="{CA48B1BF-80B7-4D59-987C-7373E69798C1}"/>
    <cellStyle name="Millares 10 3 2 2 4 4 2 2" xfId="48239" xr:uid="{3D3D8F80-C77B-4778-9D66-1B836EB7C2B1}"/>
    <cellStyle name="Millares 10 3 2 2 4 4 3" xfId="36433" xr:uid="{A61731DD-6ABC-4D2C-860F-303AB53F6020}"/>
    <cellStyle name="Millares 10 3 2 2 4 5" xfId="10320" xr:uid="{00000000-0005-0000-0000-000006000000}"/>
    <cellStyle name="Millares 10 3 2 2 4 5 2" xfId="22789" xr:uid="{FCEE3A69-7880-4D39-92E4-10BB52F9A37E}"/>
    <cellStyle name="Millares 10 3 2 2 4 5 2 2" xfId="50243" xr:uid="{BAF1854A-39F0-4B47-BE36-FF3D4D0AC97F}"/>
    <cellStyle name="Millares 10 3 2 2 4 5 3" xfId="38437" xr:uid="{7C6C6C0C-E587-48E4-84BA-F314CA7630FE}"/>
    <cellStyle name="Millares 10 3 2 2 4 6" xfId="14985" xr:uid="{A9F05FD5-078C-482E-B3AF-8B4E4D8A4B28}"/>
    <cellStyle name="Millares 10 3 2 2 4 6 2" xfId="42439" xr:uid="{B6B154EC-D2BC-4886-BC7D-EB193C407C0E}"/>
    <cellStyle name="Millares 10 3 2 2 4 7" xfId="30633" xr:uid="{43F41F96-6430-4F0F-A26D-7C051FC54A8E}"/>
    <cellStyle name="Millares 10 3 2 2 5" xfId="1069" xr:uid="{00000000-0005-0000-0000-000006000000}"/>
    <cellStyle name="Millares 10 3 2 2 5 2" xfId="13546" xr:uid="{3A396F96-5249-48F5-9C04-FB75FDFA33B6}"/>
    <cellStyle name="Millares 10 3 2 2 5 2 2" xfId="41000" xr:uid="{836574AE-1CBD-42E1-99DF-D317629CCAF7}"/>
    <cellStyle name="Millares 10 3 2 2 5 3" xfId="29194" xr:uid="{09DB0625-E9D7-499A-B35A-52A3547475F9}"/>
    <cellStyle name="Millares 10 3 2 2 6" xfId="2993" xr:uid="{00000000-0005-0000-0000-000006000000}"/>
    <cellStyle name="Millares 10 3 2 2 6 2" xfId="15467" xr:uid="{425B22D6-C995-4FDA-998F-9326B9E548C5}"/>
    <cellStyle name="Millares 10 3 2 2 6 2 2" xfId="42921" xr:uid="{330F5240-1F0B-4C54-A170-8E451980CF45}"/>
    <cellStyle name="Millares 10 3 2 2 6 3" xfId="31115" xr:uid="{D93E98ED-E4E7-4762-A9F6-E5C3CCE27F81}"/>
    <cellStyle name="Millares 10 3 2 2 7" xfId="4931" xr:uid="{00000000-0005-0000-0000-000006000000}"/>
    <cellStyle name="Millares 10 3 2 2 7 2" xfId="17404" xr:uid="{BD9889EF-354A-4DC4-9CFB-D0B03DFA7DC4}"/>
    <cellStyle name="Millares 10 3 2 2 7 2 2" xfId="44858" xr:uid="{D94BD665-F6C4-477F-A450-89F5D9BE1C40}"/>
    <cellStyle name="Millares 10 3 2 2 7 3" xfId="33052" xr:uid="{9EC8AD39-363F-407B-8C21-4CB2511A2FE2}"/>
    <cellStyle name="Millares 10 3 2 2 8" xfId="6872" xr:uid="{00000000-0005-0000-0000-000006000000}"/>
    <cellStyle name="Millares 10 3 2 2 8 2" xfId="19343" xr:uid="{A289E5FA-8257-482E-9490-B79B16820FAF}"/>
    <cellStyle name="Millares 10 3 2 2 8 2 2" xfId="46797" xr:uid="{387811C8-5D2D-422D-BD6E-22385D9E1329}"/>
    <cellStyle name="Millares 10 3 2 2 8 3" xfId="34991" xr:uid="{4046CBEA-7525-4298-8E51-54886677C2E1}"/>
    <cellStyle name="Millares 10 3 2 2 9" xfId="8893" xr:uid="{00000000-0005-0000-0000-000006000000}"/>
    <cellStyle name="Millares 10 3 2 2 9 2" xfId="21362" xr:uid="{9798349F-CAB8-4195-BF35-768DEC9EA85D}"/>
    <cellStyle name="Millares 10 3 2 2 9 2 2" xfId="48816" xr:uid="{151079CD-4BC3-4C46-8B98-78A7D2B0107A}"/>
    <cellStyle name="Millares 10 3 2 2 9 3" xfId="37010" xr:uid="{BBC2F2E7-BA47-46AC-ADEA-992B26B5D36A}"/>
    <cellStyle name="Millares 10 3 2 3" xfId="1371" xr:uid="{00000000-0005-0000-0000-000006000000}"/>
    <cellStyle name="Millares 10 3 2 3 2" xfId="3295" xr:uid="{00000000-0005-0000-0000-000006000000}"/>
    <cellStyle name="Millares 10 3 2 3 2 2" xfId="15769" xr:uid="{E613685B-11B2-418C-A980-B2124BDBF169}"/>
    <cellStyle name="Millares 10 3 2 3 2 2 2" xfId="43223" xr:uid="{C9020D4C-0FE7-4855-A882-EBB17522313F}"/>
    <cellStyle name="Millares 10 3 2 3 2 3" xfId="31417" xr:uid="{1BB6F99B-B6BF-45E3-801E-70BD1362A309}"/>
    <cellStyle name="Millares 10 3 2 3 3" xfId="5247" xr:uid="{00000000-0005-0000-0000-000006000000}"/>
    <cellStyle name="Millares 10 3 2 3 3 2" xfId="17719" xr:uid="{94316C20-5E24-4ED3-9266-4C12ADFEE532}"/>
    <cellStyle name="Millares 10 3 2 3 3 2 2" xfId="45173" xr:uid="{55863AC3-EA63-4D79-B9EE-A48CE18C4329}"/>
    <cellStyle name="Millares 10 3 2 3 3 3" xfId="33367" xr:uid="{B39A9AC2-8013-49FD-AA25-584C4B32F635}"/>
    <cellStyle name="Millares 10 3 2 3 4" xfId="7177" xr:uid="{00000000-0005-0000-0000-000006000000}"/>
    <cellStyle name="Millares 10 3 2 3 4 2" xfId="19648" xr:uid="{EAA00515-E821-4F27-AA3F-523F0FF93312}"/>
    <cellStyle name="Millares 10 3 2 3 4 2 2" xfId="47102" xr:uid="{BF83099F-F958-4DAC-8D2D-405387AD7C54}"/>
    <cellStyle name="Millares 10 3 2 3 4 3" xfId="35296" xr:uid="{9EE77C93-E853-455A-B0F3-415E85E22601}"/>
    <cellStyle name="Millares 10 3 2 3 5" xfId="9187" xr:uid="{00000000-0005-0000-0000-000006000000}"/>
    <cellStyle name="Millares 10 3 2 3 5 2" xfId="21656" xr:uid="{A266AD39-B231-4E6A-9D49-647AC4CB632D}"/>
    <cellStyle name="Millares 10 3 2 3 5 2 2" xfId="49110" xr:uid="{A66EA79C-8B73-4B77-8119-E85A9BCD817A}"/>
    <cellStyle name="Millares 10 3 2 3 5 3" xfId="37304" xr:uid="{407EA4EB-691E-45F1-BCAC-E75623741EA5}"/>
    <cellStyle name="Millares 10 3 2 3 6" xfId="13848" xr:uid="{4033CCE3-9516-44E0-B56C-EA57F3F2AAB7}"/>
    <cellStyle name="Millares 10 3 2 3 6 2" xfId="41302" xr:uid="{B13B61DF-3681-4B93-B315-52C4C2A2ED57}"/>
    <cellStyle name="Millares 10 3 2 3 7" xfId="29496" xr:uid="{8B2EE346-21B0-4351-9C0F-D2B6E6077662}"/>
    <cellStyle name="Millares 10 3 2 4" xfId="1851" xr:uid="{00000000-0005-0000-0000-000006000000}"/>
    <cellStyle name="Millares 10 3 2 4 2" xfId="3775" xr:uid="{00000000-0005-0000-0000-000006000000}"/>
    <cellStyle name="Millares 10 3 2 4 2 2" xfId="16249" xr:uid="{D6AC299D-76A9-44F7-8995-4F1893ACDE81}"/>
    <cellStyle name="Millares 10 3 2 4 2 2 2" xfId="43703" xr:uid="{FF744FB1-7589-44E2-896E-42DEC40BBEC8}"/>
    <cellStyle name="Millares 10 3 2 4 2 3" xfId="31897" xr:uid="{67B2C46B-A79F-4E6D-8A1B-2CF6DA80BC75}"/>
    <cellStyle name="Millares 10 3 2 4 3" xfId="5727" xr:uid="{00000000-0005-0000-0000-000006000000}"/>
    <cellStyle name="Millares 10 3 2 4 3 2" xfId="18199" xr:uid="{826E7A67-2810-4024-815F-BDD6854C2CED}"/>
    <cellStyle name="Millares 10 3 2 4 3 2 2" xfId="45653" xr:uid="{77BB0053-5F9A-47CE-92D4-7070D8A67592}"/>
    <cellStyle name="Millares 10 3 2 4 3 3" xfId="33847" xr:uid="{C7EABFA4-E1BC-4B6E-8F96-62A7273B6731}"/>
    <cellStyle name="Millares 10 3 2 4 4" xfId="7657" xr:uid="{00000000-0005-0000-0000-000006000000}"/>
    <cellStyle name="Millares 10 3 2 4 4 2" xfId="20128" xr:uid="{A818758C-92BB-47A6-881C-B724B8B5A1DF}"/>
    <cellStyle name="Millares 10 3 2 4 4 2 2" xfId="47582" xr:uid="{87ADDB36-CDA0-4949-BE9A-0A187A863DAA}"/>
    <cellStyle name="Millares 10 3 2 4 4 3" xfId="35776" xr:uid="{998E6848-56DA-4176-A828-50228BD7EDA8}"/>
    <cellStyle name="Millares 10 3 2 4 5" xfId="9665" xr:uid="{00000000-0005-0000-0000-000006000000}"/>
    <cellStyle name="Millares 10 3 2 4 5 2" xfId="22134" xr:uid="{ED1C7DD1-F739-45FC-A80D-A6DCFF59F0B6}"/>
    <cellStyle name="Millares 10 3 2 4 5 2 2" xfId="49588" xr:uid="{788A8BDE-E520-4353-9744-8580822F0872}"/>
    <cellStyle name="Millares 10 3 2 4 5 3" xfId="37782" xr:uid="{48BA56A9-40FF-4C9F-AEBD-0C6E13517604}"/>
    <cellStyle name="Millares 10 3 2 4 6" xfId="14328" xr:uid="{77E6112A-4436-4873-8734-4A590C0A37CD}"/>
    <cellStyle name="Millares 10 3 2 4 6 2" xfId="41782" xr:uid="{DB142E85-0D70-41B2-BDE5-508A1DBD7AE4}"/>
    <cellStyle name="Millares 10 3 2 4 7" xfId="29976" xr:uid="{860A7E73-8BB7-4E13-883F-25389626FD7E}"/>
    <cellStyle name="Millares 10 3 2 5" xfId="2333" xr:uid="{00000000-0005-0000-0000-000006000000}"/>
    <cellStyle name="Millares 10 3 2 5 2" xfId="4254" xr:uid="{00000000-0005-0000-0000-000006000000}"/>
    <cellStyle name="Millares 10 3 2 5 2 2" xfId="16728" xr:uid="{22E91722-D9CF-47F9-97DA-FBD1D2F45E23}"/>
    <cellStyle name="Millares 10 3 2 5 2 2 2" xfId="44182" xr:uid="{21DA8A76-A547-41A0-B5F2-9C0F21B98CCA}"/>
    <cellStyle name="Millares 10 3 2 5 2 3" xfId="32376" xr:uid="{4876805F-BB47-4648-9823-CFC83348489E}"/>
    <cellStyle name="Millares 10 3 2 5 3" xfId="6210" xr:uid="{00000000-0005-0000-0000-000006000000}"/>
    <cellStyle name="Millares 10 3 2 5 3 2" xfId="18682" xr:uid="{87E5AA06-8E9F-4E8A-ABA2-C2E4165D1470}"/>
    <cellStyle name="Millares 10 3 2 5 3 2 2" xfId="46136" xr:uid="{82A246CB-CF94-43AC-BBCD-3660808A680C}"/>
    <cellStyle name="Millares 10 3 2 5 3 3" xfId="34330" xr:uid="{2EF7DFA0-200A-4AD5-8431-56C2A168622C}"/>
    <cellStyle name="Millares 10 3 2 5 4" xfId="8136" xr:uid="{00000000-0005-0000-0000-000006000000}"/>
    <cellStyle name="Millares 10 3 2 5 4 2" xfId="20607" xr:uid="{4FE1EA9B-7F51-4D3D-BB00-B216514F64A2}"/>
    <cellStyle name="Millares 10 3 2 5 4 2 2" xfId="48061" xr:uid="{8A382CB3-554F-4E04-9426-590615CC0073}"/>
    <cellStyle name="Millares 10 3 2 5 4 3" xfId="36255" xr:uid="{3CD75724-8A8D-4A36-8C6D-99961E0B15B9}"/>
    <cellStyle name="Millares 10 3 2 5 5" xfId="10142" xr:uid="{00000000-0005-0000-0000-000006000000}"/>
    <cellStyle name="Millares 10 3 2 5 5 2" xfId="22611" xr:uid="{3114ED4E-AE28-412F-8BA8-A19D0FBD25EC}"/>
    <cellStyle name="Millares 10 3 2 5 5 2 2" xfId="50065" xr:uid="{608AFFFF-07FD-4C40-BDF0-945187FFD89B}"/>
    <cellStyle name="Millares 10 3 2 5 5 3" xfId="38259" xr:uid="{BC6E00CC-091F-4580-AA23-C4FDD2E752F3}"/>
    <cellStyle name="Millares 10 3 2 5 6" xfId="14807" xr:uid="{34C06FD5-2604-415B-BD1C-15C188871F26}"/>
    <cellStyle name="Millares 10 3 2 5 6 2" xfId="42261" xr:uid="{D4AE5DE6-889A-459D-A0EF-21A320DAB0FD}"/>
    <cellStyle name="Millares 10 3 2 5 7" xfId="30455" xr:uid="{50C6C2D4-72C8-47B5-A32B-D105D6A4FE33}"/>
    <cellStyle name="Millares 10 3 2 6" xfId="891" xr:uid="{00000000-0005-0000-0000-000006000000}"/>
    <cellStyle name="Millares 10 3 2 6 2" xfId="13368" xr:uid="{DECC7121-8A55-4FEE-B950-CFBB2F2E8D25}"/>
    <cellStyle name="Millares 10 3 2 6 2 2" xfId="40822" xr:uid="{53D64C0D-E256-4C18-B4FD-4C2BB522DB8A}"/>
    <cellStyle name="Millares 10 3 2 6 3" xfId="29016" xr:uid="{4F702421-A6A1-4FBF-AC67-52DC2BAC0297}"/>
    <cellStyle name="Millares 10 3 2 7" xfId="2815" xr:uid="{00000000-0005-0000-0000-000006000000}"/>
    <cellStyle name="Millares 10 3 2 7 2" xfId="15289" xr:uid="{6D373F4A-DB33-43D1-9B10-FA98891248E0}"/>
    <cellStyle name="Millares 10 3 2 7 2 2" xfId="42743" xr:uid="{DFA9BED4-1DAF-44D7-B2AB-EED958C7F86D}"/>
    <cellStyle name="Millares 10 3 2 7 3" xfId="30937" xr:uid="{33F6FDC1-CEE6-45B0-9BF0-1B004E28EB5C}"/>
    <cellStyle name="Millares 10 3 2 8" xfId="4748" xr:uid="{00000000-0005-0000-0000-000006000000}"/>
    <cellStyle name="Millares 10 3 2 8 2" xfId="17221" xr:uid="{241C4939-E45C-4AEE-9B32-84EE22578935}"/>
    <cellStyle name="Millares 10 3 2 8 2 2" xfId="44675" xr:uid="{52444FF1-4617-4E2A-9D74-A468A658D2D2}"/>
    <cellStyle name="Millares 10 3 2 8 3" xfId="32869" xr:uid="{32B8534B-499F-4B83-AF8B-DE6AC02B81A0}"/>
    <cellStyle name="Millares 10 3 2 9" xfId="6694" xr:uid="{00000000-0005-0000-0000-000006000000}"/>
    <cellStyle name="Millares 10 3 2 9 2" xfId="19165" xr:uid="{1015D0C3-7CD5-4E5B-A859-537C79CACF4B}"/>
    <cellStyle name="Millares 10 3 2 9 2 2" xfId="46619" xr:uid="{DF16ACB1-F9C1-4725-8485-18D532BB3BB8}"/>
    <cellStyle name="Millares 10 3 2 9 3" xfId="34813" xr:uid="{18EC1C36-7EBD-4C0F-A291-BA8D1B918010}"/>
    <cellStyle name="Millares 10 3 20" xfId="28485" xr:uid="{5771C211-F273-4C6E-ADD7-F95E503BCF6B}"/>
    <cellStyle name="Millares 10 3 3" xfId="301" xr:uid="{00000000-0005-0000-0000-000006000000}"/>
    <cellStyle name="Millares 10 3 3 10" xfId="10753" xr:uid="{00000000-0005-0000-0000-000006000000}"/>
    <cellStyle name="Millares 10 3 3 10 2" xfId="23219" xr:uid="{6D2CB9E7-1923-4DE1-A7AB-3FCDEFA4BB8F}"/>
    <cellStyle name="Millares 10 3 3 10 2 2" xfId="50673" xr:uid="{7DF334E7-423C-4F2D-B63F-B669EE94E9BF}"/>
    <cellStyle name="Millares 10 3 3 10 3" xfId="38867" xr:uid="{93900FDF-ACC0-4202-8CAE-4456F79471C2}"/>
    <cellStyle name="Millares 10 3 3 11" xfId="11233" xr:uid="{00000000-0005-0000-0000-000006000000}"/>
    <cellStyle name="Millares 10 3 3 11 2" xfId="23698" xr:uid="{DD28F960-CD16-4D5D-A0EC-BE88DF11E199}"/>
    <cellStyle name="Millares 10 3 3 11 2 2" xfId="51152" xr:uid="{5D909978-69E4-47E6-BA8D-3CC5B5396083}"/>
    <cellStyle name="Millares 10 3 3 11 3" xfId="39346" xr:uid="{4992D3C6-7A6B-429D-993E-ABA8C9AFF9C8}"/>
    <cellStyle name="Millares 10 3 3 12" xfId="12374" xr:uid="{9AC73208-E345-446A-8C1D-C0EDFCC37358}"/>
    <cellStyle name="Millares 10 3 3 12 2" xfId="24208" xr:uid="{9138AD2B-C81F-438F-9A51-8ACD466482B2}"/>
    <cellStyle name="Millares 10 3 3 12 2 2" xfId="51662" xr:uid="{871A7CEA-4F5C-4AC9-888B-DEF336E3E6A0}"/>
    <cellStyle name="Millares 10 3 3 12 3" xfId="39854" xr:uid="{9768244F-26E4-42FA-9A6A-2C93996BD83A}"/>
    <cellStyle name="Millares 10 3 3 13" xfId="13013" xr:uid="{3412C193-294F-47FC-AFF1-0C67C8FD6174}"/>
    <cellStyle name="Millares 10 3 3 13 2" xfId="40467" xr:uid="{CE047B74-A547-4CC2-ACA9-D680BA2989FA}"/>
    <cellStyle name="Millares 10 3 3 14" xfId="24916" xr:uid="{BC65D4E3-5949-4DDF-A854-79CF2C00FDB1}"/>
    <cellStyle name="Millares 10 3 3 14 2" xfId="52370" xr:uid="{E66D2917-08F7-4A4E-AC9E-651A09E45109}"/>
    <cellStyle name="Millares 10 3 3 15" xfId="25544" xr:uid="{57D8A56E-FCD6-475E-A78E-15E301C8AC22}"/>
    <cellStyle name="Millares 10 3 3 16" xfId="27007" xr:uid="{B0014608-7318-4470-B369-4BD7E142A12B}"/>
    <cellStyle name="Millares 10 3 3 17" xfId="27966" xr:uid="{386DE850-C9D3-497F-B0A0-F07B7A803F8E}"/>
    <cellStyle name="Millares 10 3 3 18" xfId="28663" xr:uid="{322646F2-5351-439C-B631-8B5F6FFD80D8}"/>
    <cellStyle name="Millares 10 3 3 2" xfId="1497" xr:uid="{00000000-0005-0000-0000-000006000000}"/>
    <cellStyle name="Millares 10 3 3 2 2" xfId="3421" xr:uid="{00000000-0005-0000-0000-000006000000}"/>
    <cellStyle name="Millares 10 3 3 2 2 2" xfId="15895" xr:uid="{19840ED2-86F1-46D6-9153-108733C46927}"/>
    <cellStyle name="Millares 10 3 3 2 2 2 2" xfId="43349" xr:uid="{80393E52-68A7-458B-BBB5-6D52DDC87777}"/>
    <cellStyle name="Millares 10 3 3 2 2 3" xfId="31543" xr:uid="{8807E16C-FA80-4386-BC93-3DA57EA9E3C8}"/>
    <cellStyle name="Millares 10 3 3 2 3" xfId="5373" xr:uid="{00000000-0005-0000-0000-000006000000}"/>
    <cellStyle name="Millares 10 3 3 2 3 2" xfId="17845" xr:uid="{07C026C0-060E-4003-AB43-0627B6F2F802}"/>
    <cellStyle name="Millares 10 3 3 2 3 2 2" xfId="45299" xr:uid="{D0512CDE-46E8-4693-B777-9684934277ED}"/>
    <cellStyle name="Millares 10 3 3 2 3 3" xfId="33493" xr:uid="{621FB72B-D946-4FAD-82E4-8F532B1755D6}"/>
    <cellStyle name="Millares 10 3 3 2 4" xfId="7303" xr:uid="{00000000-0005-0000-0000-000006000000}"/>
    <cellStyle name="Millares 10 3 3 2 4 2" xfId="19774" xr:uid="{9A0300E5-7EB1-4989-8207-CECBDEF76864}"/>
    <cellStyle name="Millares 10 3 3 2 4 2 2" xfId="47228" xr:uid="{A002BA74-EC12-4636-8199-398654569743}"/>
    <cellStyle name="Millares 10 3 3 2 4 3" xfId="35422" xr:uid="{73DB5352-17B8-4F60-ABC6-876E30A956F6}"/>
    <cellStyle name="Millares 10 3 3 2 5" xfId="9313" xr:uid="{00000000-0005-0000-0000-000006000000}"/>
    <cellStyle name="Millares 10 3 3 2 5 2" xfId="21782" xr:uid="{1FC8CB6B-5FEA-4513-BAD3-692C9F4C8048}"/>
    <cellStyle name="Millares 10 3 3 2 5 2 2" xfId="49236" xr:uid="{EB1AB785-F0C2-4E39-8EF1-35F005A1B746}"/>
    <cellStyle name="Millares 10 3 3 2 5 3" xfId="37430" xr:uid="{497BE767-D82F-40ED-9571-A0AA196DDE2E}"/>
    <cellStyle name="Millares 10 3 3 2 6" xfId="13974" xr:uid="{2B9999EB-5101-4A59-B138-94A18EC07424}"/>
    <cellStyle name="Millares 10 3 3 2 6 2" xfId="41428" xr:uid="{B8C12CB1-46CF-41F2-AB40-372C7D1127C2}"/>
    <cellStyle name="Millares 10 3 3 2 7" xfId="29622" xr:uid="{71E18109-A9BA-4F7F-B8B5-923E7A101FA8}"/>
    <cellStyle name="Millares 10 3 3 3" xfId="1977" xr:uid="{00000000-0005-0000-0000-000006000000}"/>
    <cellStyle name="Millares 10 3 3 3 2" xfId="3901" xr:uid="{00000000-0005-0000-0000-000006000000}"/>
    <cellStyle name="Millares 10 3 3 3 2 2" xfId="16375" xr:uid="{372A95A1-8D1D-438B-B682-62B39FF0871B}"/>
    <cellStyle name="Millares 10 3 3 3 2 2 2" xfId="43829" xr:uid="{28BDD8CE-7CC3-4008-B8D6-6909C18FE69A}"/>
    <cellStyle name="Millares 10 3 3 3 2 3" xfId="32023" xr:uid="{3908BC2D-ABAE-4F96-A028-5A3CF1C49F24}"/>
    <cellStyle name="Millares 10 3 3 3 3" xfId="5853" xr:uid="{00000000-0005-0000-0000-000006000000}"/>
    <cellStyle name="Millares 10 3 3 3 3 2" xfId="18325" xr:uid="{0DC01646-B89E-4876-99FE-CB19A1C415CC}"/>
    <cellStyle name="Millares 10 3 3 3 3 2 2" xfId="45779" xr:uid="{6A6AA1EC-FD1E-4972-BB50-A6C1D687F1FA}"/>
    <cellStyle name="Millares 10 3 3 3 3 3" xfId="33973" xr:uid="{56675359-5D44-4D35-833C-8A62B0549012}"/>
    <cellStyle name="Millares 10 3 3 3 4" xfId="7783" xr:uid="{00000000-0005-0000-0000-000006000000}"/>
    <cellStyle name="Millares 10 3 3 3 4 2" xfId="20254" xr:uid="{A65CFA06-CAF3-44DE-9BFE-0C8DA14CC394}"/>
    <cellStyle name="Millares 10 3 3 3 4 2 2" xfId="47708" xr:uid="{64F20548-96C9-47FA-9E78-4DA90A2CAF78}"/>
    <cellStyle name="Millares 10 3 3 3 4 3" xfId="35902" xr:uid="{417F75C8-049C-4D44-8467-9B5AFACE6E0A}"/>
    <cellStyle name="Millares 10 3 3 3 5" xfId="9791" xr:uid="{00000000-0005-0000-0000-000006000000}"/>
    <cellStyle name="Millares 10 3 3 3 5 2" xfId="22260" xr:uid="{C09CBECD-01EF-4FD6-BC8B-3CDEF4FD3B2C}"/>
    <cellStyle name="Millares 10 3 3 3 5 2 2" xfId="49714" xr:uid="{9DC73F63-B085-4F84-82FF-40DBDACB2003}"/>
    <cellStyle name="Millares 10 3 3 3 5 3" xfId="37908" xr:uid="{704C84BA-2069-4EE4-B478-4C1B7BDAA07D}"/>
    <cellStyle name="Millares 10 3 3 3 6" xfId="14454" xr:uid="{F64A8D30-D54C-4B74-B418-83F51AB35EEB}"/>
    <cellStyle name="Millares 10 3 3 3 6 2" xfId="41908" xr:uid="{DCA7770E-C0C6-4D8A-B5C0-C06CA24A5439}"/>
    <cellStyle name="Millares 10 3 3 3 7" xfId="30102" xr:uid="{A9C8F8BB-E56F-4C0C-8983-91FCFC935F28}"/>
    <cellStyle name="Millares 10 3 3 4" xfId="2459" xr:uid="{00000000-0005-0000-0000-000006000000}"/>
    <cellStyle name="Millares 10 3 3 4 2" xfId="4380" xr:uid="{00000000-0005-0000-0000-000006000000}"/>
    <cellStyle name="Millares 10 3 3 4 2 2" xfId="16854" xr:uid="{A4FE835E-B4E0-43C3-AFE3-BE66521CB4F2}"/>
    <cellStyle name="Millares 10 3 3 4 2 2 2" xfId="44308" xr:uid="{654EE6E8-973A-4373-AF84-ED6792A5B08B}"/>
    <cellStyle name="Millares 10 3 3 4 2 3" xfId="32502" xr:uid="{E49A7B41-7A6B-426E-B6E4-6D71830F303A}"/>
    <cellStyle name="Millares 10 3 3 4 3" xfId="6336" xr:uid="{00000000-0005-0000-0000-000006000000}"/>
    <cellStyle name="Millares 10 3 3 4 3 2" xfId="18808" xr:uid="{69869BC6-CD4C-4A57-93EB-C5152E16092E}"/>
    <cellStyle name="Millares 10 3 3 4 3 2 2" xfId="46262" xr:uid="{7E27380C-B065-468C-85FB-161BAD5D9011}"/>
    <cellStyle name="Millares 10 3 3 4 3 3" xfId="34456" xr:uid="{661A7BC7-3B6F-45DD-B1C3-EE8AFCCB46FD}"/>
    <cellStyle name="Millares 10 3 3 4 4" xfId="8262" xr:uid="{00000000-0005-0000-0000-000006000000}"/>
    <cellStyle name="Millares 10 3 3 4 4 2" xfId="20733" xr:uid="{F79E3503-D8AF-4A34-BEC1-4DFE5E72317E}"/>
    <cellStyle name="Millares 10 3 3 4 4 2 2" xfId="48187" xr:uid="{C15A91DB-4FD6-45D1-ABBA-B3013058A23E}"/>
    <cellStyle name="Millares 10 3 3 4 4 3" xfId="36381" xr:uid="{381605D0-4D69-4ECD-B476-E20D0475C562}"/>
    <cellStyle name="Millares 10 3 3 4 5" xfId="10268" xr:uid="{00000000-0005-0000-0000-000006000000}"/>
    <cellStyle name="Millares 10 3 3 4 5 2" xfId="22737" xr:uid="{AA072F57-18F5-4DDD-9AB9-413B4EAC18D3}"/>
    <cellStyle name="Millares 10 3 3 4 5 2 2" xfId="50191" xr:uid="{6ED99C7C-78B8-4087-BA50-561D18CB1681}"/>
    <cellStyle name="Millares 10 3 3 4 5 3" xfId="38385" xr:uid="{FABB6C09-14C0-4AE8-B7F3-8B2F45A1D3B5}"/>
    <cellStyle name="Millares 10 3 3 4 6" xfId="14933" xr:uid="{EAE6FBCC-972D-425C-BB28-1F15E5CC45F4}"/>
    <cellStyle name="Millares 10 3 3 4 6 2" xfId="42387" xr:uid="{4F97826E-02DC-4C50-96AE-B875374477DB}"/>
    <cellStyle name="Millares 10 3 3 4 7" xfId="30581" xr:uid="{F8791BCF-015B-472F-A85A-CF5FF1AC664C}"/>
    <cellStyle name="Millares 10 3 3 5" xfId="1017" xr:uid="{00000000-0005-0000-0000-000006000000}"/>
    <cellStyle name="Millares 10 3 3 5 2" xfId="13494" xr:uid="{607FC062-2C81-4461-B3AA-2635829381FE}"/>
    <cellStyle name="Millares 10 3 3 5 2 2" xfId="40948" xr:uid="{197C6FC9-476A-4FE0-BBDB-69040C426C83}"/>
    <cellStyle name="Millares 10 3 3 5 3" xfId="29142" xr:uid="{8229785A-E06C-4184-8F1D-42448417DEC8}"/>
    <cellStyle name="Millares 10 3 3 6" xfId="2941" xr:uid="{00000000-0005-0000-0000-000006000000}"/>
    <cellStyle name="Millares 10 3 3 6 2" xfId="15415" xr:uid="{19446C94-0BE0-452B-AAE1-629A74CA045C}"/>
    <cellStyle name="Millares 10 3 3 6 2 2" xfId="42869" xr:uid="{7AB876EE-F648-41CC-81A6-2FB83809D6A0}"/>
    <cellStyle name="Millares 10 3 3 6 3" xfId="31063" xr:uid="{0D15AB8D-C718-4213-AE88-6EBA1B5F9E3A}"/>
    <cellStyle name="Millares 10 3 3 7" xfId="4879" xr:uid="{00000000-0005-0000-0000-000006000000}"/>
    <cellStyle name="Millares 10 3 3 7 2" xfId="17352" xr:uid="{BC2A80CF-609D-439F-B38F-E445F844C31F}"/>
    <cellStyle name="Millares 10 3 3 7 2 2" xfId="44806" xr:uid="{5DCD94CE-F74C-4CF4-AECE-3153EDF57EC4}"/>
    <cellStyle name="Millares 10 3 3 7 3" xfId="33000" xr:uid="{4E045AF3-5E1A-4B92-A6BA-0EA2733C058B}"/>
    <cellStyle name="Millares 10 3 3 8" xfId="6820" xr:uid="{00000000-0005-0000-0000-000006000000}"/>
    <cellStyle name="Millares 10 3 3 8 2" xfId="19291" xr:uid="{D81E0735-D7A1-4830-811E-F88D2D53E92D}"/>
    <cellStyle name="Millares 10 3 3 8 2 2" xfId="46745" xr:uid="{59450F3B-9F86-450C-9300-DF40D218C68C}"/>
    <cellStyle name="Millares 10 3 3 8 3" xfId="34939" xr:uid="{85FD9561-8F29-4AD2-A37D-239A9E2882DE}"/>
    <cellStyle name="Millares 10 3 3 9" xfId="8845" xr:uid="{00000000-0005-0000-0000-000006000000}"/>
    <cellStyle name="Millares 10 3 3 9 2" xfId="21314" xr:uid="{B40C3839-61EB-454D-9766-BA6106D145AA}"/>
    <cellStyle name="Millares 10 3 3 9 2 2" xfId="48768" xr:uid="{9100FB4D-9D1D-4636-9B37-4E6D38B63765}"/>
    <cellStyle name="Millares 10 3 3 9 3" xfId="36962" xr:uid="{13E94C34-FCB2-42BA-82E4-4280A9CFC035}"/>
    <cellStyle name="Millares 10 3 4" xfId="1319" xr:uid="{00000000-0005-0000-0000-000006000000}"/>
    <cellStyle name="Millares 10 3 4 2" xfId="3243" xr:uid="{00000000-0005-0000-0000-000006000000}"/>
    <cellStyle name="Millares 10 3 4 2 2" xfId="15717" xr:uid="{2229D37D-D8FB-40F7-B29C-28E481D8AF8F}"/>
    <cellStyle name="Millares 10 3 4 2 2 2" xfId="43171" xr:uid="{4733E230-0CB0-4BAD-8825-6F5A53A0F35E}"/>
    <cellStyle name="Millares 10 3 4 2 3" xfId="31365" xr:uid="{7DFC0D51-B331-406D-9988-1B1CE4122ED6}"/>
    <cellStyle name="Millares 10 3 4 3" xfId="5195" xr:uid="{00000000-0005-0000-0000-000006000000}"/>
    <cellStyle name="Millares 10 3 4 3 2" xfId="17667" xr:uid="{A476BAC1-AE0C-4645-81D6-066A2E7A023F}"/>
    <cellStyle name="Millares 10 3 4 3 2 2" xfId="45121" xr:uid="{E193E316-124C-4047-94C2-08A357DCF3C3}"/>
    <cellStyle name="Millares 10 3 4 3 3" xfId="33315" xr:uid="{DE853017-5665-4DD3-9804-8F9AEBAE6542}"/>
    <cellStyle name="Millares 10 3 4 4" xfId="7125" xr:uid="{00000000-0005-0000-0000-000006000000}"/>
    <cellStyle name="Millares 10 3 4 4 2" xfId="19596" xr:uid="{5D2DD8A4-7233-44FD-96CD-A17A1CBD79D5}"/>
    <cellStyle name="Millares 10 3 4 4 2 2" xfId="47050" xr:uid="{C317841E-328A-4045-B8AB-CCD214489C1B}"/>
    <cellStyle name="Millares 10 3 4 4 3" xfId="35244" xr:uid="{526A7FD9-AECC-4B7C-BFCA-E8D0B6F40576}"/>
    <cellStyle name="Millares 10 3 4 5" xfId="9135" xr:uid="{00000000-0005-0000-0000-000006000000}"/>
    <cellStyle name="Millares 10 3 4 5 2" xfId="21604" xr:uid="{D272BC7E-456D-455C-9A25-DC0D1C858D32}"/>
    <cellStyle name="Millares 10 3 4 5 2 2" xfId="49058" xr:uid="{83AA67BA-55F9-4C0F-8602-F6821B83C475}"/>
    <cellStyle name="Millares 10 3 4 5 3" xfId="37252" xr:uid="{018EB149-23E1-4C7C-A00A-5C87E8A236BB}"/>
    <cellStyle name="Millares 10 3 4 6" xfId="13796" xr:uid="{A9687B64-40C4-4C69-8891-5A232CCF0440}"/>
    <cellStyle name="Millares 10 3 4 6 2" xfId="41250" xr:uid="{3F46477F-3211-4E76-8E05-41FA76DB418A}"/>
    <cellStyle name="Millares 10 3 4 7" xfId="29444" xr:uid="{377B2CA5-4D46-4D1D-95BC-B352CE3569FF}"/>
    <cellStyle name="Millares 10 3 5" xfId="1799" xr:uid="{00000000-0005-0000-0000-000006000000}"/>
    <cellStyle name="Millares 10 3 5 2" xfId="3723" xr:uid="{00000000-0005-0000-0000-000006000000}"/>
    <cellStyle name="Millares 10 3 5 2 2" xfId="16197" xr:uid="{A0A738D7-3CA7-4379-BD92-DCF7896E810E}"/>
    <cellStyle name="Millares 10 3 5 2 2 2" xfId="43651" xr:uid="{226BD1AC-B641-4BF6-B899-C8A55A290556}"/>
    <cellStyle name="Millares 10 3 5 2 3" xfId="31845" xr:uid="{BA87A915-313F-4D81-B8ED-E68E92DDA292}"/>
    <cellStyle name="Millares 10 3 5 3" xfId="5675" xr:uid="{00000000-0005-0000-0000-000006000000}"/>
    <cellStyle name="Millares 10 3 5 3 2" xfId="18147" xr:uid="{BC401A0E-8384-4475-861E-D99156E3FE06}"/>
    <cellStyle name="Millares 10 3 5 3 2 2" xfId="45601" xr:uid="{6704F3FD-343E-4FAB-BE46-2735575A427A}"/>
    <cellStyle name="Millares 10 3 5 3 3" xfId="33795" xr:uid="{DD0D01F7-6B7F-424F-A9F2-63D3BE0FA22D}"/>
    <cellStyle name="Millares 10 3 5 4" xfId="7605" xr:uid="{00000000-0005-0000-0000-000006000000}"/>
    <cellStyle name="Millares 10 3 5 4 2" xfId="20076" xr:uid="{71C87D2F-920A-486D-8B55-C8C7886B59F7}"/>
    <cellStyle name="Millares 10 3 5 4 2 2" xfId="47530" xr:uid="{55BB21A2-94C9-41FE-8E85-F93E74C995DB}"/>
    <cellStyle name="Millares 10 3 5 4 3" xfId="35724" xr:uid="{BFDB5FAC-1BA3-4816-8DF5-659302BA8263}"/>
    <cellStyle name="Millares 10 3 5 5" xfId="9613" xr:uid="{00000000-0005-0000-0000-000006000000}"/>
    <cellStyle name="Millares 10 3 5 5 2" xfId="22082" xr:uid="{37034F83-18D0-4A21-972A-E3A69799B67C}"/>
    <cellStyle name="Millares 10 3 5 5 2 2" xfId="49536" xr:uid="{DC6F3D9C-D1B7-483F-942E-5F5F7AE081F9}"/>
    <cellStyle name="Millares 10 3 5 5 3" xfId="37730" xr:uid="{41029BF0-7659-46AB-8BB2-EBB04E8C4959}"/>
    <cellStyle name="Millares 10 3 5 6" xfId="14276" xr:uid="{6443ADA7-37CD-4AA1-94DC-86BCB20A8846}"/>
    <cellStyle name="Millares 10 3 5 6 2" xfId="41730" xr:uid="{9C219712-A95D-4E1A-AE57-91E46E7A06AC}"/>
    <cellStyle name="Millares 10 3 5 7" xfId="29924" xr:uid="{0DD5B774-69DB-4C1B-A72C-4A796DA32103}"/>
    <cellStyle name="Millares 10 3 6" xfId="2281" xr:uid="{00000000-0005-0000-0000-000006000000}"/>
    <cellStyle name="Millares 10 3 6 2" xfId="4202" xr:uid="{00000000-0005-0000-0000-000006000000}"/>
    <cellStyle name="Millares 10 3 6 2 2" xfId="16676" xr:uid="{1D81CDEF-7A1C-426D-A045-A564591451E4}"/>
    <cellStyle name="Millares 10 3 6 2 2 2" xfId="44130" xr:uid="{86575024-44FC-4888-B4AE-54BA23893906}"/>
    <cellStyle name="Millares 10 3 6 2 3" xfId="32324" xr:uid="{B5A7F87A-E17B-453D-81C6-5C15CCCD8FB6}"/>
    <cellStyle name="Millares 10 3 6 3" xfId="6158" xr:uid="{00000000-0005-0000-0000-000006000000}"/>
    <cellStyle name="Millares 10 3 6 3 2" xfId="18630" xr:uid="{675F5917-8892-44F8-A8D4-C5F635A75394}"/>
    <cellStyle name="Millares 10 3 6 3 2 2" xfId="46084" xr:uid="{09CFA032-5DAF-4D51-8B7A-496977FA51E3}"/>
    <cellStyle name="Millares 10 3 6 3 3" xfId="34278" xr:uid="{8E5B4FE7-0280-4C59-9E46-950B30918F54}"/>
    <cellStyle name="Millares 10 3 6 4" xfId="8084" xr:uid="{00000000-0005-0000-0000-000006000000}"/>
    <cellStyle name="Millares 10 3 6 4 2" xfId="20555" xr:uid="{C1DF4FDB-842C-4056-8818-D49582F30D2D}"/>
    <cellStyle name="Millares 10 3 6 4 2 2" xfId="48009" xr:uid="{B429FD9D-40E6-4A62-A25C-9D2E89A17465}"/>
    <cellStyle name="Millares 10 3 6 4 3" xfId="36203" xr:uid="{E72C70CC-7A69-417F-951A-A3007BBB27BF}"/>
    <cellStyle name="Millares 10 3 6 5" xfId="10090" xr:uid="{00000000-0005-0000-0000-000006000000}"/>
    <cellStyle name="Millares 10 3 6 5 2" xfId="22559" xr:uid="{47BAAF11-431E-4154-A269-BD35EC65D27C}"/>
    <cellStyle name="Millares 10 3 6 5 2 2" xfId="50013" xr:uid="{FB594728-7899-4DE3-B915-AB2CFCB7B480}"/>
    <cellStyle name="Millares 10 3 6 5 3" xfId="38207" xr:uid="{F52A390E-67E6-4786-A4E9-44199BF6916C}"/>
    <cellStyle name="Millares 10 3 6 6" xfId="14755" xr:uid="{849D4513-5136-413F-B09B-0A02A13224CC}"/>
    <cellStyle name="Millares 10 3 6 6 2" xfId="42209" xr:uid="{458EBD07-DD55-4FC7-B728-2E762541F285}"/>
    <cellStyle name="Millares 10 3 6 7" xfId="30403" xr:uid="{8EF06387-30DF-4A81-AC53-3F1B2C281B63}"/>
    <cellStyle name="Millares 10 3 7" xfId="839" xr:uid="{00000000-0005-0000-0000-000006000000}"/>
    <cellStyle name="Millares 10 3 7 2" xfId="13316" xr:uid="{9117C37E-DB2C-4D78-B47F-839188C01CA6}"/>
    <cellStyle name="Millares 10 3 7 2 2" xfId="40770" xr:uid="{D1803B5B-3774-470F-8CCB-AA125A4F06A2}"/>
    <cellStyle name="Millares 10 3 7 3" xfId="28964" xr:uid="{64960613-F28B-4BE6-B2A7-D65C5D85D0F7}"/>
    <cellStyle name="Millares 10 3 8" xfId="2763" xr:uid="{00000000-0005-0000-0000-000006000000}"/>
    <cellStyle name="Millares 10 3 8 2" xfId="15237" xr:uid="{1CB958B6-7B1B-4F48-BA45-2C4A442B2094}"/>
    <cellStyle name="Millares 10 3 8 2 2" xfId="42691" xr:uid="{ADAF2716-1B8D-4DAC-95ED-99297C67C9D4}"/>
    <cellStyle name="Millares 10 3 8 3" xfId="30885" xr:uid="{675DF372-2A97-4FE2-BC0D-B7D09A006BAA}"/>
    <cellStyle name="Millares 10 3 9" xfId="4696" xr:uid="{00000000-0005-0000-0000-000006000000}"/>
    <cellStyle name="Millares 10 3 9 2" xfId="17169" xr:uid="{673D70D8-0B27-4DAD-9FC1-78EA69DA8A2E}"/>
    <cellStyle name="Millares 10 3 9 2 2" xfId="44623" xr:uid="{DE407D57-8212-46F5-997D-159534CF4AC5}"/>
    <cellStyle name="Millares 10 3 9 3" xfId="32817" xr:uid="{B8C1B3BA-4CED-496D-B53A-7050F7F77839}"/>
    <cellStyle name="Millares 10 4" xfId="108" xr:uid="{00000000-0005-0000-0000-000006000000}"/>
    <cellStyle name="Millares 10 4 10" xfId="8700" xr:uid="{00000000-0005-0000-0000-000006000000}"/>
    <cellStyle name="Millares 10 4 10 2" xfId="21169" xr:uid="{FA849BE5-4B25-4EF2-BE7C-0897688DB9C7}"/>
    <cellStyle name="Millares 10 4 10 2 2" xfId="48623" xr:uid="{1585BDDA-2F37-4C97-B51B-D6E0C31F5225}"/>
    <cellStyle name="Millares 10 4 10 3" xfId="36817" xr:uid="{2EBC1394-9EA8-4CF8-A1AE-C5B62994817F}"/>
    <cellStyle name="Millares 10 4 11" xfId="10599" xr:uid="{00000000-0005-0000-0000-000006000000}"/>
    <cellStyle name="Millares 10 4 11 2" xfId="23065" xr:uid="{19D366A1-01FF-408C-8EAF-F59BC2EA15BB}"/>
    <cellStyle name="Millares 10 4 11 2 2" xfId="50519" xr:uid="{FC5B06F2-B86F-4FB3-AB0A-FE032269D97D}"/>
    <cellStyle name="Millares 10 4 11 3" xfId="38713" xr:uid="{79E50B52-9F05-4E9C-ADEF-9DB628B51FA1}"/>
    <cellStyle name="Millares 10 4 12" xfId="11079" xr:uid="{00000000-0005-0000-0000-000006000000}"/>
    <cellStyle name="Millares 10 4 12 2" xfId="23544" xr:uid="{7885F17E-B130-4752-9BFA-790C819D18B9}"/>
    <cellStyle name="Millares 10 4 12 2 2" xfId="50998" xr:uid="{54B6CBF4-03E7-493D-85D4-5384174476F1}"/>
    <cellStyle name="Millares 10 4 12 3" xfId="39192" xr:uid="{57FA5A90-DE23-43A0-9902-E9579FCA166A}"/>
    <cellStyle name="Millares 10 4 13" xfId="12220" xr:uid="{7FA54ED1-ED0F-4179-BC79-B11854E33811}"/>
    <cellStyle name="Millares 10 4 13 2" xfId="24054" xr:uid="{926996A0-3A44-48CD-9BF8-9754C821F276}"/>
    <cellStyle name="Millares 10 4 13 2 2" xfId="51508" xr:uid="{BF786623-2324-43F4-9A8C-63FEDF6CEB90}"/>
    <cellStyle name="Millares 10 4 13 3" xfId="39700" xr:uid="{83A32A8E-D6BA-4C85-A024-A9DAD132635E}"/>
    <cellStyle name="Millares 10 4 14" xfId="12859" xr:uid="{AF57115E-C9C7-4146-B203-04CF01013B93}"/>
    <cellStyle name="Millares 10 4 14 2" xfId="40313" xr:uid="{FE26F2F6-BC96-49E2-8886-47CACBB2D4D0}"/>
    <cellStyle name="Millares 10 4 15" xfId="24762" xr:uid="{AB07C988-945D-4C4A-9A1B-54B86BBF2739}"/>
    <cellStyle name="Millares 10 4 15 2" xfId="52216" xr:uid="{6BAF734E-3B5B-4133-93EC-3E67F1C13874}"/>
    <cellStyle name="Millares 10 4 16" xfId="25375" xr:uid="{8A028AB8-B67D-42A2-AAA7-38D4B52FDC0A}"/>
    <cellStyle name="Millares 10 4 17" xfId="26842" xr:uid="{3A7CF5D9-73CC-4DF8-AE4D-C88CEB8A4139}"/>
    <cellStyle name="Millares 10 4 18" xfId="27811" xr:uid="{97B34BE5-2228-425C-BC82-C341C26DE760}"/>
    <cellStyle name="Millares 10 4 19" xfId="28509" xr:uid="{BD9E2F5B-EED3-4C47-9B8B-FAD3525D5973}"/>
    <cellStyle name="Millares 10 4 2" xfId="325" xr:uid="{00000000-0005-0000-0000-000006000000}"/>
    <cellStyle name="Millares 10 4 2 10" xfId="10777" xr:uid="{00000000-0005-0000-0000-000006000000}"/>
    <cellStyle name="Millares 10 4 2 10 2" xfId="23243" xr:uid="{BEF55B7E-6F43-41B4-A819-37B0A06DC2D9}"/>
    <cellStyle name="Millares 10 4 2 10 2 2" xfId="50697" xr:uid="{024C7607-0F34-4C72-97D1-67E9A6C068B8}"/>
    <cellStyle name="Millares 10 4 2 10 3" xfId="38891" xr:uid="{13ED6A76-9289-4AE5-9681-5795BA5FDEBE}"/>
    <cellStyle name="Millares 10 4 2 11" xfId="11257" xr:uid="{00000000-0005-0000-0000-000006000000}"/>
    <cellStyle name="Millares 10 4 2 11 2" xfId="23722" xr:uid="{3F507CB2-81AA-4DB5-A5A3-414C483ED105}"/>
    <cellStyle name="Millares 10 4 2 11 2 2" xfId="51176" xr:uid="{1D2DEA26-DBE8-4C1E-92F5-F4C4EDDF171F}"/>
    <cellStyle name="Millares 10 4 2 11 3" xfId="39370" xr:uid="{AB05072E-2DF2-4C78-92E2-87DDA5319DD5}"/>
    <cellStyle name="Millares 10 4 2 12" xfId="12398" xr:uid="{025604FB-01B4-4451-B89F-EF34AC5FBFAB}"/>
    <cellStyle name="Millares 10 4 2 12 2" xfId="24232" xr:uid="{8E21E124-AF51-41ED-8981-3A1974B66ECF}"/>
    <cellStyle name="Millares 10 4 2 12 2 2" xfId="51686" xr:uid="{AF631C0E-D44C-4120-B5B8-A29757074296}"/>
    <cellStyle name="Millares 10 4 2 12 3" xfId="39878" xr:uid="{00157C48-1C81-4240-A6D2-5078BFC15F38}"/>
    <cellStyle name="Millares 10 4 2 13" xfId="13037" xr:uid="{17510A1E-2962-4781-BF50-AA71D3A935EC}"/>
    <cellStyle name="Millares 10 4 2 13 2" xfId="40491" xr:uid="{89502253-2A32-4877-B740-D048060581BA}"/>
    <cellStyle name="Millares 10 4 2 14" xfId="24940" xr:uid="{DA677033-A4BC-4675-B61C-A69A46B1BD2B}"/>
    <cellStyle name="Millares 10 4 2 14 2" xfId="52394" xr:uid="{89BB97BF-E4A2-4F11-9EB4-C5C9AEA425A4}"/>
    <cellStyle name="Millares 10 4 2 15" xfId="25568" xr:uid="{96BBB7D6-E513-432A-B452-C4A9F0AC3314}"/>
    <cellStyle name="Millares 10 4 2 16" xfId="27031" xr:uid="{70949848-2A0E-4C64-ACB0-D3481E2EDF74}"/>
    <cellStyle name="Millares 10 4 2 17" xfId="27990" xr:uid="{EC4AADA6-FB52-4DBF-865F-3EFC65A9F23F}"/>
    <cellStyle name="Millares 10 4 2 18" xfId="28687" xr:uid="{995E5FFD-C92A-47F2-A645-7F96B2EF1209}"/>
    <cellStyle name="Millares 10 4 2 2" xfId="1521" xr:uid="{00000000-0005-0000-0000-000006000000}"/>
    <cellStyle name="Millares 10 4 2 2 2" xfId="3445" xr:uid="{00000000-0005-0000-0000-000006000000}"/>
    <cellStyle name="Millares 10 4 2 2 2 2" xfId="15919" xr:uid="{3636DF02-BCD8-4175-B9B2-02B745AA01DC}"/>
    <cellStyle name="Millares 10 4 2 2 2 2 2" xfId="43373" xr:uid="{B840793A-4459-48F4-B2F7-802AED9EAE42}"/>
    <cellStyle name="Millares 10 4 2 2 2 3" xfId="31567" xr:uid="{4F2DE116-DEFA-4936-B6AC-9D0F3D55CFC0}"/>
    <cellStyle name="Millares 10 4 2 2 3" xfId="5397" xr:uid="{00000000-0005-0000-0000-000006000000}"/>
    <cellStyle name="Millares 10 4 2 2 3 2" xfId="17869" xr:uid="{22F945CD-9878-4823-8A27-7B503ACBF174}"/>
    <cellStyle name="Millares 10 4 2 2 3 2 2" xfId="45323" xr:uid="{B60766ED-589B-43D3-AECB-38F49918A848}"/>
    <cellStyle name="Millares 10 4 2 2 3 3" xfId="33517" xr:uid="{E79984ED-301D-4B6F-9B2D-0C0889EC05AC}"/>
    <cellStyle name="Millares 10 4 2 2 4" xfId="7327" xr:uid="{00000000-0005-0000-0000-000006000000}"/>
    <cellStyle name="Millares 10 4 2 2 4 2" xfId="19798" xr:uid="{EF613418-064F-46D0-AE2C-EEDEDABB868F}"/>
    <cellStyle name="Millares 10 4 2 2 4 2 2" xfId="47252" xr:uid="{D55D85C8-4BDA-4534-ADCA-70F51EC2AACD}"/>
    <cellStyle name="Millares 10 4 2 2 4 3" xfId="35446" xr:uid="{D9C9996B-0A99-4C4F-8F56-595216D0BD97}"/>
    <cellStyle name="Millares 10 4 2 2 5" xfId="9337" xr:uid="{00000000-0005-0000-0000-000006000000}"/>
    <cellStyle name="Millares 10 4 2 2 5 2" xfId="21806" xr:uid="{6C520777-7E4B-4E87-8B4A-129D3BEDFEFD}"/>
    <cellStyle name="Millares 10 4 2 2 5 2 2" xfId="49260" xr:uid="{64087DAD-F8BF-4C87-AC2F-3CB99DFFB970}"/>
    <cellStyle name="Millares 10 4 2 2 5 3" xfId="37454" xr:uid="{1DB01EE1-B974-4252-A498-17FDA99681D3}"/>
    <cellStyle name="Millares 10 4 2 2 6" xfId="13998" xr:uid="{C2DA7634-C3D0-40F5-B176-4B9576B87BED}"/>
    <cellStyle name="Millares 10 4 2 2 6 2" xfId="41452" xr:uid="{51410CF6-E7B2-4758-AC0F-81673A838A18}"/>
    <cellStyle name="Millares 10 4 2 2 7" xfId="29646" xr:uid="{E3A86711-9B34-4C2F-8220-C287F724904D}"/>
    <cellStyle name="Millares 10 4 2 3" xfId="2001" xr:uid="{00000000-0005-0000-0000-000006000000}"/>
    <cellStyle name="Millares 10 4 2 3 2" xfId="3925" xr:uid="{00000000-0005-0000-0000-000006000000}"/>
    <cellStyle name="Millares 10 4 2 3 2 2" xfId="16399" xr:uid="{9C2A2DD1-641F-49DB-A183-54A6DD24A2DE}"/>
    <cellStyle name="Millares 10 4 2 3 2 2 2" xfId="43853" xr:uid="{4FF11BCC-A6A1-4C37-9683-5DCB5A490876}"/>
    <cellStyle name="Millares 10 4 2 3 2 3" xfId="32047" xr:uid="{2E3BA461-881D-43AF-9A08-0C102593E080}"/>
    <cellStyle name="Millares 10 4 2 3 3" xfId="5877" xr:uid="{00000000-0005-0000-0000-000006000000}"/>
    <cellStyle name="Millares 10 4 2 3 3 2" xfId="18349" xr:uid="{49C3A39A-F827-4A8C-A020-E43F0B2387D5}"/>
    <cellStyle name="Millares 10 4 2 3 3 2 2" xfId="45803" xr:uid="{B72F90ED-5D16-4F2B-8BC9-B44715A18F3C}"/>
    <cellStyle name="Millares 10 4 2 3 3 3" xfId="33997" xr:uid="{1E47B051-B320-451E-AE52-BB688DF4780C}"/>
    <cellStyle name="Millares 10 4 2 3 4" xfId="7807" xr:uid="{00000000-0005-0000-0000-000006000000}"/>
    <cellStyle name="Millares 10 4 2 3 4 2" xfId="20278" xr:uid="{1407B076-5F48-44B4-8A9C-A722C6A7C656}"/>
    <cellStyle name="Millares 10 4 2 3 4 2 2" xfId="47732" xr:uid="{8758350E-CB05-462E-98CB-C5938EBC1AEA}"/>
    <cellStyle name="Millares 10 4 2 3 4 3" xfId="35926" xr:uid="{5C172F56-1A4D-479A-A3A5-80005EF6EABF}"/>
    <cellStyle name="Millares 10 4 2 3 5" xfId="9815" xr:uid="{00000000-0005-0000-0000-000006000000}"/>
    <cellStyle name="Millares 10 4 2 3 5 2" xfId="22284" xr:uid="{465619D1-D6BC-4B53-81C9-F26565FA5F56}"/>
    <cellStyle name="Millares 10 4 2 3 5 2 2" xfId="49738" xr:uid="{8A778177-2B0C-44E5-8486-8D4CDD878741}"/>
    <cellStyle name="Millares 10 4 2 3 5 3" xfId="37932" xr:uid="{F0D4E3E5-1309-43E4-B636-52D3CFF75431}"/>
    <cellStyle name="Millares 10 4 2 3 6" xfId="14478" xr:uid="{37E1743B-1B98-4FF4-ACC9-0920A6F4B06E}"/>
    <cellStyle name="Millares 10 4 2 3 6 2" xfId="41932" xr:uid="{BED67E1F-287A-482C-958C-ED330A0C9688}"/>
    <cellStyle name="Millares 10 4 2 3 7" xfId="30126" xr:uid="{F07BF52D-9129-47D1-A9E0-8235C06CD517}"/>
    <cellStyle name="Millares 10 4 2 4" xfId="2483" xr:uid="{00000000-0005-0000-0000-000006000000}"/>
    <cellStyle name="Millares 10 4 2 4 2" xfId="4404" xr:uid="{00000000-0005-0000-0000-000006000000}"/>
    <cellStyle name="Millares 10 4 2 4 2 2" xfId="16878" xr:uid="{8D308951-43C7-4290-931D-47160D406A9B}"/>
    <cellStyle name="Millares 10 4 2 4 2 2 2" xfId="44332" xr:uid="{7599A7EF-974F-43C9-B81E-690E63FC1A1C}"/>
    <cellStyle name="Millares 10 4 2 4 2 3" xfId="32526" xr:uid="{7B20B76B-0DF1-4B8A-B5C8-A89C9887774B}"/>
    <cellStyle name="Millares 10 4 2 4 3" xfId="6360" xr:uid="{00000000-0005-0000-0000-000006000000}"/>
    <cellStyle name="Millares 10 4 2 4 3 2" xfId="18832" xr:uid="{8254DD69-103D-4C01-9223-73EFE9B875A4}"/>
    <cellStyle name="Millares 10 4 2 4 3 2 2" xfId="46286" xr:uid="{76F0877D-5EB6-4FEB-953D-5060DB0146BD}"/>
    <cellStyle name="Millares 10 4 2 4 3 3" xfId="34480" xr:uid="{C3281EFE-397B-43E5-9B0D-BDB352EE6819}"/>
    <cellStyle name="Millares 10 4 2 4 4" xfId="8286" xr:uid="{00000000-0005-0000-0000-000006000000}"/>
    <cellStyle name="Millares 10 4 2 4 4 2" xfId="20757" xr:uid="{C56854BE-39AA-4792-9387-44F4E6482B2F}"/>
    <cellStyle name="Millares 10 4 2 4 4 2 2" xfId="48211" xr:uid="{7C5F7882-74BC-40CF-ABAB-C8C57AF72948}"/>
    <cellStyle name="Millares 10 4 2 4 4 3" xfId="36405" xr:uid="{B9D6F74C-C176-42A5-917F-96334633B221}"/>
    <cellStyle name="Millares 10 4 2 4 5" xfId="10292" xr:uid="{00000000-0005-0000-0000-000006000000}"/>
    <cellStyle name="Millares 10 4 2 4 5 2" xfId="22761" xr:uid="{F2966827-9D66-41C2-9839-4F1050E32207}"/>
    <cellStyle name="Millares 10 4 2 4 5 2 2" xfId="50215" xr:uid="{DAB7B211-2CE3-4605-9F36-C2D5CB40671F}"/>
    <cellStyle name="Millares 10 4 2 4 5 3" xfId="38409" xr:uid="{DCD4F9F5-68B7-4623-802C-8BB4255486F8}"/>
    <cellStyle name="Millares 10 4 2 4 6" xfId="14957" xr:uid="{EA83074B-C667-40ED-8D0B-1F382C95B94A}"/>
    <cellStyle name="Millares 10 4 2 4 6 2" xfId="42411" xr:uid="{4DE3E4F3-E027-4DE0-A2BA-6928382314A2}"/>
    <cellStyle name="Millares 10 4 2 4 7" xfId="30605" xr:uid="{6668186A-AA59-4F55-A74F-5C3E5C059C98}"/>
    <cellStyle name="Millares 10 4 2 5" xfId="1041" xr:uid="{00000000-0005-0000-0000-000006000000}"/>
    <cellStyle name="Millares 10 4 2 5 2" xfId="13518" xr:uid="{C7D8669C-AB9C-427D-92FF-6386ED0AF583}"/>
    <cellStyle name="Millares 10 4 2 5 2 2" xfId="40972" xr:uid="{02E9A46A-34EE-4CE3-BB40-93BB87E592DA}"/>
    <cellStyle name="Millares 10 4 2 5 3" xfId="29166" xr:uid="{1286397D-69FD-48A5-9B29-2ED514AD6FAA}"/>
    <cellStyle name="Millares 10 4 2 6" xfId="2965" xr:uid="{00000000-0005-0000-0000-000006000000}"/>
    <cellStyle name="Millares 10 4 2 6 2" xfId="15439" xr:uid="{0ABA0427-282A-465E-B16B-8E8C336387DE}"/>
    <cellStyle name="Millares 10 4 2 6 2 2" xfId="42893" xr:uid="{1ABFC49F-93D7-4BBD-B5F4-F7F7A8FDD5E5}"/>
    <cellStyle name="Millares 10 4 2 6 3" xfId="31087" xr:uid="{600E9407-EDCC-4044-94EE-76E26D63B8A4}"/>
    <cellStyle name="Millares 10 4 2 7" xfId="4903" xr:uid="{00000000-0005-0000-0000-000006000000}"/>
    <cellStyle name="Millares 10 4 2 7 2" xfId="17376" xr:uid="{3FBFF6C7-18E9-4030-A04D-7A64169E1C6A}"/>
    <cellStyle name="Millares 10 4 2 7 2 2" xfId="44830" xr:uid="{5E83136B-2D9C-4A07-840D-067267565024}"/>
    <cellStyle name="Millares 10 4 2 7 3" xfId="33024" xr:uid="{5226A51B-37C3-4D76-8B4F-FAE30CAB5CCE}"/>
    <cellStyle name="Millares 10 4 2 8" xfId="6844" xr:uid="{00000000-0005-0000-0000-000006000000}"/>
    <cellStyle name="Millares 10 4 2 8 2" xfId="19315" xr:uid="{DA8171DB-B5C0-4FBB-B779-82D479DAAA53}"/>
    <cellStyle name="Millares 10 4 2 8 2 2" xfId="46769" xr:uid="{850D3A98-D18E-4859-8289-ECFB157AAEC9}"/>
    <cellStyle name="Millares 10 4 2 8 3" xfId="34963" xr:uid="{7AE7F2D4-78B3-46C1-8B74-37A68CB95AC2}"/>
    <cellStyle name="Millares 10 4 2 9" xfId="8868" xr:uid="{00000000-0005-0000-0000-000006000000}"/>
    <cellStyle name="Millares 10 4 2 9 2" xfId="21337" xr:uid="{FD71A8C3-02F3-433D-943C-226B7CCFFAB6}"/>
    <cellStyle name="Millares 10 4 2 9 2 2" xfId="48791" xr:uid="{0ED1110B-B01A-4B9D-B4D7-F197DB7D6FD7}"/>
    <cellStyle name="Millares 10 4 2 9 3" xfId="36985" xr:uid="{1B6A4469-D74D-4A7D-93DF-268E2D686457}"/>
    <cellStyle name="Millares 10 4 3" xfId="1343" xr:uid="{00000000-0005-0000-0000-000006000000}"/>
    <cellStyle name="Millares 10 4 3 2" xfId="3267" xr:uid="{00000000-0005-0000-0000-000006000000}"/>
    <cellStyle name="Millares 10 4 3 2 2" xfId="15741" xr:uid="{5C95D3E3-9138-435F-BACA-71F969C93AF2}"/>
    <cellStyle name="Millares 10 4 3 2 2 2" xfId="43195" xr:uid="{7AC52B6C-2C20-4252-BF45-CDC6C8593996}"/>
    <cellStyle name="Millares 10 4 3 2 3" xfId="31389" xr:uid="{FA1EAF3B-629B-4F10-93E7-47208F2E1A13}"/>
    <cellStyle name="Millares 10 4 3 3" xfId="5219" xr:uid="{00000000-0005-0000-0000-000006000000}"/>
    <cellStyle name="Millares 10 4 3 3 2" xfId="17691" xr:uid="{BA29AD2D-1759-46C5-A878-BAFEA962AAAF}"/>
    <cellStyle name="Millares 10 4 3 3 2 2" xfId="45145" xr:uid="{99D0768A-D479-4D7A-96A8-624D06491BA5}"/>
    <cellStyle name="Millares 10 4 3 3 3" xfId="33339" xr:uid="{BB1BB70B-B4C4-4B07-A51B-3C1184D56A9B}"/>
    <cellStyle name="Millares 10 4 3 4" xfId="7149" xr:uid="{00000000-0005-0000-0000-000006000000}"/>
    <cellStyle name="Millares 10 4 3 4 2" xfId="19620" xr:uid="{921F0152-E984-415D-B464-36EAFB37D26C}"/>
    <cellStyle name="Millares 10 4 3 4 2 2" xfId="47074" xr:uid="{990BB730-614F-432E-ACDA-4A25DE562436}"/>
    <cellStyle name="Millares 10 4 3 4 3" xfId="35268" xr:uid="{BDB54AA2-9B9D-47E9-8E8D-210792FA2F0A}"/>
    <cellStyle name="Millares 10 4 3 5" xfId="9159" xr:uid="{00000000-0005-0000-0000-000006000000}"/>
    <cellStyle name="Millares 10 4 3 5 2" xfId="21628" xr:uid="{904B8C8E-ADB2-4E53-87B9-213479194FC1}"/>
    <cellStyle name="Millares 10 4 3 5 2 2" xfId="49082" xr:uid="{98B33B97-4FAD-46C1-8E70-493D59D91153}"/>
    <cellStyle name="Millares 10 4 3 5 3" xfId="37276" xr:uid="{C7A2DE32-2C3D-46D5-8DDB-345A837C5C62}"/>
    <cellStyle name="Millares 10 4 3 6" xfId="13820" xr:uid="{8C1A3E14-1B8E-4085-83EB-30E4B7866101}"/>
    <cellStyle name="Millares 10 4 3 6 2" xfId="41274" xr:uid="{C7AAC199-FB41-4C05-806F-1C1A8B71C215}"/>
    <cellStyle name="Millares 10 4 3 7" xfId="29468" xr:uid="{019AE359-F4C0-4586-A2BB-609DEE14883E}"/>
    <cellStyle name="Millares 10 4 4" xfId="1823" xr:uid="{00000000-0005-0000-0000-000006000000}"/>
    <cellStyle name="Millares 10 4 4 2" xfId="3747" xr:uid="{00000000-0005-0000-0000-000006000000}"/>
    <cellStyle name="Millares 10 4 4 2 2" xfId="16221" xr:uid="{BD0A0DD6-D581-449A-9247-F58D815DDB7A}"/>
    <cellStyle name="Millares 10 4 4 2 2 2" xfId="43675" xr:uid="{453573C0-41EA-4A9E-9FB2-A04EC6CD8C0F}"/>
    <cellStyle name="Millares 10 4 4 2 3" xfId="31869" xr:uid="{FBD83BF6-9988-417A-9BBA-36F226100D44}"/>
    <cellStyle name="Millares 10 4 4 3" xfId="5699" xr:uid="{00000000-0005-0000-0000-000006000000}"/>
    <cellStyle name="Millares 10 4 4 3 2" xfId="18171" xr:uid="{85380D31-BEF8-4199-9E57-643EA653CD51}"/>
    <cellStyle name="Millares 10 4 4 3 2 2" xfId="45625" xr:uid="{29D92401-9AAC-4223-807E-D20EEC6562E3}"/>
    <cellStyle name="Millares 10 4 4 3 3" xfId="33819" xr:uid="{3AF73CAD-5497-4A00-871D-F755DB58D668}"/>
    <cellStyle name="Millares 10 4 4 4" xfId="7629" xr:uid="{00000000-0005-0000-0000-000006000000}"/>
    <cellStyle name="Millares 10 4 4 4 2" xfId="20100" xr:uid="{C48A499A-C0D7-4366-AA37-0767505921AC}"/>
    <cellStyle name="Millares 10 4 4 4 2 2" xfId="47554" xr:uid="{BBB8C3C0-1593-4FC9-AA2E-845D58563557}"/>
    <cellStyle name="Millares 10 4 4 4 3" xfId="35748" xr:uid="{D55359DD-1B45-4140-A0F2-0A2C1E7A96D4}"/>
    <cellStyle name="Millares 10 4 4 5" xfId="9637" xr:uid="{00000000-0005-0000-0000-000006000000}"/>
    <cellStyle name="Millares 10 4 4 5 2" xfId="22106" xr:uid="{A619627C-AB86-473A-AA85-464AAF68C1C4}"/>
    <cellStyle name="Millares 10 4 4 5 2 2" xfId="49560" xr:uid="{9F314DEA-8F2B-4132-85CA-25FF253EDEA0}"/>
    <cellStyle name="Millares 10 4 4 5 3" xfId="37754" xr:uid="{3E58B559-B8D9-4754-93A5-886889D1DDB4}"/>
    <cellStyle name="Millares 10 4 4 6" xfId="14300" xr:uid="{491A4DC2-F8FB-4AB7-861C-39F0F15C20A2}"/>
    <cellStyle name="Millares 10 4 4 6 2" xfId="41754" xr:uid="{4447F5F3-750F-4C86-B1D9-102F51AB8EF4}"/>
    <cellStyle name="Millares 10 4 4 7" xfId="29948" xr:uid="{D5EB35D4-C95B-420B-A9F5-B658E031F999}"/>
    <cellStyle name="Millares 10 4 5" xfId="2305" xr:uid="{00000000-0005-0000-0000-000006000000}"/>
    <cellStyle name="Millares 10 4 5 2" xfId="4226" xr:uid="{00000000-0005-0000-0000-000006000000}"/>
    <cellStyle name="Millares 10 4 5 2 2" xfId="16700" xr:uid="{2FC0A917-BCF1-4A93-AE9F-018D49BFE451}"/>
    <cellStyle name="Millares 10 4 5 2 2 2" xfId="44154" xr:uid="{22597202-3968-4AEF-AD3F-00C8E0BC75F3}"/>
    <cellStyle name="Millares 10 4 5 2 3" xfId="32348" xr:uid="{A936E48C-C37E-4C33-8E58-F879658E48F5}"/>
    <cellStyle name="Millares 10 4 5 3" xfId="6182" xr:uid="{00000000-0005-0000-0000-000006000000}"/>
    <cellStyle name="Millares 10 4 5 3 2" xfId="18654" xr:uid="{950D4B92-4D8F-4264-B721-07CF08E60973}"/>
    <cellStyle name="Millares 10 4 5 3 2 2" xfId="46108" xr:uid="{57FBC0EF-A379-46D0-A7FC-E752CEA020C4}"/>
    <cellStyle name="Millares 10 4 5 3 3" xfId="34302" xr:uid="{17E1E3B9-E102-4794-92EC-857D3102F9E0}"/>
    <cellStyle name="Millares 10 4 5 4" xfId="8108" xr:uid="{00000000-0005-0000-0000-000006000000}"/>
    <cellStyle name="Millares 10 4 5 4 2" xfId="20579" xr:uid="{C6B05AF8-236F-41BD-9DB3-F480EC2F5368}"/>
    <cellStyle name="Millares 10 4 5 4 2 2" xfId="48033" xr:uid="{73C65B46-80C9-4717-A25D-AC51EA3F0A86}"/>
    <cellStyle name="Millares 10 4 5 4 3" xfId="36227" xr:uid="{D9CD3C94-D0D0-4213-91EC-92E0FB158E13}"/>
    <cellStyle name="Millares 10 4 5 5" xfId="10114" xr:uid="{00000000-0005-0000-0000-000006000000}"/>
    <cellStyle name="Millares 10 4 5 5 2" xfId="22583" xr:uid="{E84F81FF-C202-4EBF-AF7A-B82096783A5E}"/>
    <cellStyle name="Millares 10 4 5 5 2 2" xfId="50037" xr:uid="{C37707B0-DC55-4227-8EF7-C4879785CF1A}"/>
    <cellStyle name="Millares 10 4 5 5 3" xfId="38231" xr:uid="{B18582FA-E1FA-4F39-93A9-95254AB5CE22}"/>
    <cellStyle name="Millares 10 4 5 6" xfId="14779" xr:uid="{A5ED1BDD-6CDC-4004-89BC-055FDC35E0A8}"/>
    <cellStyle name="Millares 10 4 5 6 2" xfId="42233" xr:uid="{DA705525-2F31-4F72-AB04-82C3F5E27499}"/>
    <cellStyle name="Millares 10 4 5 7" xfId="30427" xr:uid="{7290CC8F-EBB3-4F68-9CC9-1B9DDF781E33}"/>
    <cellStyle name="Millares 10 4 6" xfId="863" xr:uid="{00000000-0005-0000-0000-000006000000}"/>
    <cellStyle name="Millares 10 4 6 2" xfId="13340" xr:uid="{ED04420B-0946-4C48-9D46-588DBD6DA692}"/>
    <cellStyle name="Millares 10 4 6 2 2" xfId="40794" xr:uid="{CFEAE440-CD60-4E04-BE12-2E6A4F5DEE25}"/>
    <cellStyle name="Millares 10 4 6 3" xfId="28988" xr:uid="{6F9256E2-1BAB-470E-8F81-B05C7B73D71B}"/>
    <cellStyle name="Millares 10 4 7" xfId="2787" xr:uid="{00000000-0005-0000-0000-000006000000}"/>
    <cellStyle name="Millares 10 4 7 2" xfId="15261" xr:uid="{94A42D3F-B763-4848-B823-C9881DDAD5A4}"/>
    <cellStyle name="Millares 10 4 7 2 2" xfId="42715" xr:uid="{40CD9E86-3A0C-44EB-8215-31C25339DEE0}"/>
    <cellStyle name="Millares 10 4 7 3" xfId="30909" xr:uid="{581E083A-95E0-425D-BFFE-49D85B00075C}"/>
    <cellStyle name="Millares 10 4 8" xfId="4720" xr:uid="{00000000-0005-0000-0000-000006000000}"/>
    <cellStyle name="Millares 10 4 8 2" xfId="17193" xr:uid="{F64D6128-868B-4E12-9930-15EF6BF7C569}"/>
    <cellStyle name="Millares 10 4 8 2 2" xfId="44647" xr:uid="{518CFE6B-F08E-4D61-A7F8-2E3BB39D887F}"/>
    <cellStyle name="Millares 10 4 8 3" xfId="32841" xr:uid="{6649A0C4-8297-46CA-94A8-DF225292AC97}"/>
    <cellStyle name="Millares 10 4 9" xfId="6666" xr:uid="{00000000-0005-0000-0000-000006000000}"/>
    <cellStyle name="Millares 10 4 9 2" xfId="19137" xr:uid="{9232F780-DDE6-430F-A863-08E5249F80E4}"/>
    <cellStyle name="Millares 10 4 9 2 2" xfId="46591" xr:uid="{3201C99A-8874-4A48-8ABC-B90DCE6898DD}"/>
    <cellStyle name="Millares 10 4 9 3" xfId="34785" xr:uid="{3AC0A859-A113-4B07-B00F-7A77EAD19623}"/>
    <cellStyle name="Millares 10 5" xfId="201" xr:uid="{00000000-0005-0000-0000-000006000000}"/>
    <cellStyle name="Millares 10 5 10" xfId="8755" xr:uid="{00000000-0005-0000-0000-000006000000}"/>
    <cellStyle name="Millares 10 5 10 2" xfId="21224" xr:uid="{BD384DCD-5AFC-49DD-B916-5C3F5416A0C0}"/>
    <cellStyle name="Millares 10 5 10 2 2" xfId="48678" xr:uid="{7364A138-140E-45A6-BA0B-1637343E33BB}"/>
    <cellStyle name="Millares 10 5 10 3" xfId="36872" xr:uid="{547B7A85-CB78-4B0A-9151-F84300F6E836}"/>
    <cellStyle name="Millares 10 5 11" xfId="10660" xr:uid="{00000000-0005-0000-0000-000006000000}"/>
    <cellStyle name="Millares 10 5 11 2" xfId="23126" xr:uid="{2E84C5BC-B19D-4B23-B50C-A1F05B802E55}"/>
    <cellStyle name="Millares 10 5 11 2 2" xfId="50580" xr:uid="{A0545256-21FE-41C9-B9C6-C73E26CEB708}"/>
    <cellStyle name="Millares 10 5 11 3" xfId="38774" xr:uid="{0E274E8C-207B-4AD0-83DE-1DB7C2FB8CE7}"/>
    <cellStyle name="Millares 10 5 12" xfId="11140" xr:uid="{00000000-0005-0000-0000-000006000000}"/>
    <cellStyle name="Millares 10 5 12 2" xfId="23605" xr:uid="{B1D88C11-2708-4753-A6E0-D74721EF55D2}"/>
    <cellStyle name="Millares 10 5 12 2 2" xfId="51059" xr:uid="{3DB9B9B1-E3C6-4A4D-A74A-C63EB5D77EBE}"/>
    <cellStyle name="Millares 10 5 12 3" xfId="39253" xr:uid="{F913646C-F97B-4140-9E35-57645790C44F}"/>
    <cellStyle name="Millares 10 5 13" xfId="12281" xr:uid="{7AF82DE3-E99B-41A3-BA0C-8048EEA9F099}"/>
    <cellStyle name="Millares 10 5 13 2" xfId="24115" xr:uid="{A4D17EDA-A480-443E-A493-DA661A0488CF}"/>
    <cellStyle name="Millares 10 5 13 2 2" xfId="51569" xr:uid="{761866FF-AE0B-4A33-8F34-F0B9189614D2}"/>
    <cellStyle name="Millares 10 5 13 3" xfId="39761" xr:uid="{480CB8E3-97C8-45C3-9208-423A10E71434}"/>
    <cellStyle name="Millares 10 5 14" xfId="12920" xr:uid="{AC289CAC-B396-43C6-B21F-89AAC7D37AD6}"/>
    <cellStyle name="Millares 10 5 14 2" xfId="40374" xr:uid="{2F81995B-B076-41D4-BFAD-800572F7F1BB}"/>
    <cellStyle name="Millares 10 5 15" xfId="24823" xr:uid="{FC266970-EAB2-4FD3-9F77-08D31CEFB394}"/>
    <cellStyle name="Millares 10 5 15 2" xfId="52277" xr:uid="{1AFEAF05-A548-47BB-90B6-E9C01BC9E40E}"/>
    <cellStyle name="Millares 10 5 16" xfId="25447" xr:uid="{2D2BE633-9AE5-47BE-9B33-7CB62B1D19C1}"/>
    <cellStyle name="Millares 10 5 17" xfId="26913" xr:uid="{9617644E-E8AE-4D3E-A448-0D39C78E1243}"/>
    <cellStyle name="Millares 10 5 18" xfId="27873" xr:uid="{44A3AC18-6B40-4B0D-9491-79FB3BE74822}"/>
    <cellStyle name="Millares 10 5 19" xfId="28570" xr:uid="{BFC69F79-57A0-47A7-BD80-55E8C7BF885B}"/>
    <cellStyle name="Millares 10 5 2" xfId="386" xr:uid="{00000000-0005-0000-0000-000006000000}"/>
    <cellStyle name="Millares 10 5 2 10" xfId="10838" xr:uid="{00000000-0005-0000-0000-000006000000}"/>
    <cellStyle name="Millares 10 5 2 10 2" xfId="23304" xr:uid="{6FAFDDC7-F99A-44FB-80F5-049170325BF8}"/>
    <cellStyle name="Millares 10 5 2 10 2 2" xfId="50758" xr:uid="{B51B8A7D-B6B9-4FB5-AF5D-DB390307D4D1}"/>
    <cellStyle name="Millares 10 5 2 10 3" xfId="38952" xr:uid="{1C40B1E8-2078-44AB-906E-E15543FFD13A}"/>
    <cellStyle name="Millares 10 5 2 11" xfId="11318" xr:uid="{00000000-0005-0000-0000-000006000000}"/>
    <cellStyle name="Millares 10 5 2 11 2" xfId="23783" xr:uid="{F36F552B-7E21-4F11-9678-C68A4A5EF25D}"/>
    <cellStyle name="Millares 10 5 2 11 2 2" xfId="51237" xr:uid="{6DBD0552-9780-4028-A0A5-E08C06B8BCCD}"/>
    <cellStyle name="Millares 10 5 2 11 3" xfId="39431" xr:uid="{2BB6FDCA-7551-4364-8253-974EF310BBC8}"/>
    <cellStyle name="Millares 10 5 2 12" xfId="12459" xr:uid="{9E0D75D3-978C-4C48-82B4-A05E216366C0}"/>
    <cellStyle name="Millares 10 5 2 12 2" xfId="24293" xr:uid="{F2DEE433-43AB-4C02-B854-A1A9BEE66BBD}"/>
    <cellStyle name="Millares 10 5 2 12 2 2" xfId="51747" xr:uid="{AA8C7804-F349-42F2-AF5F-ABA933FE3250}"/>
    <cellStyle name="Millares 10 5 2 12 3" xfId="39939" xr:uid="{D29202E7-0DFA-4114-BB82-AC0CAB4B85EC}"/>
    <cellStyle name="Millares 10 5 2 13" xfId="13098" xr:uid="{7FF3B7AE-8882-420C-B39E-6AFAD1B15082}"/>
    <cellStyle name="Millares 10 5 2 13 2" xfId="40552" xr:uid="{07049BA0-BD9D-48B1-8553-06CA3D9F8F59}"/>
    <cellStyle name="Millares 10 5 2 14" xfId="25001" xr:uid="{62128F8E-9586-42D8-950E-AAD4B73C4247}"/>
    <cellStyle name="Millares 10 5 2 14 2" xfId="52455" xr:uid="{25DDE0B5-3D09-4DF6-87E8-73908A2D3D4B}"/>
    <cellStyle name="Millares 10 5 2 15" xfId="25629" xr:uid="{0AE47213-3AD0-430F-A051-42628AC1A0D5}"/>
    <cellStyle name="Millares 10 5 2 16" xfId="27092" xr:uid="{C9A9C062-7570-444B-98FE-0C73EE4FF44B}"/>
    <cellStyle name="Millares 10 5 2 17" xfId="28051" xr:uid="{35D31E78-ABAE-49DC-B907-98F5A5698374}"/>
    <cellStyle name="Millares 10 5 2 18" xfId="28748" xr:uid="{8B95A273-C812-4DA5-8BB0-2502E312D11A}"/>
    <cellStyle name="Millares 10 5 2 2" xfId="1582" xr:uid="{00000000-0005-0000-0000-000006000000}"/>
    <cellStyle name="Millares 10 5 2 2 2" xfId="3506" xr:uid="{00000000-0005-0000-0000-000006000000}"/>
    <cellStyle name="Millares 10 5 2 2 2 2" xfId="15980" xr:uid="{D7D758D4-F1F5-447F-A412-B9564E372DFA}"/>
    <cellStyle name="Millares 10 5 2 2 2 2 2" xfId="43434" xr:uid="{180CCF08-8231-488D-BC9E-5DE0B94592CA}"/>
    <cellStyle name="Millares 10 5 2 2 2 3" xfId="31628" xr:uid="{2E16FA74-3CED-46B6-988F-C7794C9D6E75}"/>
    <cellStyle name="Millares 10 5 2 2 3" xfId="5458" xr:uid="{00000000-0005-0000-0000-000006000000}"/>
    <cellStyle name="Millares 10 5 2 2 3 2" xfId="17930" xr:uid="{9439FA67-C6F8-49D3-B77E-620546B4A010}"/>
    <cellStyle name="Millares 10 5 2 2 3 2 2" xfId="45384" xr:uid="{F5E9A28B-FA28-4002-A258-DD71DF6C2E93}"/>
    <cellStyle name="Millares 10 5 2 2 3 3" xfId="33578" xr:uid="{F9FD9748-69E0-49EF-85CA-7CB22BDE757E}"/>
    <cellStyle name="Millares 10 5 2 2 4" xfId="7388" xr:uid="{00000000-0005-0000-0000-000006000000}"/>
    <cellStyle name="Millares 10 5 2 2 4 2" xfId="19859" xr:uid="{0CBA0A8A-0D33-4B1F-90A7-312E691ACB69}"/>
    <cellStyle name="Millares 10 5 2 2 4 2 2" xfId="47313" xr:uid="{E88832EB-78D5-4E40-8868-FD9235A2D6FA}"/>
    <cellStyle name="Millares 10 5 2 2 4 3" xfId="35507" xr:uid="{A54341AB-DE79-43EB-A7DD-8A969AD0E4E2}"/>
    <cellStyle name="Millares 10 5 2 2 5" xfId="9398" xr:uid="{00000000-0005-0000-0000-000006000000}"/>
    <cellStyle name="Millares 10 5 2 2 5 2" xfId="21867" xr:uid="{03648E88-621C-493F-96DE-71EF959213EC}"/>
    <cellStyle name="Millares 10 5 2 2 5 2 2" xfId="49321" xr:uid="{A5086B98-3765-4B2A-95DE-EE518E25942D}"/>
    <cellStyle name="Millares 10 5 2 2 5 3" xfId="37515" xr:uid="{09F8355D-ED02-4852-9F55-E6A604023AB8}"/>
    <cellStyle name="Millares 10 5 2 2 6" xfId="14059" xr:uid="{E5647951-4D21-4E48-9929-3AB9817C7C71}"/>
    <cellStyle name="Millares 10 5 2 2 6 2" xfId="41513" xr:uid="{C2A241F0-4E83-4B83-A39E-C92513F59CD7}"/>
    <cellStyle name="Millares 10 5 2 2 7" xfId="29707" xr:uid="{2509BBA4-A1CF-4D2B-9207-BD001E85AFF7}"/>
    <cellStyle name="Millares 10 5 2 3" xfId="2062" xr:uid="{00000000-0005-0000-0000-000006000000}"/>
    <cellStyle name="Millares 10 5 2 3 2" xfId="3986" xr:uid="{00000000-0005-0000-0000-000006000000}"/>
    <cellStyle name="Millares 10 5 2 3 2 2" xfId="16460" xr:uid="{9679BAB5-2E25-4957-9C81-9BCFCEE95BC1}"/>
    <cellStyle name="Millares 10 5 2 3 2 2 2" xfId="43914" xr:uid="{BA65EE6F-8DFF-4168-9FB9-79AE5DF49B8C}"/>
    <cellStyle name="Millares 10 5 2 3 2 3" xfId="32108" xr:uid="{EDEE6B9E-5B20-419B-B286-6DC24EACA0C9}"/>
    <cellStyle name="Millares 10 5 2 3 3" xfId="5938" xr:uid="{00000000-0005-0000-0000-000006000000}"/>
    <cellStyle name="Millares 10 5 2 3 3 2" xfId="18410" xr:uid="{F9A971D4-FF71-44CF-969A-7AD1FFC45EF8}"/>
    <cellStyle name="Millares 10 5 2 3 3 2 2" xfId="45864" xr:uid="{BE8F0876-A00A-4DC8-AD19-8F0E40FB4BCA}"/>
    <cellStyle name="Millares 10 5 2 3 3 3" xfId="34058" xr:uid="{5AB62A07-1881-470A-88A9-A4177D9911E4}"/>
    <cellStyle name="Millares 10 5 2 3 4" xfId="7868" xr:uid="{00000000-0005-0000-0000-000006000000}"/>
    <cellStyle name="Millares 10 5 2 3 4 2" xfId="20339" xr:uid="{2729C26A-B07B-412E-9428-F7E0A5692C93}"/>
    <cellStyle name="Millares 10 5 2 3 4 2 2" xfId="47793" xr:uid="{C573911A-A83F-425E-9621-BD775222B913}"/>
    <cellStyle name="Millares 10 5 2 3 4 3" xfId="35987" xr:uid="{8A6899DC-91CA-4085-AC84-5400BD12594C}"/>
    <cellStyle name="Millares 10 5 2 3 5" xfId="9876" xr:uid="{00000000-0005-0000-0000-000006000000}"/>
    <cellStyle name="Millares 10 5 2 3 5 2" xfId="22345" xr:uid="{5230BF26-4087-4B42-A985-79B2DD78A2E6}"/>
    <cellStyle name="Millares 10 5 2 3 5 2 2" xfId="49799" xr:uid="{E75FEE99-8E0D-44F0-9D1A-54E0C22E2166}"/>
    <cellStyle name="Millares 10 5 2 3 5 3" xfId="37993" xr:uid="{314B6062-9386-48BD-B5C2-D789D42420F0}"/>
    <cellStyle name="Millares 10 5 2 3 6" xfId="14539" xr:uid="{F08E4951-BE7E-460D-A2AF-47563388698A}"/>
    <cellStyle name="Millares 10 5 2 3 6 2" xfId="41993" xr:uid="{42771617-8218-4C6E-A6FF-BF6157BD037E}"/>
    <cellStyle name="Millares 10 5 2 3 7" xfId="30187" xr:uid="{A893D485-7ECB-4329-8692-79985BD430B5}"/>
    <cellStyle name="Millares 10 5 2 4" xfId="2544" xr:uid="{00000000-0005-0000-0000-000006000000}"/>
    <cellStyle name="Millares 10 5 2 4 2" xfId="4465" xr:uid="{00000000-0005-0000-0000-000006000000}"/>
    <cellStyle name="Millares 10 5 2 4 2 2" xfId="16939" xr:uid="{66960DFB-5D28-4EDC-BDC6-F4DD5B42CDA8}"/>
    <cellStyle name="Millares 10 5 2 4 2 2 2" xfId="44393" xr:uid="{39A489BF-D946-4796-95E5-F3B9904F4C13}"/>
    <cellStyle name="Millares 10 5 2 4 2 3" xfId="32587" xr:uid="{46A9E4B6-1A63-4EBF-963D-1E9279A7AEA2}"/>
    <cellStyle name="Millares 10 5 2 4 3" xfId="6421" xr:uid="{00000000-0005-0000-0000-000006000000}"/>
    <cellStyle name="Millares 10 5 2 4 3 2" xfId="18893" xr:uid="{4B620E88-D343-41A9-A27E-00F6CA874836}"/>
    <cellStyle name="Millares 10 5 2 4 3 2 2" xfId="46347" xr:uid="{F3FE5A88-F3A5-438D-85BD-04EC47FBAA83}"/>
    <cellStyle name="Millares 10 5 2 4 3 3" xfId="34541" xr:uid="{977BB83B-08DA-4CB2-87CE-6AAF1EC234F4}"/>
    <cellStyle name="Millares 10 5 2 4 4" xfId="8347" xr:uid="{00000000-0005-0000-0000-000006000000}"/>
    <cellStyle name="Millares 10 5 2 4 4 2" xfId="20818" xr:uid="{C4333030-B14D-4760-9098-56720F292E39}"/>
    <cellStyle name="Millares 10 5 2 4 4 2 2" xfId="48272" xr:uid="{DEA91CD3-E0EA-408E-8DC4-2E1B357CE57B}"/>
    <cellStyle name="Millares 10 5 2 4 4 3" xfId="36466" xr:uid="{E6FFA1AB-2D5A-422B-9526-5228631AC221}"/>
    <cellStyle name="Millares 10 5 2 4 5" xfId="10353" xr:uid="{00000000-0005-0000-0000-000006000000}"/>
    <cellStyle name="Millares 10 5 2 4 5 2" xfId="22822" xr:uid="{AB3B3148-F084-40E8-82C9-BDEBB3F2E0E5}"/>
    <cellStyle name="Millares 10 5 2 4 5 2 2" xfId="50276" xr:uid="{CBE8818B-3F03-4A1D-83B4-E90ABFD062CB}"/>
    <cellStyle name="Millares 10 5 2 4 5 3" xfId="38470" xr:uid="{A6C688FC-2FCA-46FD-A851-7C78DD2208BA}"/>
    <cellStyle name="Millares 10 5 2 4 6" xfId="15018" xr:uid="{1662EA9C-103B-4145-B93E-44EDFA6809E6}"/>
    <cellStyle name="Millares 10 5 2 4 6 2" xfId="42472" xr:uid="{86353484-653E-4E19-BDCF-532628C95054}"/>
    <cellStyle name="Millares 10 5 2 4 7" xfId="30666" xr:uid="{7F86B4D8-13BE-4EB4-B5D2-17270B75C8D5}"/>
    <cellStyle name="Millares 10 5 2 5" xfId="1102" xr:uid="{00000000-0005-0000-0000-000006000000}"/>
    <cellStyle name="Millares 10 5 2 5 2" xfId="13579" xr:uid="{8BDD7DC3-33B5-4824-9572-72E1456B1566}"/>
    <cellStyle name="Millares 10 5 2 5 2 2" xfId="41033" xr:uid="{B80C0DFB-C2C0-477C-82F1-52E9B1CF909F}"/>
    <cellStyle name="Millares 10 5 2 5 3" xfId="29227" xr:uid="{3956BBD6-3642-4662-9BD4-9C5F82B55EEF}"/>
    <cellStyle name="Millares 10 5 2 6" xfId="3026" xr:uid="{00000000-0005-0000-0000-000006000000}"/>
    <cellStyle name="Millares 10 5 2 6 2" xfId="15500" xr:uid="{96B04CE8-7B59-4128-ABB3-98C17798F64D}"/>
    <cellStyle name="Millares 10 5 2 6 2 2" xfId="42954" xr:uid="{3F7E12A0-6305-4DB6-837D-8A99DFE8DBF6}"/>
    <cellStyle name="Millares 10 5 2 6 3" xfId="31148" xr:uid="{B9AD2084-C3D3-4CD9-9BCD-0F7CE2DE691B}"/>
    <cellStyle name="Millares 10 5 2 7" xfId="4964" xr:uid="{00000000-0005-0000-0000-000006000000}"/>
    <cellStyle name="Millares 10 5 2 7 2" xfId="17437" xr:uid="{8096CCD0-8CEF-4A9E-866B-F6707B9C8130}"/>
    <cellStyle name="Millares 10 5 2 7 2 2" xfId="44891" xr:uid="{5EEAC1F9-6A8F-4C44-A745-7316B2D8AD4C}"/>
    <cellStyle name="Millares 10 5 2 7 3" xfId="33085" xr:uid="{044F5A89-D480-48D4-AC38-69A8105CDDDB}"/>
    <cellStyle name="Millares 10 5 2 8" xfId="6905" xr:uid="{00000000-0005-0000-0000-000006000000}"/>
    <cellStyle name="Millares 10 5 2 8 2" xfId="19376" xr:uid="{EE3FEA5F-E9D9-4168-8A32-0642D6A5FF71}"/>
    <cellStyle name="Millares 10 5 2 8 2 2" xfId="46830" xr:uid="{DDFB9774-127D-40A1-A5BF-B79E4293F0E2}"/>
    <cellStyle name="Millares 10 5 2 8 3" xfId="35024" xr:uid="{4DFF028B-D966-4675-9ED7-432C969158EF}"/>
    <cellStyle name="Millares 10 5 2 9" xfId="8924" xr:uid="{00000000-0005-0000-0000-000006000000}"/>
    <cellStyle name="Millares 10 5 2 9 2" xfId="21393" xr:uid="{5143D472-21FD-4180-BA64-53BDDC6489AE}"/>
    <cellStyle name="Millares 10 5 2 9 2 2" xfId="48847" xr:uid="{2E0DDAF1-18EC-44B8-A857-94F2E9A69BDA}"/>
    <cellStyle name="Millares 10 5 2 9 3" xfId="37041" xr:uid="{955419D5-B31B-4251-B3BA-6E505BB6FD39}"/>
    <cellStyle name="Millares 10 5 3" xfId="1404" xr:uid="{00000000-0005-0000-0000-000006000000}"/>
    <cellStyle name="Millares 10 5 3 2" xfId="3328" xr:uid="{00000000-0005-0000-0000-000006000000}"/>
    <cellStyle name="Millares 10 5 3 2 2" xfId="15802" xr:uid="{A92434C7-9C06-4EE8-99D0-34BFEC1BC9F7}"/>
    <cellStyle name="Millares 10 5 3 2 2 2" xfId="43256" xr:uid="{E99E8982-3BF3-475B-871A-06945BA154A3}"/>
    <cellStyle name="Millares 10 5 3 2 3" xfId="31450" xr:uid="{79E74EC5-7652-459D-B4E6-06B8486ED0CF}"/>
    <cellStyle name="Millares 10 5 3 3" xfId="5280" xr:uid="{00000000-0005-0000-0000-000006000000}"/>
    <cellStyle name="Millares 10 5 3 3 2" xfId="17752" xr:uid="{06812CBC-46B8-4853-915B-815537E42681}"/>
    <cellStyle name="Millares 10 5 3 3 2 2" xfId="45206" xr:uid="{CB153943-5247-4F13-B9C6-AEDCA5019BBB}"/>
    <cellStyle name="Millares 10 5 3 3 3" xfId="33400" xr:uid="{1BD733F5-A379-4EC9-8571-CE516FC441C4}"/>
    <cellStyle name="Millares 10 5 3 4" xfId="7210" xr:uid="{00000000-0005-0000-0000-000006000000}"/>
    <cellStyle name="Millares 10 5 3 4 2" xfId="19681" xr:uid="{820EA0C7-D171-411E-A6D1-F5FF11C8E33C}"/>
    <cellStyle name="Millares 10 5 3 4 2 2" xfId="47135" xr:uid="{C800E506-6BA6-4A6D-A775-DEAF660CF66E}"/>
    <cellStyle name="Millares 10 5 3 4 3" xfId="35329" xr:uid="{8CD5C7AE-4B61-4DB6-AEC3-5E769246D73B}"/>
    <cellStyle name="Millares 10 5 3 5" xfId="9220" xr:uid="{00000000-0005-0000-0000-000006000000}"/>
    <cellStyle name="Millares 10 5 3 5 2" xfId="21689" xr:uid="{34F7DE1D-5A8C-459C-890E-5C2667EAC2C6}"/>
    <cellStyle name="Millares 10 5 3 5 2 2" xfId="49143" xr:uid="{D888559F-D449-4693-A903-FF48666D4588}"/>
    <cellStyle name="Millares 10 5 3 5 3" xfId="37337" xr:uid="{07D31A40-08E5-48EC-9D6D-7F84A49542C8}"/>
    <cellStyle name="Millares 10 5 3 6" xfId="13881" xr:uid="{3782786E-A6DC-436A-9155-C79CC218F0C8}"/>
    <cellStyle name="Millares 10 5 3 6 2" xfId="41335" xr:uid="{82F4E83A-DE36-4525-BABD-3F12646DDCD5}"/>
    <cellStyle name="Millares 10 5 3 7" xfId="29529" xr:uid="{7D90142E-5EC4-417C-888E-36C4823D4ECE}"/>
    <cellStyle name="Millares 10 5 4" xfId="1884" xr:uid="{00000000-0005-0000-0000-000006000000}"/>
    <cellStyle name="Millares 10 5 4 2" xfId="3808" xr:uid="{00000000-0005-0000-0000-000006000000}"/>
    <cellStyle name="Millares 10 5 4 2 2" xfId="16282" xr:uid="{544B4F84-ED1C-4A95-9250-56DECF10F5B1}"/>
    <cellStyle name="Millares 10 5 4 2 2 2" xfId="43736" xr:uid="{1A6D2E0F-006F-4305-99F8-4DE4C73F6F16}"/>
    <cellStyle name="Millares 10 5 4 2 3" xfId="31930" xr:uid="{1A823ED8-DD2E-43F9-8D75-8E0EDBB1C85F}"/>
    <cellStyle name="Millares 10 5 4 3" xfId="5760" xr:uid="{00000000-0005-0000-0000-000006000000}"/>
    <cellStyle name="Millares 10 5 4 3 2" xfId="18232" xr:uid="{D41BEF67-763F-40E4-AC24-BD464EA545AC}"/>
    <cellStyle name="Millares 10 5 4 3 2 2" xfId="45686" xr:uid="{EC3373D8-7A73-4A49-ABED-4CFB00D8E251}"/>
    <cellStyle name="Millares 10 5 4 3 3" xfId="33880" xr:uid="{9A9B81B9-02CE-4A18-9E1A-588DBD9585E5}"/>
    <cellStyle name="Millares 10 5 4 4" xfId="7690" xr:uid="{00000000-0005-0000-0000-000006000000}"/>
    <cellStyle name="Millares 10 5 4 4 2" xfId="20161" xr:uid="{A023374F-33DF-46FF-AB09-6536F0369BEB}"/>
    <cellStyle name="Millares 10 5 4 4 2 2" xfId="47615" xr:uid="{1BC07F81-C723-4F45-AA37-E67DA80FFE91}"/>
    <cellStyle name="Millares 10 5 4 4 3" xfId="35809" xr:uid="{01CDAB59-1376-49E3-9E89-04E6637CD3BF}"/>
    <cellStyle name="Millares 10 5 4 5" xfId="9698" xr:uid="{00000000-0005-0000-0000-000006000000}"/>
    <cellStyle name="Millares 10 5 4 5 2" xfId="22167" xr:uid="{777365E5-4933-4A67-9524-F65CAE07D97B}"/>
    <cellStyle name="Millares 10 5 4 5 2 2" xfId="49621" xr:uid="{A6A2B6F4-E762-478A-A42C-0010BD56ADFD}"/>
    <cellStyle name="Millares 10 5 4 5 3" xfId="37815" xr:uid="{589C8226-D45C-4F62-9006-3015D073AA84}"/>
    <cellStyle name="Millares 10 5 4 6" xfId="14361" xr:uid="{1FEA8267-DF61-4F43-BF02-597C5A374AED}"/>
    <cellStyle name="Millares 10 5 4 6 2" xfId="41815" xr:uid="{2E429B3D-B4BC-49EF-BD57-78C114AB872F}"/>
    <cellStyle name="Millares 10 5 4 7" xfId="30009" xr:uid="{5DBD3B04-557C-44DB-B660-F2B140E4D505}"/>
    <cellStyle name="Millares 10 5 5" xfId="2366" xr:uid="{00000000-0005-0000-0000-000006000000}"/>
    <cellStyle name="Millares 10 5 5 2" xfId="4287" xr:uid="{00000000-0005-0000-0000-000006000000}"/>
    <cellStyle name="Millares 10 5 5 2 2" xfId="16761" xr:uid="{20EA70CE-F677-4935-9BF1-40437FEF7820}"/>
    <cellStyle name="Millares 10 5 5 2 2 2" xfId="44215" xr:uid="{F086A76F-2B10-457C-B97D-99413EAD7737}"/>
    <cellStyle name="Millares 10 5 5 2 3" xfId="32409" xr:uid="{AE914103-8752-4267-A118-16AFA72ECDD7}"/>
    <cellStyle name="Millares 10 5 5 3" xfId="6243" xr:uid="{00000000-0005-0000-0000-000006000000}"/>
    <cellStyle name="Millares 10 5 5 3 2" xfId="18715" xr:uid="{CDD15C6F-C3AA-4059-A0D2-A84BA0C24006}"/>
    <cellStyle name="Millares 10 5 5 3 2 2" xfId="46169" xr:uid="{CEA5095F-DACE-4F0D-9C8A-A9A2FB06FC1C}"/>
    <cellStyle name="Millares 10 5 5 3 3" xfId="34363" xr:uid="{54CB6DA9-9031-408A-84F2-CD3C572130BC}"/>
    <cellStyle name="Millares 10 5 5 4" xfId="8169" xr:uid="{00000000-0005-0000-0000-000006000000}"/>
    <cellStyle name="Millares 10 5 5 4 2" xfId="20640" xr:uid="{95409E1E-1A2F-431D-880F-5E75E61096D8}"/>
    <cellStyle name="Millares 10 5 5 4 2 2" xfId="48094" xr:uid="{DD5DC5F3-053B-4617-AA83-F1570A1790FF}"/>
    <cellStyle name="Millares 10 5 5 4 3" xfId="36288" xr:uid="{108C2527-8AF9-47DC-B455-D82FCA06C2EB}"/>
    <cellStyle name="Millares 10 5 5 5" xfId="10175" xr:uid="{00000000-0005-0000-0000-000006000000}"/>
    <cellStyle name="Millares 10 5 5 5 2" xfId="22644" xr:uid="{FEE965B6-1A20-428B-966F-5B635E345E6F}"/>
    <cellStyle name="Millares 10 5 5 5 2 2" xfId="50098" xr:uid="{9F428E8D-D55E-4E9D-B47D-2341BFA4A8EA}"/>
    <cellStyle name="Millares 10 5 5 5 3" xfId="38292" xr:uid="{DB99D68A-C45A-4576-A0A4-6525250A1EC2}"/>
    <cellStyle name="Millares 10 5 5 6" xfId="14840" xr:uid="{A014B9FD-C713-4C9A-B5D1-42EF58434831}"/>
    <cellStyle name="Millares 10 5 5 6 2" xfId="42294" xr:uid="{0CE182B1-B8A7-4B85-9735-8E35AA78E9FA}"/>
    <cellStyle name="Millares 10 5 5 7" xfId="30488" xr:uid="{10A75D18-0923-444B-8B2F-609E766A9970}"/>
    <cellStyle name="Millares 10 5 6" xfId="924" xr:uid="{00000000-0005-0000-0000-000006000000}"/>
    <cellStyle name="Millares 10 5 6 2" xfId="13401" xr:uid="{7DF3BF1E-B2A6-4A92-A45F-E8B841A5E536}"/>
    <cellStyle name="Millares 10 5 6 2 2" xfId="40855" xr:uid="{85927A36-6348-46CC-A04A-549158610D52}"/>
    <cellStyle name="Millares 10 5 6 3" xfId="29049" xr:uid="{9F4419C5-1812-402B-A822-38D7F83BB846}"/>
    <cellStyle name="Millares 10 5 7" xfId="2848" xr:uid="{00000000-0005-0000-0000-000006000000}"/>
    <cellStyle name="Millares 10 5 7 2" xfId="15322" xr:uid="{76A34EB3-82FE-4FEB-BEB2-221E3D66B98C}"/>
    <cellStyle name="Millares 10 5 7 2 2" xfId="42776" xr:uid="{4647D2A1-F7AC-45C9-8C9A-29EFEBA62C02}"/>
    <cellStyle name="Millares 10 5 7 3" xfId="30970" xr:uid="{D51F4763-385F-4B30-A028-E979BBDBB758}"/>
    <cellStyle name="Millares 10 5 8" xfId="4786" xr:uid="{00000000-0005-0000-0000-000006000000}"/>
    <cellStyle name="Millares 10 5 8 2" xfId="17259" xr:uid="{FF1779FA-B901-463A-84F5-8409F422151A}"/>
    <cellStyle name="Millares 10 5 8 2 2" xfId="44713" xr:uid="{6E26CAEB-A5FD-435D-8C93-A2A59F2A5A3A}"/>
    <cellStyle name="Millares 10 5 8 3" xfId="32907" xr:uid="{F7DD01D7-49F8-44CF-BC44-E3366CAFB1C3}"/>
    <cellStyle name="Millares 10 5 9" xfId="6727" xr:uid="{00000000-0005-0000-0000-000006000000}"/>
    <cellStyle name="Millares 10 5 9 2" xfId="19198" xr:uid="{086418DC-C736-4DE8-8D0A-9D6C30794FD1}"/>
    <cellStyle name="Millares 10 5 9 2 2" xfId="46652" xr:uid="{C849E6B7-2F68-49F3-B320-6AB8BBEA258F}"/>
    <cellStyle name="Millares 10 5 9 3" xfId="34846" xr:uid="{9EE837BE-8998-44A2-8F20-4589657D5AC7}"/>
    <cellStyle name="Millares 10 6" xfId="230" xr:uid="{00000000-0005-0000-0000-000006000000}"/>
    <cellStyle name="Millares 10 6 10" xfId="8783" xr:uid="{00000000-0005-0000-0000-000006000000}"/>
    <cellStyle name="Millares 10 6 10 2" xfId="21252" xr:uid="{91108BAD-CD9F-4379-A42F-6EA3D59E99B2}"/>
    <cellStyle name="Millares 10 6 10 2 2" xfId="48706" xr:uid="{B7B63142-B4E3-4C9A-B6EF-A49D9B98F6C0}"/>
    <cellStyle name="Millares 10 6 10 3" xfId="36900" xr:uid="{C4D3F25B-87F8-4F5B-B5B0-35375FC880A2}"/>
    <cellStyle name="Millares 10 6 11" xfId="10689" xr:uid="{00000000-0005-0000-0000-000006000000}"/>
    <cellStyle name="Millares 10 6 11 2" xfId="23155" xr:uid="{8C94B8FB-CE58-4539-B2E9-55CBFAA032D6}"/>
    <cellStyle name="Millares 10 6 11 2 2" xfId="50609" xr:uid="{4F8C418C-7D5B-457C-86C7-F04B75B5220B}"/>
    <cellStyle name="Millares 10 6 11 3" xfId="38803" xr:uid="{725D25EC-8155-4B27-A1E1-D0408D68FD9C}"/>
    <cellStyle name="Millares 10 6 12" xfId="11169" xr:uid="{00000000-0005-0000-0000-000006000000}"/>
    <cellStyle name="Millares 10 6 12 2" xfId="23634" xr:uid="{E38DB100-A85F-4660-81D1-B9BDD5D18E5E}"/>
    <cellStyle name="Millares 10 6 12 2 2" xfId="51088" xr:uid="{0A830020-1082-45E3-93B6-4F16F5FC2849}"/>
    <cellStyle name="Millares 10 6 12 3" xfId="39282" xr:uid="{A50DD809-A5CB-4D51-89B4-8385B6D29A5E}"/>
    <cellStyle name="Millares 10 6 13" xfId="12310" xr:uid="{71F444D5-3369-4AD6-AECB-EA26429583E5}"/>
    <cellStyle name="Millares 10 6 13 2" xfId="24144" xr:uid="{C8CD15C5-6FA6-426D-9599-93C94AC313D2}"/>
    <cellStyle name="Millares 10 6 13 2 2" xfId="51598" xr:uid="{560E59C9-DBAF-482B-899B-84C4A551E89F}"/>
    <cellStyle name="Millares 10 6 13 3" xfId="39790" xr:uid="{D5374BE8-B0F3-4E5C-B288-DE23DECE51A6}"/>
    <cellStyle name="Millares 10 6 14" xfId="12949" xr:uid="{5109A841-0845-4C2D-808B-B6761F8E187A}"/>
    <cellStyle name="Millares 10 6 14 2" xfId="40403" xr:uid="{53011973-3F0F-4236-A0E2-3C2AEDCF38E2}"/>
    <cellStyle name="Millares 10 6 15" xfId="24852" xr:uid="{DAA6A320-11E0-47F8-B810-6BC8A0576736}"/>
    <cellStyle name="Millares 10 6 15 2" xfId="52306" xr:uid="{7533DEFE-6EF3-4F4B-A3E2-FC0D6EE77F0B}"/>
    <cellStyle name="Millares 10 6 16" xfId="25476" xr:uid="{2252067C-5E16-4AA6-B1E4-43156F2F31FD}"/>
    <cellStyle name="Millares 10 6 17" xfId="26942" xr:uid="{396A9211-E6CB-426E-9790-057473EC082E}"/>
    <cellStyle name="Millares 10 6 18" xfId="27902" xr:uid="{FAE4F555-FD5F-45F5-8BA5-8C7D43A3349D}"/>
    <cellStyle name="Millares 10 6 19" xfId="28599" xr:uid="{3A60B841-61B9-4471-8B6E-D91E4CF6BC2B}"/>
    <cellStyle name="Millares 10 6 2" xfId="415" xr:uid="{00000000-0005-0000-0000-000006000000}"/>
    <cellStyle name="Millares 10 6 2 10" xfId="10867" xr:uid="{00000000-0005-0000-0000-000006000000}"/>
    <cellStyle name="Millares 10 6 2 10 2" xfId="23333" xr:uid="{FEEFFA1E-2431-470C-98DE-4ED818BB65A3}"/>
    <cellStyle name="Millares 10 6 2 10 2 2" xfId="50787" xr:uid="{D6C1485D-46ED-4F11-AC5D-34182E6B990C}"/>
    <cellStyle name="Millares 10 6 2 10 3" xfId="38981" xr:uid="{E40D8D07-49F2-48F5-B522-6D29E3A72898}"/>
    <cellStyle name="Millares 10 6 2 11" xfId="11347" xr:uid="{00000000-0005-0000-0000-000006000000}"/>
    <cellStyle name="Millares 10 6 2 11 2" xfId="23812" xr:uid="{A6E5E067-718A-4A60-9397-0024209AD73B}"/>
    <cellStyle name="Millares 10 6 2 11 2 2" xfId="51266" xr:uid="{4FE6A691-304B-4D7B-A724-4B77C5126708}"/>
    <cellStyle name="Millares 10 6 2 11 3" xfId="39460" xr:uid="{22F2C286-AACD-48E0-8905-2963DF94FB4C}"/>
    <cellStyle name="Millares 10 6 2 12" xfId="12488" xr:uid="{9ED27929-D276-4604-88FE-86F514FB57A9}"/>
    <cellStyle name="Millares 10 6 2 12 2" xfId="24322" xr:uid="{660B044A-52FF-45F5-83AC-A3B08A963294}"/>
    <cellStyle name="Millares 10 6 2 12 2 2" xfId="51776" xr:uid="{18A58179-4C80-4A0C-9724-D8D6141740FB}"/>
    <cellStyle name="Millares 10 6 2 12 3" xfId="39968" xr:uid="{66193F2C-5E14-4C61-BA5F-E7BDC5DA3B80}"/>
    <cellStyle name="Millares 10 6 2 13" xfId="13127" xr:uid="{0D71594B-F51C-42F2-8BE2-787C0DB53B04}"/>
    <cellStyle name="Millares 10 6 2 13 2" xfId="40581" xr:uid="{3FDCD444-882E-4A66-9200-23A5565968BD}"/>
    <cellStyle name="Millares 10 6 2 14" xfId="25030" xr:uid="{5DA6B1C6-7494-43A3-BAEB-A6329AD07E2D}"/>
    <cellStyle name="Millares 10 6 2 14 2" xfId="52484" xr:uid="{4751C680-3CD1-4D5E-BD8D-6DE2732A49E4}"/>
    <cellStyle name="Millares 10 6 2 15" xfId="25658" xr:uid="{191C2F9F-D5D3-45F6-9049-6C79E0908078}"/>
    <cellStyle name="Millares 10 6 2 16" xfId="27121" xr:uid="{FB957840-E635-4529-B5F0-51BA238E02FC}"/>
    <cellStyle name="Millares 10 6 2 17" xfId="28080" xr:uid="{D3081F85-4AD0-4E25-ABB1-3837F3E863B3}"/>
    <cellStyle name="Millares 10 6 2 18" xfId="28777" xr:uid="{43559BF8-5725-4E7F-9C9E-0648CB7180FE}"/>
    <cellStyle name="Millares 10 6 2 2" xfId="1611" xr:uid="{00000000-0005-0000-0000-000006000000}"/>
    <cellStyle name="Millares 10 6 2 2 2" xfId="3535" xr:uid="{00000000-0005-0000-0000-000006000000}"/>
    <cellStyle name="Millares 10 6 2 2 2 2" xfId="16009" xr:uid="{8A916DA1-F1CA-4AA8-8A2B-803609344042}"/>
    <cellStyle name="Millares 10 6 2 2 2 2 2" xfId="43463" xr:uid="{CC617306-5AA8-439E-B501-3F2564AE2250}"/>
    <cellStyle name="Millares 10 6 2 2 2 3" xfId="31657" xr:uid="{9B490E0E-309F-4AF5-BE4C-D832035AAC18}"/>
    <cellStyle name="Millares 10 6 2 2 3" xfId="5487" xr:uid="{00000000-0005-0000-0000-000006000000}"/>
    <cellStyle name="Millares 10 6 2 2 3 2" xfId="17959" xr:uid="{D7D5E2A5-8A0F-48AF-BCF2-DD3A53B33890}"/>
    <cellStyle name="Millares 10 6 2 2 3 2 2" xfId="45413" xr:uid="{CCAA94CC-2196-474F-AEA5-74861BE6240D}"/>
    <cellStyle name="Millares 10 6 2 2 3 3" xfId="33607" xr:uid="{CD395623-8B69-4282-BB51-985C67F95E0E}"/>
    <cellStyle name="Millares 10 6 2 2 4" xfId="7417" xr:uid="{00000000-0005-0000-0000-000006000000}"/>
    <cellStyle name="Millares 10 6 2 2 4 2" xfId="19888" xr:uid="{89E8B602-2703-4063-8B78-6141FD09E047}"/>
    <cellStyle name="Millares 10 6 2 2 4 2 2" xfId="47342" xr:uid="{F87BBE0D-DC6D-4318-9435-211FACC42603}"/>
    <cellStyle name="Millares 10 6 2 2 4 3" xfId="35536" xr:uid="{3DABBE94-7814-4DAE-8CBF-D5E36E0FACC6}"/>
    <cellStyle name="Millares 10 6 2 2 5" xfId="9427" xr:uid="{00000000-0005-0000-0000-000006000000}"/>
    <cellStyle name="Millares 10 6 2 2 5 2" xfId="21896" xr:uid="{67F9B452-24E4-47C3-A38B-322992C51BB1}"/>
    <cellStyle name="Millares 10 6 2 2 5 2 2" xfId="49350" xr:uid="{BD8A3A34-8DAF-480B-9BB1-EE8F9D0AE3A5}"/>
    <cellStyle name="Millares 10 6 2 2 5 3" xfId="37544" xr:uid="{46940874-4573-4712-A869-7807A081F616}"/>
    <cellStyle name="Millares 10 6 2 2 6" xfId="14088" xr:uid="{E3D7CA03-EA6B-4FE5-886D-C38597DEB03A}"/>
    <cellStyle name="Millares 10 6 2 2 6 2" xfId="41542" xr:uid="{11C3F0F1-D50A-4394-BEC8-3384A07C9DCA}"/>
    <cellStyle name="Millares 10 6 2 2 7" xfId="29736" xr:uid="{02820CC2-A80B-40DD-B978-15EF74DF5034}"/>
    <cellStyle name="Millares 10 6 2 3" xfId="2091" xr:uid="{00000000-0005-0000-0000-000006000000}"/>
    <cellStyle name="Millares 10 6 2 3 2" xfId="4015" xr:uid="{00000000-0005-0000-0000-000006000000}"/>
    <cellStyle name="Millares 10 6 2 3 2 2" xfId="16489" xr:uid="{0435A411-B5F6-416B-A4FA-4F855CB2AF37}"/>
    <cellStyle name="Millares 10 6 2 3 2 2 2" xfId="43943" xr:uid="{70089B98-A156-4002-91C6-55FC06C81C3C}"/>
    <cellStyle name="Millares 10 6 2 3 2 3" xfId="32137" xr:uid="{28F55573-D8BC-40B8-AA5E-04379611927A}"/>
    <cellStyle name="Millares 10 6 2 3 3" xfId="5967" xr:uid="{00000000-0005-0000-0000-000006000000}"/>
    <cellStyle name="Millares 10 6 2 3 3 2" xfId="18439" xr:uid="{71BE16C1-A450-4A96-93EA-B602A17541E1}"/>
    <cellStyle name="Millares 10 6 2 3 3 2 2" xfId="45893" xr:uid="{F7748F6D-3742-46A0-9572-74CD4A254835}"/>
    <cellStyle name="Millares 10 6 2 3 3 3" xfId="34087" xr:uid="{99A7FB62-196D-44BC-B49C-098AEDD713CE}"/>
    <cellStyle name="Millares 10 6 2 3 4" xfId="7897" xr:uid="{00000000-0005-0000-0000-000006000000}"/>
    <cellStyle name="Millares 10 6 2 3 4 2" xfId="20368" xr:uid="{52F60D35-464B-4432-A1EE-9C766EC0F5B5}"/>
    <cellStyle name="Millares 10 6 2 3 4 2 2" xfId="47822" xr:uid="{A9B611CA-19EA-4ECE-9B8E-20B4B8D6DDC4}"/>
    <cellStyle name="Millares 10 6 2 3 4 3" xfId="36016" xr:uid="{A0888ECB-225F-4AF4-936C-8EBD068AF712}"/>
    <cellStyle name="Millares 10 6 2 3 5" xfId="9905" xr:uid="{00000000-0005-0000-0000-000006000000}"/>
    <cellStyle name="Millares 10 6 2 3 5 2" xfId="22374" xr:uid="{CA54D0DA-DA11-44F5-95F2-FFE940135A55}"/>
    <cellStyle name="Millares 10 6 2 3 5 2 2" xfId="49828" xr:uid="{14FCC54F-A374-477D-8414-EA218F7B3550}"/>
    <cellStyle name="Millares 10 6 2 3 5 3" xfId="38022" xr:uid="{7F17851C-BACB-42C0-BC78-52B160695739}"/>
    <cellStyle name="Millares 10 6 2 3 6" xfId="14568" xr:uid="{730977AA-56AC-4769-8298-417B3D348C7E}"/>
    <cellStyle name="Millares 10 6 2 3 6 2" xfId="42022" xr:uid="{50141301-BCDD-4D02-860E-F224075B6FE6}"/>
    <cellStyle name="Millares 10 6 2 3 7" xfId="30216" xr:uid="{88D38049-14D5-49E0-AE89-5AC5788CEE8D}"/>
    <cellStyle name="Millares 10 6 2 4" xfId="2573" xr:uid="{00000000-0005-0000-0000-000006000000}"/>
    <cellStyle name="Millares 10 6 2 4 2" xfId="4494" xr:uid="{00000000-0005-0000-0000-000006000000}"/>
    <cellStyle name="Millares 10 6 2 4 2 2" xfId="16968" xr:uid="{76C1625A-F584-47CF-A7FB-6C50A28F0B82}"/>
    <cellStyle name="Millares 10 6 2 4 2 2 2" xfId="44422" xr:uid="{614ECB00-5534-42EA-B95C-288567714948}"/>
    <cellStyle name="Millares 10 6 2 4 2 3" xfId="32616" xr:uid="{7CD929C0-F72D-442D-9D19-266E92D59300}"/>
    <cellStyle name="Millares 10 6 2 4 3" xfId="6450" xr:uid="{00000000-0005-0000-0000-000006000000}"/>
    <cellStyle name="Millares 10 6 2 4 3 2" xfId="18922" xr:uid="{57F57B55-8E8F-49A2-BA79-DA3699D69BEA}"/>
    <cellStyle name="Millares 10 6 2 4 3 2 2" xfId="46376" xr:uid="{2BC9479F-3EE2-4501-9677-FB2D8AFDCDCB}"/>
    <cellStyle name="Millares 10 6 2 4 3 3" xfId="34570" xr:uid="{75BA28DD-7C6A-4DC3-A9E7-7A9471758E9C}"/>
    <cellStyle name="Millares 10 6 2 4 4" xfId="8376" xr:uid="{00000000-0005-0000-0000-000006000000}"/>
    <cellStyle name="Millares 10 6 2 4 4 2" xfId="20847" xr:uid="{1CEF572A-176D-42D7-828E-616C57C1B840}"/>
    <cellStyle name="Millares 10 6 2 4 4 2 2" xfId="48301" xr:uid="{9AB21326-2F28-4D91-A8B3-C16609B078F4}"/>
    <cellStyle name="Millares 10 6 2 4 4 3" xfId="36495" xr:uid="{DF7BDA0E-F255-49FE-8145-86C2D411C1B5}"/>
    <cellStyle name="Millares 10 6 2 4 5" xfId="10382" xr:uid="{00000000-0005-0000-0000-000006000000}"/>
    <cellStyle name="Millares 10 6 2 4 5 2" xfId="22851" xr:uid="{F189924C-9265-4A8C-9DAE-9FB148E87E9E}"/>
    <cellStyle name="Millares 10 6 2 4 5 2 2" xfId="50305" xr:uid="{209B099E-1344-4B0E-8A62-A6B06F849D15}"/>
    <cellStyle name="Millares 10 6 2 4 5 3" xfId="38499" xr:uid="{C1597BF1-1236-4234-8B49-CFC661347359}"/>
    <cellStyle name="Millares 10 6 2 4 6" xfId="15047" xr:uid="{14A46F54-EEC0-4FCE-BC7E-41406180FC7A}"/>
    <cellStyle name="Millares 10 6 2 4 6 2" xfId="42501" xr:uid="{5A7658A5-4067-460B-B7F7-FF9167CFA694}"/>
    <cellStyle name="Millares 10 6 2 4 7" xfId="30695" xr:uid="{4AE4F269-2FE9-4C71-96C2-07DB27AD91C3}"/>
    <cellStyle name="Millares 10 6 2 5" xfId="1131" xr:uid="{00000000-0005-0000-0000-000006000000}"/>
    <cellStyle name="Millares 10 6 2 5 2" xfId="13608" xr:uid="{3D652750-0CAE-4BB5-8C39-7E29A80CC88F}"/>
    <cellStyle name="Millares 10 6 2 5 2 2" xfId="41062" xr:uid="{24A526C9-EFC1-4D34-B7F5-C2E33A228B4F}"/>
    <cellStyle name="Millares 10 6 2 5 3" xfId="29256" xr:uid="{0A0D0FF8-0689-4C4A-88E9-24475ED02FFA}"/>
    <cellStyle name="Millares 10 6 2 6" xfId="3055" xr:uid="{00000000-0005-0000-0000-000006000000}"/>
    <cellStyle name="Millares 10 6 2 6 2" xfId="15529" xr:uid="{163228E7-8227-4D8C-A7AA-98E51C7E1867}"/>
    <cellStyle name="Millares 10 6 2 6 2 2" xfId="42983" xr:uid="{FD2FB984-1C76-4897-8365-080FAAAC7986}"/>
    <cellStyle name="Millares 10 6 2 6 3" xfId="31177" xr:uid="{1E90BE78-0992-42B9-871B-0C2608B661F3}"/>
    <cellStyle name="Millares 10 6 2 7" xfId="4993" xr:uid="{00000000-0005-0000-0000-000006000000}"/>
    <cellStyle name="Millares 10 6 2 7 2" xfId="17466" xr:uid="{24F34B25-526C-4F02-8844-D43AA2D1D60A}"/>
    <cellStyle name="Millares 10 6 2 7 2 2" xfId="44920" xr:uid="{5B918876-1EED-4E3E-BC7E-E06999366551}"/>
    <cellStyle name="Millares 10 6 2 7 3" xfId="33114" xr:uid="{83BE7B3D-0A23-4AE8-9D6E-773DC97ED4B8}"/>
    <cellStyle name="Millares 10 6 2 8" xfId="6934" xr:uid="{00000000-0005-0000-0000-000006000000}"/>
    <cellStyle name="Millares 10 6 2 8 2" xfId="19405" xr:uid="{B121A427-CA08-4D4A-8CB0-F2806F21D910}"/>
    <cellStyle name="Millares 10 6 2 8 2 2" xfId="46859" xr:uid="{E879C924-F099-4319-9E78-F7B22E7CB475}"/>
    <cellStyle name="Millares 10 6 2 8 3" xfId="35053" xr:uid="{543AFC1A-952C-4A31-9DBC-FF7BA6F5B019}"/>
    <cellStyle name="Millares 10 6 2 9" xfId="8953" xr:uid="{00000000-0005-0000-0000-000006000000}"/>
    <cellStyle name="Millares 10 6 2 9 2" xfId="21422" xr:uid="{1D645B71-4DE4-456E-A151-2A88E4CD3C8A}"/>
    <cellStyle name="Millares 10 6 2 9 2 2" xfId="48876" xr:uid="{348AED7F-EFB3-4ED3-B0DE-DCBE2323A305}"/>
    <cellStyle name="Millares 10 6 2 9 3" xfId="37070" xr:uid="{14E23882-EF4B-4808-A941-3DB37522D47A}"/>
    <cellStyle name="Millares 10 6 3" xfId="1433" xr:uid="{00000000-0005-0000-0000-000006000000}"/>
    <cellStyle name="Millares 10 6 3 2" xfId="3357" xr:uid="{00000000-0005-0000-0000-000006000000}"/>
    <cellStyle name="Millares 10 6 3 2 2" xfId="15831" xr:uid="{7F3DBC48-A858-46A2-8C47-2F85A1C16B93}"/>
    <cellStyle name="Millares 10 6 3 2 2 2" xfId="43285" xr:uid="{D4147B93-6B54-4A9C-81BE-B417BED85648}"/>
    <cellStyle name="Millares 10 6 3 2 3" xfId="31479" xr:uid="{77E1E977-7B18-4690-9205-F4A626E20CC4}"/>
    <cellStyle name="Millares 10 6 3 3" xfId="5309" xr:uid="{00000000-0005-0000-0000-000006000000}"/>
    <cellStyle name="Millares 10 6 3 3 2" xfId="17781" xr:uid="{29BE2C0E-475D-4BC9-BEA1-9328233A4874}"/>
    <cellStyle name="Millares 10 6 3 3 2 2" xfId="45235" xr:uid="{BA54AE1C-E7F3-4D6C-9D62-BAB1F70690F1}"/>
    <cellStyle name="Millares 10 6 3 3 3" xfId="33429" xr:uid="{A4DE33C3-96F5-4892-A21B-CF61F68DB9B8}"/>
    <cellStyle name="Millares 10 6 3 4" xfId="7239" xr:uid="{00000000-0005-0000-0000-000006000000}"/>
    <cellStyle name="Millares 10 6 3 4 2" xfId="19710" xr:uid="{6A159A8A-F4F4-450B-9B81-5DC1E0C2977B}"/>
    <cellStyle name="Millares 10 6 3 4 2 2" xfId="47164" xr:uid="{B1026D8C-1037-4007-BEE5-249F4BE5D363}"/>
    <cellStyle name="Millares 10 6 3 4 3" xfId="35358" xr:uid="{42AF707C-DEFF-4045-AED8-1CA9961224AE}"/>
    <cellStyle name="Millares 10 6 3 5" xfId="9249" xr:uid="{00000000-0005-0000-0000-000006000000}"/>
    <cellStyle name="Millares 10 6 3 5 2" xfId="21718" xr:uid="{FB7FD94E-F905-4AAB-BFA7-8AA56C32F2C2}"/>
    <cellStyle name="Millares 10 6 3 5 2 2" xfId="49172" xr:uid="{53587013-50C4-4088-830F-F6001D36C947}"/>
    <cellStyle name="Millares 10 6 3 5 3" xfId="37366" xr:uid="{382FE879-04DD-43D0-A09F-AD64A712AD9A}"/>
    <cellStyle name="Millares 10 6 3 6" xfId="13910" xr:uid="{F6D134EA-AC65-4F77-AB4F-C40733952836}"/>
    <cellStyle name="Millares 10 6 3 6 2" xfId="41364" xr:uid="{33DE4C4E-4FA1-40A3-A545-850595E60CA2}"/>
    <cellStyle name="Millares 10 6 3 7" xfId="29558" xr:uid="{9E2F2996-97D9-4B3F-8EDC-A8B88999A2E7}"/>
    <cellStyle name="Millares 10 6 4" xfId="1913" xr:uid="{00000000-0005-0000-0000-000006000000}"/>
    <cellStyle name="Millares 10 6 4 2" xfId="3837" xr:uid="{00000000-0005-0000-0000-000006000000}"/>
    <cellStyle name="Millares 10 6 4 2 2" xfId="16311" xr:uid="{1D3E1D76-1F33-494F-84EF-F252BF62FF38}"/>
    <cellStyle name="Millares 10 6 4 2 2 2" xfId="43765" xr:uid="{903BC1CF-9D11-4ACA-ACE4-479E6CB985E2}"/>
    <cellStyle name="Millares 10 6 4 2 3" xfId="31959" xr:uid="{29F9747B-12E6-4EAE-9145-47D97BD89189}"/>
    <cellStyle name="Millares 10 6 4 3" xfId="5789" xr:uid="{00000000-0005-0000-0000-000006000000}"/>
    <cellStyle name="Millares 10 6 4 3 2" xfId="18261" xr:uid="{31604F14-3240-4B2C-A7E1-3EB0A936C33B}"/>
    <cellStyle name="Millares 10 6 4 3 2 2" xfId="45715" xr:uid="{BABB9194-F44D-41E6-981D-5CB9F6E7EDE4}"/>
    <cellStyle name="Millares 10 6 4 3 3" xfId="33909" xr:uid="{7514124E-3B62-4E00-9AB8-80CD0DF897D6}"/>
    <cellStyle name="Millares 10 6 4 4" xfId="7719" xr:uid="{00000000-0005-0000-0000-000006000000}"/>
    <cellStyle name="Millares 10 6 4 4 2" xfId="20190" xr:uid="{08582750-ED19-4F77-8090-3B4DCFA962C6}"/>
    <cellStyle name="Millares 10 6 4 4 2 2" xfId="47644" xr:uid="{BABAABE6-B427-4BEC-9590-D84BDACCD5E4}"/>
    <cellStyle name="Millares 10 6 4 4 3" xfId="35838" xr:uid="{A1DF1111-0639-46CD-8506-98F3E6C711A6}"/>
    <cellStyle name="Millares 10 6 4 5" xfId="9727" xr:uid="{00000000-0005-0000-0000-000006000000}"/>
    <cellStyle name="Millares 10 6 4 5 2" xfId="22196" xr:uid="{2B3D2165-C353-4165-ABA3-056EA1EFD9CF}"/>
    <cellStyle name="Millares 10 6 4 5 2 2" xfId="49650" xr:uid="{6BE3249F-FA6C-49B0-BA50-0E59F4D8B90F}"/>
    <cellStyle name="Millares 10 6 4 5 3" xfId="37844" xr:uid="{8C9781FF-0564-4845-AE36-07585591F116}"/>
    <cellStyle name="Millares 10 6 4 6" xfId="14390" xr:uid="{53B75F18-D085-45AC-A337-DF193AB66522}"/>
    <cellStyle name="Millares 10 6 4 6 2" xfId="41844" xr:uid="{216F45CF-6C1E-4E7C-BB61-9C210B55E927}"/>
    <cellStyle name="Millares 10 6 4 7" xfId="30038" xr:uid="{0AAACD3A-7A57-4A3C-961B-32E8E175C73F}"/>
    <cellStyle name="Millares 10 6 5" xfId="2395" xr:uid="{00000000-0005-0000-0000-000006000000}"/>
    <cellStyle name="Millares 10 6 5 2" xfId="4316" xr:uid="{00000000-0005-0000-0000-000006000000}"/>
    <cellStyle name="Millares 10 6 5 2 2" xfId="16790" xr:uid="{12830145-3A9F-44AF-8354-83E9E85BAD29}"/>
    <cellStyle name="Millares 10 6 5 2 2 2" xfId="44244" xr:uid="{53AE4791-C2DB-42BE-B855-B6FE88073C99}"/>
    <cellStyle name="Millares 10 6 5 2 3" xfId="32438" xr:uid="{C22FEED8-751B-4014-B2FA-BCD47781CCC9}"/>
    <cellStyle name="Millares 10 6 5 3" xfId="6272" xr:uid="{00000000-0005-0000-0000-000006000000}"/>
    <cellStyle name="Millares 10 6 5 3 2" xfId="18744" xr:uid="{33725C0E-952D-4D53-AF31-ADDC38A10136}"/>
    <cellStyle name="Millares 10 6 5 3 2 2" xfId="46198" xr:uid="{1F3ECB7C-1383-4807-9D89-C1F554719FB1}"/>
    <cellStyle name="Millares 10 6 5 3 3" xfId="34392" xr:uid="{ADD647C2-2702-4F72-B845-9F8FF7BB7ED2}"/>
    <cellStyle name="Millares 10 6 5 4" xfId="8198" xr:uid="{00000000-0005-0000-0000-000006000000}"/>
    <cellStyle name="Millares 10 6 5 4 2" xfId="20669" xr:uid="{3E311A39-D1A9-4F2A-8406-74DE8D666E97}"/>
    <cellStyle name="Millares 10 6 5 4 2 2" xfId="48123" xr:uid="{F89B1168-6E3E-43D3-9E66-8E9F01826FF6}"/>
    <cellStyle name="Millares 10 6 5 4 3" xfId="36317" xr:uid="{241B7A78-1755-488C-AA76-15070932B656}"/>
    <cellStyle name="Millares 10 6 5 5" xfId="10204" xr:uid="{00000000-0005-0000-0000-000006000000}"/>
    <cellStyle name="Millares 10 6 5 5 2" xfId="22673" xr:uid="{AB4289E6-CDC6-4AA8-8991-73EC3835471A}"/>
    <cellStyle name="Millares 10 6 5 5 2 2" xfId="50127" xr:uid="{8B36FEE7-BAA6-4959-9FBF-9D2C78992C92}"/>
    <cellStyle name="Millares 10 6 5 5 3" xfId="38321" xr:uid="{06485305-010F-4ECA-A15F-1D63AD8B4DFC}"/>
    <cellStyle name="Millares 10 6 5 6" xfId="14869" xr:uid="{C39B4F50-BF8B-4575-BC22-17505D2D5686}"/>
    <cellStyle name="Millares 10 6 5 6 2" xfId="42323" xr:uid="{C53357E1-89A9-4A28-BDFE-10BF89D4DF46}"/>
    <cellStyle name="Millares 10 6 5 7" xfId="30517" xr:uid="{1177615C-20CC-4F6D-8C7F-8A355C5C1724}"/>
    <cellStyle name="Millares 10 6 6" xfId="953" xr:uid="{00000000-0005-0000-0000-000006000000}"/>
    <cellStyle name="Millares 10 6 6 2" xfId="13430" xr:uid="{565113A4-C1E5-464F-98EF-AEFFB2AC7FBF}"/>
    <cellStyle name="Millares 10 6 6 2 2" xfId="40884" xr:uid="{49436044-C05F-4862-B985-F9D239C8191D}"/>
    <cellStyle name="Millares 10 6 6 3" xfId="29078" xr:uid="{6F86B38F-546C-4656-84F8-B6F5213A3448}"/>
    <cellStyle name="Millares 10 6 7" xfId="2877" xr:uid="{00000000-0005-0000-0000-000006000000}"/>
    <cellStyle name="Millares 10 6 7 2" xfId="15351" xr:uid="{8A7A94D4-0159-4560-B3EC-8F1119A20684}"/>
    <cellStyle name="Millares 10 6 7 2 2" xfId="42805" xr:uid="{57CAA0C2-A935-4F3D-9D10-93240DFEE52C}"/>
    <cellStyle name="Millares 10 6 7 3" xfId="30999" xr:uid="{97A8DE99-C5D2-4552-BDE6-E17D4FCAD9CD}"/>
    <cellStyle name="Millares 10 6 8" xfId="4815" xr:uid="{00000000-0005-0000-0000-000006000000}"/>
    <cellStyle name="Millares 10 6 8 2" xfId="17288" xr:uid="{1A0633AC-C271-47C6-9C58-C6E2E4C6AC59}"/>
    <cellStyle name="Millares 10 6 8 2 2" xfId="44742" xr:uid="{DC1D8BC4-84F6-4363-AB37-AA993F66764B}"/>
    <cellStyle name="Millares 10 6 8 3" xfId="32936" xr:uid="{CC4A8E6B-5FFA-4C2D-B671-512E13B4D7ED}"/>
    <cellStyle name="Millares 10 6 9" xfId="6756" xr:uid="{00000000-0005-0000-0000-000006000000}"/>
    <cellStyle name="Millares 10 6 9 2" xfId="19227" xr:uid="{E517C789-4923-4605-986E-0A05C412C618}"/>
    <cellStyle name="Millares 10 6 9 2 2" xfId="46681" xr:uid="{AE2D7830-3CF6-4C9E-805F-385912C501D5}"/>
    <cellStyle name="Millares 10 6 9 3" xfId="34875" xr:uid="{D384135E-0108-4607-9AE7-ED51BCD683B0}"/>
    <cellStyle name="Millares 10 7" xfId="274" xr:uid="{00000000-0005-0000-0000-000006000000}"/>
    <cellStyle name="Millares 10 7 10" xfId="10726" xr:uid="{00000000-0005-0000-0000-000006000000}"/>
    <cellStyle name="Millares 10 7 10 2" xfId="23192" xr:uid="{42AD15F2-140E-4B75-8223-732D1E345156}"/>
    <cellStyle name="Millares 10 7 10 2 2" xfId="50646" xr:uid="{314A96FF-42FC-4D7E-9542-15F9D9FEA581}"/>
    <cellStyle name="Millares 10 7 10 3" xfId="38840" xr:uid="{CC505554-F14F-4EA8-9BB2-5508A192A2E5}"/>
    <cellStyle name="Millares 10 7 11" xfId="11206" xr:uid="{00000000-0005-0000-0000-000006000000}"/>
    <cellStyle name="Millares 10 7 11 2" xfId="23671" xr:uid="{B83C7E7D-234B-4882-9987-00CBB4158FE3}"/>
    <cellStyle name="Millares 10 7 11 2 2" xfId="51125" xr:uid="{C941BDE3-0186-46B4-AD2E-180B910B40C5}"/>
    <cellStyle name="Millares 10 7 11 3" xfId="39319" xr:uid="{0EDE3E16-D6CD-4E95-AFF3-767D2C35F8FC}"/>
    <cellStyle name="Millares 10 7 12" xfId="12347" xr:uid="{EE6B67E5-2C88-47E4-B49C-E578CED1DB30}"/>
    <cellStyle name="Millares 10 7 12 2" xfId="24181" xr:uid="{3A880709-C2FA-4218-91E6-E4124CFC93D9}"/>
    <cellStyle name="Millares 10 7 12 2 2" xfId="51635" xr:uid="{ABD718F8-66D5-46D8-8385-500155306F56}"/>
    <cellStyle name="Millares 10 7 12 3" xfId="39827" xr:uid="{F83D4B91-AB3B-44F9-A65C-3618CC895816}"/>
    <cellStyle name="Millares 10 7 13" xfId="12986" xr:uid="{BB98F2C1-F5AB-4508-A736-8497BDF5150C}"/>
    <cellStyle name="Millares 10 7 13 2" xfId="40440" xr:uid="{DAAFD644-3ABC-4D11-B4EF-C6138DAFBCDC}"/>
    <cellStyle name="Millares 10 7 14" xfId="24889" xr:uid="{170EBFB7-E0B5-4A9A-96D1-809CEC769893}"/>
    <cellStyle name="Millares 10 7 14 2" xfId="52343" xr:uid="{A904767D-C2DC-4C47-8FC9-A20D1CF13BB5}"/>
    <cellStyle name="Millares 10 7 15" xfId="25517" xr:uid="{A70A2B10-AE5F-4F58-8875-D980046EA2C9}"/>
    <cellStyle name="Millares 10 7 16" xfId="26980" xr:uid="{41A32CD9-2F1D-46D7-8BF1-9C8670BFDC08}"/>
    <cellStyle name="Millares 10 7 17" xfId="27939" xr:uid="{75968D10-22DA-4C51-A33C-50F90E2A7D70}"/>
    <cellStyle name="Millares 10 7 18" xfId="28636" xr:uid="{0E717B38-44F1-4AF9-9403-7B84ED707506}"/>
    <cellStyle name="Millares 10 7 2" xfId="1470" xr:uid="{00000000-0005-0000-0000-000006000000}"/>
    <cellStyle name="Millares 10 7 2 2" xfId="3394" xr:uid="{00000000-0005-0000-0000-000006000000}"/>
    <cellStyle name="Millares 10 7 2 2 2" xfId="15868" xr:uid="{50001150-E18F-45BD-AB50-527E7E313F15}"/>
    <cellStyle name="Millares 10 7 2 2 2 2" xfId="43322" xr:uid="{96A726B1-4CA1-4BCA-8B9B-D223BB39F7E9}"/>
    <cellStyle name="Millares 10 7 2 2 3" xfId="31516" xr:uid="{6429ECE9-7826-4473-8F4F-4559C9DEBB9D}"/>
    <cellStyle name="Millares 10 7 2 3" xfId="5346" xr:uid="{00000000-0005-0000-0000-000006000000}"/>
    <cellStyle name="Millares 10 7 2 3 2" xfId="17818" xr:uid="{06267378-684F-4083-9040-9F82210E83FA}"/>
    <cellStyle name="Millares 10 7 2 3 2 2" xfId="45272" xr:uid="{731AFE73-2EAB-48C5-91FC-1875D48A0CA7}"/>
    <cellStyle name="Millares 10 7 2 3 3" xfId="33466" xr:uid="{129098E2-D929-45E7-87C3-DF756AE6A815}"/>
    <cellStyle name="Millares 10 7 2 4" xfId="7276" xr:uid="{00000000-0005-0000-0000-000006000000}"/>
    <cellStyle name="Millares 10 7 2 4 2" xfId="19747" xr:uid="{3FF52082-DDCA-4380-A2AE-6FDE4CDE6BCE}"/>
    <cellStyle name="Millares 10 7 2 4 2 2" xfId="47201" xr:uid="{CC047FFE-4117-4262-9F10-0F73B5E8CF97}"/>
    <cellStyle name="Millares 10 7 2 4 3" xfId="35395" xr:uid="{9F726C88-AA8C-4C31-9443-8DC7638F13BD}"/>
    <cellStyle name="Millares 10 7 2 5" xfId="9286" xr:uid="{00000000-0005-0000-0000-000006000000}"/>
    <cellStyle name="Millares 10 7 2 5 2" xfId="21755" xr:uid="{B7B3B551-A70E-493D-A6FD-E1750E3B3715}"/>
    <cellStyle name="Millares 10 7 2 5 2 2" xfId="49209" xr:uid="{2B788AFB-2E9B-41B5-A8D6-C9FF47A51060}"/>
    <cellStyle name="Millares 10 7 2 5 3" xfId="37403" xr:uid="{6183C1C2-7D6D-4125-B048-10825E27C81C}"/>
    <cellStyle name="Millares 10 7 2 6" xfId="13947" xr:uid="{A8E8DD26-1264-4CB0-9584-124EF19D19DB}"/>
    <cellStyle name="Millares 10 7 2 6 2" xfId="41401" xr:uid="{C90D817F-732E-4A7A-AB54-7B61370D9AD6}"/>
    <cellStyle name="Millares 10 7 2 7" xfId="29595" xr:uid="{AECF9B39-21C0-44F2-A8DB-D6020FDB7502}"/>
    <cellStyle name="Millares 10 7 3" xfId="1950" xr:uid="{00000000-0005-0000-0000-000006000000}"/>
    <cellStyle name="Millares 10 7 3 2" xfId="3874" xr:uid="{00000000-0005-0000-0000-000006000000}"/>
    <cellStyle name="Millares 10 7 3 2 2" xfId="16348" xr:uid="{F643CBEA-60A9-49B1-BD86-6CC06B978BC5}"/>
    <cellStyle name="Millares 10 7 3 2 2 2" xfId="43802" xr:uid="{39922F2D-339B-4F67-9B38-969386941520}"/>
    <cellStyle name="Millares 10 7 3 2 3" xfId="31996" xr:uid="{6D6AF463-3841-4716-9919-66794EB77568}"/>
    <cellStyle name="Millares 10 7 3 3" xfId="5826" xr:uid="{00000000-0005-0000-0000-000006000000}"/>
    <cellStyle name="Millares 10 7 3 3 2" xfId="18298" xr:uid="{A2B0583C-AFDC-4EE3-BED2-A3CF6642C07B}"/>
    <cellStyle name="Millares 10 7 3 3 2 2" xfId="45752" xr:uid="{C19AACAC-01C2-44AC-8BA5-76BEA7BFEAAF}"/>
    <cellStyle name="Millares 10 7 3 3 3" xfId="33946" xr:uid="{B6878B93-DE41-4CA0-B10C-95BB6095BCD4}"/>
    <cellStyle name="Millares 10 7 3 4" xfId="7756" xr:uid="{00000000-0005-0000-0000-000006000000}"/>
    <cellStyle name="Millares 10 7 3 4 2" xfId="20227" xr:uid="{B59BEF16-9314-40CA-98CF-9D950841752E}"/>
    <cellStyle name="Millares 10 7 3 4 2 2" xfId="47681" xr:uid="{A5DF9E8B-A720-482A-8F7A-D7B91740C54A}"/>
    <cellStyle name="Millares 10 7 3 4 3" xfId="35875" xr:uid="{913F26B7-1A5C-4D4A-939F-48C0FDCA1D84}"/>
    <cellStyle name="Millares 10 7 3 5" xfId="9764" xr:uid="{00000000-0005-0000-0000-000006000000}"/>
    <cellStyle name="Millares 10 7 3 5 2" xfId="22233" xr:uid="{EF059E5A-3DD9-4988-AC48-30F7FFC9B8B4}"/>
    <cellStyle name="Millares 10 7 3 5 2 2" xfId="49687" xr:uid="{4F21848F-D0C1-40CA-9A6C-5A3FCFCE5F81}"/>
    <cellStyle name="Millares 10 7 3 5 3" xfId="37881" xr:uid="{0E62379E-7F0D-4E55-AF4A-63A88884F9C9}"/>
    <cellStyle name="Millares 10 7 3 6" xfId="14427" xr:uid="{2C93EAC0-E5F7-40D6-B120-B4E6E1BAA8C8}"/>
    <cellStyle name="Millares 10 7 3 6 2" xfId="41881" xr:uid="{0916F046-F52B-45A7-A6A1-9C27D6FC1A5C}"/>
    <cellStyle name="Millares 10 7 3 7" xfId="30075" xr:uid="{D5CEF312-B72E-48CC-9020-9064D0532AAE}"/>
    <cellStyle name="Millares 10 7 4" xfId="2432" xr:uid="{00000000-0005-0000-0000-000006000000}"/>
    <cellStyle name="Millares 10 7 4 2" xfId="4353" xr:uid="{00000000-0005-0000-0000-000006000000}"/>
    <cellStyle name="Millares 10 7 4 2 2" xfId="16827" xr:uid="{6963FF1A-6726-40BD-9308-A9C72BAF01AE}"/>
    <cellStyle name="Millares 10 7 4 2 2 2" xfId="44281" xr:uid="{4919DF06-E30F-4C3C-ABDF-B98A467E47D1}"/>
    <cellStyle name="Millares 10 7 4 2 3" xfId="32475" xr:uid="{DE59DBA5-44C8-4E0B-BFF2-718A923D45E0}"/>
    <cellStyle name="Millares 10 7 4 3" xfId="6309" xr:uid="{00000000-0005-0000-0000-000006000000}"/>
    <cellStyle name="Millares 10 7 4 3 2" xfId="18781" xr:uid="{6DA2173F-1D0D-4577-A1F7-6FCE03872FA0}"/>
    <cellStyle name="Millares 10 7 4 3 2 2" xfId="46235" xr:uid="{647A14DC-A1BE-419F-AA05-539B897A4955}"/>
    <cellStyle name="Millares 10 7 4 3 3" xfId="34429" xr:uid="{17CA7310-2645-489F-9F88-99D3A9DFAC65}"/>
    <cellStyle name="Millares 10 7 4 4" xfId="8235" xr:uid="{00000000-0005-0000-0000-000006000000}"/>
    <cellStyle name="Millares 10 7 4 4 2" xfId="20706" xr:uid="{49E80472-3A18-4CF2-953D-7E9DA5A7F99A}"/>
    <cellStyle name="Millares 10 7 4 4 2 2" xfId="48160" xr:uid="{8A0A63A6-7CDC-452B-8782-A1FE33ECD3A3}"/>
    <cellStyle name="Millares 10 7 4 4 3" xfId="36354" xr:uid="{233B9AE6-1921-44CF-9232-AF888A6E19FB}"/>
    <cellStyle name="Millares 10 7 4 5" xfId="10241" xr:uid="{00000000-0005-0000-0000-000006000000}"/>
    <cellStyle name="Millares 10 7 4 5 2" xfId="22710" xr:uid="{2958EBAA-4528-4571-BFD9-EB10BF27C9C2}"/>
    <cellStyle name="Millares 10 7 4 5 2 2" xfId="50164" xr:uid="{5D9F2988-2844-462A-A3EF-2D0E5DAFEE8F}"/>
    <cellStyle name="Millares 10 7 4 5 3" xfId="38358" xr:uid="{F6B4BE5D-B7B2-4662-BEBA-B514653BDCAE}"/>
    <cellStyle name="Millares 10 7 4 6" xfId="14906" xr:uid="{3F783790-9F66-4E1A-A19B-68B934C9AFD3}"/>
    <cellStyle name="Millares 10 7 4 6 2" xfId="42360" xr:uid="{16199231-9BAF-4042-B787-90D5AAB0FB46}"/>
    <cellStyle name="Millares 10 7 4 7" xfId="30554" xr:uid="{B7E0164F-063E-4AFA-A273-454B3A6A4441}"/>
    <cellStyle name="Millares 10 7 5" xfId="990" xr:uid="{00000000-0005-0000-0000-000006000000}"/>
    <cellStyle name="Millares 10 7 5 2" xfId="13467" xr:uid="{5374B9F7-0E86-4983-AF67-DB757F6F9EA1}"/>
    <cellStyle name="Millares 10 7 5 2 2" xfId="40921" xr:uid="{A0021D0D-5ED0-4A4B-B716-3EAB0784A44F}"/>
    <cellStyle name="Millares 10 7 5 3" xfId="29115" xr:uid="{C353DCD1-125F-4F4E-A388-F0CA38EBC9DA}"/>
    <cellStyle name="Millares 10 7 6" xfId="2914" xr:uid="{00000000-0005-0000-0000-000006000000}"/>
    <cellStyle name="Millares 10 7 6 2" xfId="15388" xr:uid="{56A58B3D-3A31-4C9D-B1BD-AADF9EB565F2}"/>
    <cellStyle name="Millares 10 7 6 2 2" xfId="42842" xr:uid="{655FCA34-C562-4039-B17D-5EE6A0568282}"/>
    <cellStyle name="Millares 10 7 6 3" xfId="31036" xr:uid="{D4A943EE-E33B-402D-825A-93DA16FBAE79}"/>
    <cellStyle name="Millares 10 7 7" xfId="4852" xr:uid="{00000000-0005-0000-0000-000006000000}"/>
    <cellStyle name="Millares 10 7 7 2" xfId="17325" xr:uid="{D1E5EAE1-FCD8-439B-9A0F-84974247C6E1}"/>
    <cellStyle name="Millares 10 7 7 2 2" xfId="44779" xr:uid="{13D91C30-5365-42A0-AF26-DAEA1FC85BB9}"/>
    <cellStyle name="Millares 10 7 7 3" xfId="32973" xr:uid="{EBE60CAA-7245-415B-89A3-252A8A14E811}"/>
    <cellStyle name="Millares 10 7 8" xfId="6793" xr:uid="{00000000-0005-0000-0000-000006000000}"/>
    <cellStyle name="Millares 10 7 8 2" xfId="19264" xr:uid="{FC74F54B-A77E-4336-B207-36DF75902F85}"/>
    <cellStyle name="Millares 10 7 8 2 2" xfId="46718" xr:uid="{FE466C68-5940-4C08-A88A-F01C82A6AFE4}"/>
    <cellStyle name="Millares 10 7 8 3" xfId="34912" xr:uid="{678379BC-3AE0-40BD-8E1E-2E9AD7BDE615}"/>
    <cellStyle name="Millares 10 7 9" xfId="8820" xr:uid="{00000000-0005-0000-0000-000006000000}"/>
    <cellStyle name="Millares 10 7 9 2" xfId="21289" xr:uid="{AEE741AD-FAE2-452F-92C1-055BBCD4DF59}"/>
    <cellStyle name="Millares 10 7 9 2 2" xfId="48743" xr:uid="{1BF06DED-2A98-4047-AEA1-B08231780AD9}"/>
    <cellStyle name="Millares 10 7 9 3" xfId="36937" xr:uid="{F5A1CF89-3CF2-4355-B143-698AC6B8871F}"/>
    <cellStyle name="Millares 10 8" xfId="662" xr:uid="{49B29B52-B7D9-4A7C-96DE-851D74077AAC}"/>
    <cellStyle name="Millares 10 8 10" xfId="10945" xr:uid="{49B29B52-B7D9-4A7C-96DE-851D74077AAC}"/>
    <cellStyle name="Millares 10 8 10 2" xfId="23411" xr:uid="{564F29E5-A94F-40FB-897F-D0411B6A5FF9}"/>
    <cellStyle name="Millares 10 8 10 2 2" xfId="50865" xr:uid="{39585DE6-1BB5-4B8D-9B9D-C6F562D9C442}"/>
    <cellStyle name="Millares 10 8 10 3" xfId="39059" xr:uid="{B382EEBD-BEAF-4F84-BCA0-886A203070C9}"/>
    <cellStyle name="Millares 10 8 11" xfId="11425" xr:uid="{49B29B52-B7D9-4A7C-96DE-851D74077AAC}"/>
    <cellStyle name="Millares 10 8 11 2" xfId="23890" xr:uid="{D81978CB-D347-4065-95DA-A450F66D7717}"/>
    <cellStyle name="Millares 10 8 11 2 2" xfId="51344" xr:uid="{B0DC9C7B-575C-4953-BF86-6DEA7001D7AE}"/>
    <cellStyle name="Millares 10 8 11 3" xfId="39538" xr:uid="{FC4F1946-6818-4797-A574-1470D3A1866E}"/>
    <cellStyle name="Millares 10 8 12" xfId="12569" xr:uid="{DF78ADFA-3A36-46CD-963D-0166D0104BE5}"/>
    <cellStyle name="Millares 10 8 12 2" xfId="24403" xr:uid="{07A063BF-F5C8-47AC-B866-9CFD10B2194C}"/>
    <cellStyle name="Millares 10 8 12 2 2" xfId="51857" xr:uid="{F681A65A-45A8-4EDF-8033-5AE24F6136C3}"/>
    <cellStyle name="Millares 10 8 12 3" xfId="40049" xr:uid="{B7C25997-B0CB-40F3-BFDA-E7644B2370E6}"/>
    <cellStyle name="Millares 10 8 13" xfId="13206" xr:uid="{F6B19D69-83B7-45F4-A954-2D3CEEE78755}"/>
    <cellStyle name="Millares 10 8 13 2" xfId="40660" xr:uid="{F679BEFA-77AE-4CA1-A9C5-1334C707C50B}"/>
    <cellStyle name="Millares 10 8 14" xfId="25108" xr:uid="{C9773C9C-E9DB-4FD2-9CA7-F0A54131B345}"/>
    <cellStyle name="Millares 10 8 14 2" xfId="52562" xr:uid="{04BAB90A-4425-4A27-904D-F8F5CDEE5283}"/>
    <cellStyle name="Millares 10 8 15" xfId="25802" xr:uid="{1C39DB5F-5FD6-41E9-9E5F-50395D5A6D98}"/>
    <cellStyle name="Millares 10 8 16" xfId="27232" xr:uid="{7FAC7923-897B-454B-809A-2B763BBF7154}"/>
    <cellStyle name="Millares 10 8 17" xfId="28176" xr:uid="{BEEB44F4-C85E-48BC-B649-07FF82115A7F}"/>
    <cellStyle name="Millares 10 8 18" xfId="28855" xr:uid="{1989C4F4-623D-43D1-9625-C7FF0E5B4067}"/>
    <cellStyle name="Millares 10 8 2" xfId="1689" xr:uid="{49B29B52-B7D9-4A7C-96DE-851D74077AAC}"/>
    <cellStyle name="Millares 10 8 2 2" xfId="3613" xr:uid="{49B29B52-B7D9-4A7C-96DE-851D74077AAC}"/>
    <cellStyle name="Millares 10 8 2 2 2" xfId="16087" xr:uid="{DE7FDB21-A25F-4E60-8C8F-62A9A524B288}"/>
    <cellStyle name="Millares 10 8 2 2 2 2" xfId="43541" xr:uid="{DBB19D50-CBD6-4C56-AED4-4480F88AFD63}"/>
    <cellStyle name="Millares 10 8 2 2 3" xfId="31735" xr:uid="{FA88A3CE-C605-4891-AA23-062369E84814}"/>
    <cellStyle name="Millares 10 8 2 3" xfId="5565" xr:uid="{49B29B52-B7D9-4A7C-96DE-851D74077AAC}"/>
    <cellStyle name="Millares 10 8 2 3 2" xfId="18037" xr:uid="{A4BD9AA9-8919-42EC-9787-8BAA226D027C}"/>
    <cellStyle name="Millares 10 8 2 3 2 2" xfId="45491" xr:uid="{ACB3766E-16AF-45CD-8FA1-6A964C89A139}"/>
    <cellStyle name="Millares 10 8 2 3 3" xfId="33685" xr:uid="{8361B39C-BAE6-4014-BAB5-6C96104D96AE}"/>
    <cellStyle name="Millares 10 8 2 4" xfId="7495" xr:uid="{49B29B52-B7D9-4A7C-96DE-851D74077AAC}"/>
    <cellStyle name="Millares 10 8 2 4 2" xfId="19966" xr:uid="{2196A3FC-8820-45CE-B3F3-1BEF69CDC7D6}"/>
    <cellStyle name="Millares 10 8 2 4 2 2" xfId="47420" xr:uid="{08943927-D31C-420D-BDEB-655E9FD5C6F8}"/>
    <cellStyle name="Millares 10 8 2 4 3" xfId="35614" xr:uid="{F00B002D-1209-48DB-94FB-A2699E772AEB}"/>
    <cellStyle name="Millares 10 8 2 5" xfId="9505" xr:uid="{49B29B52-B7D9-4A7C-96DE-851D74077AAC}"/>
    <cellStyle name="Millares 10 8 2 5 2" xfId="21974" xr:uid="{C0309A8B-0FB6-45E7-8A2B-95FA301FB0DE}"/>
    <cellStyle name="Millares 10 8 2 5 2 2" xfId="49428" xr:uid="{841DE6DF-6FA3-4D1C-B41F-E44E31845CF5}"/>
    <cellStyle name="Millares 10 8 2 5 3" xfId="37622" xr:uid="{8F304AE2-920E-44C1-B485-A712EAEE96E4}"/>
    <cellStyle name="Millares 10 8 2 6" xfId="14166" xr:uid="{E351736A-C75E-4999-9409-CADD583E2ED2}"/>
    <cellStyle name="Millares 10 8 2 6 2" xfId="41620" xr:uid="{47A156A6-11E8-45DB-8BAB-DCC6B8C83010}"/>
    <cellStyle name="Millares 10 8 2 7" xfId="29814" xr:uid="{5E7B3E72-2605-4090-B7CB-8DBC3C121837}"/>
    <cellStyle name="Millares 10 8 3" xfId="2169" xr:uid="{49B29B52-B7D9-4A7C-96DE-851D74077AAC}"/>
    <cellStyle name="Millares 10 8 3 2" xfId="4093" xr:uid="{49B29B52-B7D9-4A7C-96DE-851D74077AAC}"/>
    <cellStyle name="Millares 10 8 3 2 2" xfId="16567" xr:uid="{F1A7AAFC-492D-4343-9F3D-9A67BA925CB9}"/>
    <cellStyle name="Millares 10 8 3 2 2 2" xfId="44021" xr:uid="{5BF3E72A-47BF-465B-8E4A-FD4E4A701DDE}"/>
    <cellStyle name="Millares 10 8 3 2 3" xfId="32215" xr:uid="{3DE40577-8111-4D25-9BD1-7A1C96ED30B5}"/>
    <cellStyle name="Millares 10 8 3 3" xfId="6045" xr:uid="{49B29B52-B7D9-4A7C-96DE-851D74077AAC}"/>
    <cellStyle name="Millares 10 8 3 3 2" xfId="18517" xr:uid="{E1CA785E-B284-4A00-B052-6595BC127C6B}"/>
    <cellStyle name="Millares 10 8 3 3 2 2" xfId="45971" xr:uid="{5E7ECD90-653E-4E03-A4BB-4DF8A9B4A0E1}"/>
    <cellStyle name="Millares 10 8 3 3 3" xfId="34165" xr:uid="{61830E9E-C9D2-428F-AB4E-A66B47805842}"/>
    <cellStyle name="Millares 10 8 3 4" xfId="7975" xr:uid="{49B29B52-B7D9-4A7C-96DE-851D74077AAC}"/>
    <cellStyle name="Millares 10 8 3 4 2" xfId="20446" xr:uid="{18FA1BBA-9DCB-4E1A-8DDE-8E994F64BF8C}"/>
    <cellStyle name="Millares 10 8 3 4 2 2" xfId="47900" xr:uid="{42CD34F6-58F0-44FA-B845-E1221B3CE0E7}"/>
    <cellStyle name="Millares 10 8 3 4 3" xfId="36094" xr:uid="{FC935EE0-A262-4E66-A0F9-79D747BE5610}"/>
    <cellStyle name="Millares 10 8 3 5" xfId="9983" xr:uid="{49B29B52-B7D9-4A7C-96DE-851D74077AAC}"/>
    <cellStyle name="Millares 10 8 3 5 2" xfId="22452" xr:uid="{D8E6D982-4962-491F-9721-66C6C962282D}"/>
    <cellStyle name="Millares 10 8 3 5 2 2" xfId="49906" xr:uid="{D3DAAB32-6F9F-4326-BBF9-411B488255B4}"/>
    <cellStyle name="Millares 10 8 3 5 3" xfId="38100" xr:uid="{E5D51099-3EA5-491D-823C-7B7151924708}"/>
    <cellStyle name="Millares 10 8 3 6" xfId="14646" xr:uid="{BB7C0054-8FB3-4EBD-ABC4-3C0FFD68D1CA}"/>
    <cellStyle name="Millares 10 8 3 6 2" xfId="42100" xr:uid="{80DA4D0F-927F-4084-AED3-48C570F42BE0}"/>
    <cellStyle name="Millares 10 8 3 7" xfId="30294" xr:uid="{5A289F1C-B903-4855-AB66-B94CE65C6F04}"/>
    <cellStyle name="Millares 10 8 4" xfId="2652" xr:uid="{49B29B52-B7D9-4A7C-96DE-851D74077AAC}"/>
    <cellStyle name="Millares 10 8 4 2" xfId="4573" xr:uid="{49B29B52-B7D9-4A7C-96DE-851D74077AAC}"/>
    <cellStyle name="Millares 10 8 4 2 2" xfId="17047" xr:uid="{4761F1D4-D5A4-4E8C-849E-6497FDD8BBBD}"/>
    <cellStyle name="Millares 10 8 4 2 2 2" xfId="44501" xr:uid="{C45908E0-2A57-4478-AEB3-B785FCBAFCBD}"/>
    <cellStyle name="Millares 10 8 4 2 3" xfId="32695" xr:uid="{9CC123D6-5E94-4B92-864F-422B18BDBB33}"/>
    <cellStyle name="Millares 10 8 4 3" xfId="6529" xr:uid="{49B29B52-B7D9-4A7C-96DE-851D74077AAC}"/>
    <cellStyle name="Millares 10 8 4 3 2" xfId="19001" xr:uid="{90B2A05F-0CEB-47D6-B05C-AE4ADA59BD50}"/>
    <cellStyle name="Millares 10 8 4 3 2 2" xfId="46455" xr:uid="{844B56C8-C847-425C-A2D2-A299F762471E}"/>
    <cellStyle name="Millares 10 8 4 3 3" xfId="34649" xr:uid="{EBF8435A-D501-498E-B0D3-06D05F41CB96}"/>
    <cellStyle name="Millares 10 8 4 4" xfId="8455" xr:uid="{49B29B52-B7D9-4A7C-96DE-851D74077AAC}"/>
    <cellStyle name="Millares 10 8 4 4 2" xfId="20926" xr:uid="{DE010BB1-152D-4F15-86EF-A2FA97A61F71}"/>
    <cellStyle name="Millares 10 8 4 4 2 2" xfId="48380" xr:uid="{02D12895-63E8-4D7D-96F7-2CDDAAAE3AC2}"/>
    <cellStyle name="Millares 10 8 4 4 3" xfId="36574" xr:uid="{BED2A398-A970-4C98-8813-124281D617F7}"/>
    <cellStyle name="Millares 10 8 4 5" xfId="10461" xr:uid="{49B29B52-B7D9-4A7C-96DE-851D74077AAC}"/>
    <cellStyle name="Millares 10 8 4 5 2" xfId="22930" xr:uid="{2EB0DFBA-5C00-4521-A720-6B425D8D5534}"/>
    <cellStyle name="Millares 10 8 4 5 2 2" xfId="50384" xr:uid="{2223C9F1-6F61-4D2B-8452-FB7C80F83C1E}"/>
    <cellStyle name="Millares 10 8 4 5 3" xfId="38578" xr:uid="{C987D9D8-AAB9-4F9C-980E-28A0871B83CF}"/>
    <cellStyle name="Millares 10 8 4 6" xfId="15126" xr:uid="{768D124A-87C9-4145-A729-164902C36BAB}"/>
    <cellStyle name="Millares 10 8 4 6 2" xfId="42580" xr:uid="{858CA6D1-55ED-401E-96F9-23BC83C08FC9}"/>
    <cellStyle name="Millares 10 8 4 7" xfId="30774" xr:uid="{966CDB46-2A7B-41F8-B553-18A9A598A92C}"/>
    <cellStyle name="Millares 10 8 5" xfId="1210" xr:uid="{49B29B52-B7D9-4A7C-96DE-851D74077AAC}"/>
    <cellStyle name="Millares 10 8 5 2" xfId="13687" xr:uid="{261E1D74-97F7-4057-AB2F-EBDEF0BB07A6}"/>
    <cellStyle name="Millares 10 8 5 2 2" xfId="41141" xr:uid="{701EA3B5-9309-4A53-AD85-0B3BCF967E37}"/>
    <cellStyle name="Millares 10 8 5 3" xfId="29335" xr:uid="{6ECC5E10-E34A-4A53-A941-0AD37AD2A74C}"/>
    <cellStyle name="Millares 10 8 6" xfId="3134" xr:uid="{49B29B52-B7D9-4A7C-96DE-851D74077AAC}"/>
    <cellStyle name="Millares 10 8 6 2" xfId="15608" xr:uid="{6E501651-FEFB-4758-8847-AEC9240F5508}"/>
    <cellStyle name="Millares 10 8 6 2 2" xfId="43062" xr:uid="{23FBDEA6-5FE3-465F-88C7-AEDB980EAE40}"/>
    <cellStyle name="Millares 10 8 6 3" xfId="31256" xr:uid="{3D333E3D-478B-4F02-8CA3-DE9CC2A37DC7}"/>
    <cellStyle name="Millares 10 8 7" xfId="5078" xr:uid="{49B29B52-B7D9-4A7C-96DE-851D74077AAC}"/>
    <cellStyle name="Millares 10 8 7 2" xfId="17550" xr:uid="{52D43E25-C7BE-439F-BD83-B6520AC99CFD}"/>
    <cellStyle name="Millares 10 8 7 2 2" xfId="45004" xr:uid="{881FCD67-CC83-4773-8DFA-F03ABB8D84A7}"/>
    <cellStyle name="Millares 10 8 7 3" xfId="33198" xr:uid="{90BFC7E1-526C-43DE-80C2-916A8A25F960}"/>
    <cellStyle name="Millares 10 8 8" xfId="7016" xr:uid="{49B29B52-B7D9-4A7C-96DE-851D74077AAC}"/>
    <cellStyle name="Millares 10 8 8 2" xfId="19487" xr:uid="{28B9CA35-B379-4F43-9D4C-4609CDDA73D2}"/>
    <cellStyle name="Millares 10 8 8 2 2" xfId="46941" xr:uid="{81B3239D-52B4-412C-98E8-A2BFC941B5D4}"/>
    <cellStyle name="Millares 10 8 8 3" xfId="35135" xr:uid="{45496892-DC7C-44D6-AC79-25AA22DF3A61}"/>
    <cellStyle name="Millares 10 8 9" xfId="9032" xr:uid="{49B29B52-B7D9-4A7C-96DE-851D74077AAC}"/>
    <cellStyle name="Millares 10 8 9 2" xfId="21501" xr:uid="{D5CB2B07-351B-4630-95D4-8B43E873C818}"/>
    <cellStyle name="Millares 10 8 9 2 2" xfId="48955" xr:uid="{363A7CA9-0F44-4DB9-A069-46F864F98E47}"/>
    <cellStyle name="Millares 10 8 9 3" xfId="37149" xr:uid="{F6EDED89-8A35-41CF-AB98-6FE0ADF6838F}"/>
    <cellStyle name="Millares 10 9" xfId="1292" xr:uid="{00000000-0005-0000-0000-000006000000}"/>
    <cellStyle name="Millares 10 9 2" xfId="3216" xr:uid="{00000000-0005-0000-0000-000006000000}"/>
    <cellStyle name="Millares 10 9 2 2" xfId="15690" xr:uid="{A5DBC9D6-E9AB-46C6-9730-8A51E1FAB9E1}"/>
    <cellStyle name="Millares 10 9 2 2 2" xfId="43144" xr:uid="{248DD3E7-F286-4635-90BD-4F19DCEC772D}"/>
    <cellStyle name="Millares 10 9 2 3" xfId="31338" xr:uid="{A53068C2-3817-472C-9510-95154B22DA56}"/>
    <cellStyle name="Millares 10 9 3" xfId="5168" xr:uid="{00000000-0005-0000-0000-000006000000}"/>
    <cellStyle name="Millares 10 9 3 2" xfId="17640" xr:uid="{01F8354E-EF88-4DBA-B40B-33A001098BD8}"/>
    <cellStyle name="Millares 10 9 3 2 2" xfId="45094" xr:uid="{C1A68043-86B4-44F4-B3CC-15AA32ABBF99}"/>
    <cellStyle name="Millares 10 9 3 3" xfId="33288" xr:uid="{C1409987-AE96-4317-B66D-FDC12B67B01D}"/>
    <cellStyle name="Millares 10 9 4" xfId="7098" xr:uid="{00000000-0005-0000-0000-000006000000}"/>
    <cellStyle name="Millares 10 9 4 2" xfId="19569" xr:uid="{62A3C840-9583-487E-AC0F-FD94F0DEEDC3}"/>
    <cellStyle name="Millares 10 9 4 2 2" xfId="47023" xr:uid="{8DC73F41-900B-4857-87F9-93F9B7AFDEE4}"/>
    <cellStyle name="Millares 10 9 4 3" xfId="35217" xr:uid="{E76EE40A-C95A-4A12-BC30-2D11A28B4539}"/>
    <cellStyle name="Millares 10 9 5" xfId="9108" xr:uid="{00000000-0005-0000-0000-000006000000}"/>
    <cellStyle name="Millares 10 9 5 2" xfId="21577" xr:uid="{6C0BC569-F613-490A-8CE4-8293696B7F18}"/>
    <cellStyle name="Millares 10 9 5 2 2" xfId="49031" xr:uid="{9FD233E9-1AC9-4466-9349-44FB6B82BCD8}"/>
    <cellStyle name="Millares 10 9 5 3" xfId="37225" xr:uid="{EBDB9AD3-E496-4A0C-B391-B8853E0DC493}"/>
    <cellStyle name="Millares 10 9 6" xfId="11637" xr:uid="{F1785DDF-B0CD-4622-BA40-FA446518F14C}"/>
    <cellStyle name="Millares 10 9 7" xfId="13769" xr:uid="{EB31286D-EF75-4A41-AC71-430334FE3DC7}"/>
    <cellStyle name="Millares 10 9 7 2" xfId="41223" xr:uid="{64B602C3-CB89-49C7-B022-5DE7770DA022}"/>
    <cellStyle name="Millares 10 9 8" xfId="29417" xr:uid="{84620559-2C23-4916-A4AB-88C6EAB5F77A}"/>
    <cellStyle name="Millares 100" xfId="23991" xr:uid="{A2A4A17F-0FCE-41EF-8D18-45889AB3DCB9}"/>
    <cellStyle name="Millares 100 11" xfId="500" xr:uid="{00000000-0005-0000-0000-00001B000000}"/>
    <cellStyle name="Millares 100 11 10" xfId="5040" xr:uid="{00000000-0005-0000-0000-00001B000000}"/>
    <cellStyle name="Millares 100 11 10 2" xfId="17512" xr:uid="{D064BA7B-CA30-4E44-9F11-A4136149278A}"/>
    <cellStyle name="Millares 100 11 10 2 2" xfId="44966" xr:uid="{8C38D4BC-44E4-464C-ADB7-150A2BF49FB1}"/>
    <cellStyle name="Millares 100 11 10 3" xfId="33160" xr:uid="{40B415C4-F41F-4FC5-BE8F-9F1D9EEBC74A}"/>
    <cellStyle name="Millares 100 11 11" xfId="6979" xr:uid="{00000000-0005-0000-0000-00001B000000}"/>
    <cellStyle name="Millares 100 11 11 2" xfId="19450" xr:uid="{B080BEBA-20AC-4284-8F68-63098B31D53A}"/>
    <cellStyle name="Millares 100 11 11 2 2" xfId="46904" xr:uid="{2844C64A-953E-4C0D-B50C-F9E1256E9E3B}"/>
    <cellStyle name="Millares 100 11 11 3" xfId="35098" xr:uid="{00692965-ABDD-4DA1-8449-2DFDDD2182E4}"/>
    <cellStyle name="Millares 100 11 12" xfId="8997" xr:uid="{00000000-0005-0000-0000-00001B000000}"/>
    <cellStyle name="Millares 100 11 12 2" xfId="21466" xr:uid="{595836DE-D054-466D-BA97-0F79E768807C}"/>
    <cellStyle name="Millares 100 11 12 2 2" xfId="48920" xr:uid="{2AF4341A-E9FF-4AB6-AFA5-47FB5D424C22}"/>
    <cellStyle name="Millares 100 11 12 3" xfId="37114" xr:uid="{C5E1D57B-73A8-4E23-83FF-C60198762D52}"/>
    <cellStyle name="Millares 100 11 13" xfId="10910" xr:uid="{00000000-0005-0000-0000-00001B000000}"/>
    <cellStyle name="Millares 100 11 13 2" xfId="23376" xr:uid="{9D722D29-05E0-49FC-A21B-B539543936C8}"/>
    <cellStyle name="Millares 100 11 13 2 2" xfId="50830" xr:uid="{B0D674E6-6780-4BE4-9614-0AF780C92241}"/>
    <cellStyle name="Millares 100 11 13 3" xfId="39024" xr:uid="{E7B417B6-AE37-49E7-AF59-E9547C40FECE}"/>
    <cellStyle name="Millares 100 11 14" xfId="11390" xr:uid="{00000000-0005-0000-0000-00001B000000}"/>
    <cellStyle name="Millares 100 11 14 2" xfId="23855" xr:uid="{41FE63C3-46F3-4DA4-BB5E-DF2BC80FF873}"/>
    <cellStyle name="Millares 100 11 14 2 2" xfId="51309" xr:uid="{7F868BC9-EBB7-4D87-893C-02B4BA19DE6F}"/>
    <cellStyle name="Millares 100 11 14 3" xfId="39503" xr:uid="{A5EE9BE5-FFFB-4D06-B783-7D11FF82C579}"/>
    <cellStyle name="Millares 100 11 15" xfId="12533" xr:uid="{61DFCC8E-EF54-4384-A511-FAE0E7C225B2}"/>
    <cellStyle name="Millares 100 11 15 2" xfId="24367" xr:uid="{ACD63F21-D382-49C9-9F3E-0AE006B5BEA5}"/>
    <cellStyle name="Millares 100 11 15 2 2" xfId="51821" xr:uid="{0961B919-5DEB-4660-A09A-EF28317DF7D5}"/>
    <cellStyle name="Millares 100 11 15 3" xfId="40013" xr:uid="{769F7B4D-ACA9-4A50-B437-A907078FD8C0}"/>
    <cellStyle name="Millares 100 11 16" xfId="13171" xr:uid="{86C46AB6-F402-43E0-A1AD-12E4E37251EF}"/>
    <cellStyle name="Millares 100 11 16 2" xfId="40625" xr:uid="{28248F97-2725-498D-BFDD-3939F95B1248}"/>
    <cellStyle name="Millares 100 11 17" xfId="25073" xr:uid="{3BB3BB8B-990E-42D9-A39B-6B11A8AC6046}"/>
    <cellStyle name="Millares 100 11 17 2" xfId="52527" xr:uid="{7794CA83-0B43-4C23-877F-E78E0AF8AA25}"/>
    <cellStyle name="Millares 100 11 18" xfId="25721" xr:uid="{AFA0A4CD-CA4B-4384-AC22-93D7647F4199}"/>
    <cellStyle name="Millares 100 11 19" xfId="27172" xr:uid="{6DBE5A55-E4BA-4665-81AD-AD86E07DC769}"/>
    <cellStyle name="Millares 100 11 2" xfId="765" xr:uid="{B2127B8F-005C-410A-ADD9-F34D4687B64F}"/>
    <cellStyle name="Millares 100 11 2 10" xfId="11001" xr:uid="{B2127B8F-005C-410A-ADD9-F34D4687B64F}"/>
    <cellStyle name="Millares 100 11 2 10 2" xfId="23467" xr:uid="{3EE495F7-4B34-4504-A865-7A980CE1D911}"/>
    <cellStyle name="Millares 100 11 2 10 2 2" xfId="50921" xr:uid="{313A8DFF-3A12-4818-88B4-202615A4A468}"/>
    <cellStyle name="Millares 100 11 2 10 3" xfId="39115" xr:uid="{5A185762-CE15-4857-AFB9-D7B220D7C3DC}"/>
    <cellStyle name="Millares 100 11 2 11" xfId="11481" xr:uid="{B2127B8F-005C-410A-ADD9-F34D4687B64F}"/>
    <cellStyle name="Millares 100 11 2 11 2" xfId="23946" xr:uid="{64BAE9FE-C00F-4D08-B0AE-A808E0FEC0FA}"/>
    <cellStyle name="Millares 100 11 2 11 2 2" xfId="51400" xr:uid="{34FBB00E-C5FE-4E7B-A49F-613966D20EFA}"/>
    <cellStyle name="Millares 100 11 2 11 3" xfId="39594" xr:uid="{B94E1BCA-0F33-43F0-A342-347C403F6960}"/>
    <cellStyle name="Millares 100 11 2 12" xfId="12625" xr:uid="{996617E0-2E94-4380-9F57-1BEB5CF9C9D6}"/>
    <cellStyle name="Millares 100 11 2 12 2" xfId="24459" xr:uid="{C51D8D0D-965B-4FD4-A817-936DD2A722E0}"/>
    <cellStyle name="Millares 100 11 2 12 2 2" xfId="51913" xr:uid="{038FBA0A-0462-456A-BA79-36C6349DED57}"/>
    <cellStyle name="Millares 100 11 2 12 3" xfId="40105" xr:uid="{C269E179-1486-448F-9A91-F8ED7B1F6FE3}"/>
    <cellStyle name="Millares 100 11 2 13" xfId="13263" xr:uid="{3CB90CC9-5403-4D0C-B782-6CCA45CDA54A}"/>
    <cellStyle name="Millares 100 11 2 13 2" xfId="40717" xr:uid="{1A5B33BA-CDDD-4B43-81E0-D2DB40E9D4B3}"/>
    <cellStyle name="Millares 100 11 2 14" xfId="25164" xr:uid="{F073C814-099B-421B-832D-4511CA9A251E}"/>
    <cellStyle name="Millares 100 11 2 14 2" xfId="52618" xr:uid="{277B2ACC-8391-44E8-B246-BBEE16984CFC}"/>
    <cellStyle name="Millares 100 11 2 15" xfId="25882" xr:uid="{4C2D232F-2245-4264-8D54-48CFE27CC716}"/>
    <cellStyle name="Millares 100 11 2 16" xfId="27295" xr:uid="{AAC47DA5-8DF0-4445-8186-D874D8127076}"/>
    <cellStyle name="Millares 100 11 2 17" xfId="28236" xr:uid="{70D2B279-69AA-48C1-B8D6-9FD46A73FC68}"/>
    <cellStyle name="Millares 100 11 2 18" xfId="28911" xr:uid="{C3894E22-532E-4EA9-8F42-063FC3404755}"/>
    <cellStyle name="Millares 100 11 2 2" xfId="1745" xr:uid="{B2127B8F-005C-410A-ADD9-F34D4687B64F}"/>
    <cellStyle name="Millares 100 11 2 2 2" xfId="3669" xr:uid="{B2127B8F-005C-410A-ADD9-F34D4687B64F}"/>
    <cellStyle name="Millares 100 11 2 2 2 2" xfId="16143" xr:uid="{D8217FB2-5151-4574-A192-ACEF1A392067}"/>
    <cellStyle name="Millares 100 11 2 2 2 2 2" xfId="43597" xr:uid="{2EE297A5-06A9-432D-812E-BE8664D3211C}"/>
    <cellStyle name="Millares 100 11 2 2 2 3" xfId="31791" xr:uid="{E260730F-10D1-45D9-973D-2C1C08AC8A83}"/>
    <cellStyle name="Millares 100 11 2 2 3" xfId="5621" xr:uid="{B2127B8F-005C-410A-ADD9-F34D4687B64F}"/>
    <cellStyle name="Millares 100 11 2 2 3 2" xfId="18093" xr:uid="{F0752ED7-A337-40FF-AD55-4E81DBED52CC}"/>
    <cellStyle name="Millares 100 11 2 2 3 2 2" xfId="45547" xr:uid="{988777DA-3971-4BD1-A633-D106C00BA2A4}"/>
    <cellStyle name="Millares 100 11 2 2 3 3" xfId="33741" xr:uid="{AE6691AF-E7F2-406C-AD02-C66B91B10242}"/>
    <cellStyle name="Millares 100 11 2 2 4" xfId="7551" xr:uid="{B2127B8F-005C-410A-ADD9-F34D4687B64F}"/>
    <cellStyle name="Millares 100 11 2 2 4 2" xfId="20022" xr:uid="{9BCDD686-E883-4217-8CD8-4FD4039BD923}"/>
    <cellStyle name="Millares 100 11 2 2 4 2 2" xfId="47476" xr:uid="{5172E7FF-1262-44BA-95A6-032BA6F59064}"/>
    <cellStyle name="Millares 100 11 2 2 4 3" xfId="35670" xr:uid="{B045ACAE-3429-4E17-BEB9-5D1696BDFB10}"/>
    <cellStyle name="Millares 100 11 2 2 5" xfId="9559" xr:uid="{B2127B8F-005C-410A-ADD9-F34D4687B64F}"/>
    <cellStyle name="Millares 100 11 2 2 5 2" xfId="22028" xr:uid="{538C5230-8F81-4235-A13B-128DC7819EB5}"/>
    <cellStyle name="Millares 100 11 2 2 5 2 2" xfId="49482" xr:uid="{35742ED2-97FE-4A67-8580-B1ED76211B6E}"/>
    <cellStyle name="Millares 100 11 2 2 5 3" xfId="37676" xr:uid="{A218CE2F-F582-42EB-984E-63DEEAA0692D}"/>
    <cellStyle name="Millares 100 11 2 2 6" xfId="14222" xr:uid="{77E59462-8B11-4523-AFD5-7C564156368E}"/>
    <cellStyle name="Millares 100 11 2 2 6 2" xfId="41676" xr:uid="{7D097A27-341A-4BF4-ABC3-F1C895CEB54D}"/>
    <cellStyle name="Millares 100 11 2 2 7" xfId="29870" xr:uid="{B4B14090-1B9C-402F-8348-FC24B2E090F1}"/>
    <cellStyle name="Millares 100 11 2 3" xfId="2225" xr:uid="{B2127B8F-005C-410A-ADD9-F34D4687B64F}"/>
    <cellStyle name="Millares 100 11 2 3 2" xfId="4149" xr:uid="{B2127B8F-005C-410A-ADD9-F34D4687B64F}"/>
    <cellStyle name="Millares 100 11 2 3 2 2" xfId="16623" xr:uid="{DFB2AD2E-42A6-49AD-9D6A-D603D0F5ADFD}"/>
    <cellStyle name="Millares 100 11 2 3 2 2 2" xfId="44077" xr:uid="{14438E60-6AD1-4404-86A9-96FD8BF31BB5}"/>
    <cellStyle name="Millares 100 11 2 3 2 3" xfId="32271" xr:uid="{68BC4C80-9682-41B8-8E6E-31896623610D}"/>
    <cellStyle name="Millares 100 11 2 3 3" xfId="6101" xr:uid="{B2127B8F-005C-410A-ADD9-F34D4687B64F}"/>
    <cellStyle name="Millares 100 11 2 3 3 2" xfId="18573" xr:uid="{4B888802-D6B9-4D39-9654-83E70E3BBED8}"/>
    <cellStyle name="Millares 100 11 2 3 3 2 2" xfId="46027" xr:uid="{C8033EA5-C777-4A55-A164-AE97EBFD6846}"/>
    <cellStyle name="Millares 100 11 2 3 3 3" xfId="34221" xr:uid="{60F05CE6-E076-4E6F-8265-C865D5A9DA51}"/>
    <cellStyle name="Millares 100 11 2 3 4" xfId="8031" xr:uid="{B2127B8F-005C-410A-ADD9-F34D4687B64F}"/>
    <cellStyle name="Millares 100 11 2 3 4 2" xfId="20502" xr:uid="{EB3CA037-9AFB-4503-B2B6-A08560C0CA13}"/>
    <cellStyle name="Millares 100 11 2 3 4 2 2" xfId="47956" xr:uid="{41512278-B8CC-47C2-B054-3249F7331D9C}"/>
    <cellStyle name="Millares 100 11 2 3 4 3" xfId="36150" xr:uid="{3FE7B9CF-2CCD-4C3D-AE91-F6B18495A8FB}"/>
    <cellStyle name="Millares 100 11 2 3 5" xfId="10037" xr:uid="{B2127B8F-005C-410A-ADD9-F34D4687B64F}"/>
    <cellStyle name="Millares 100 11 2 3 5 2" xfId="22506" xr:uid="{BE26A724-464D-415A-8333-5989957AD26D}"/>
    <cellStyle name="Millares 100 11 2 3 5 2 2" xfId="49960" xr:uid="{EB5BBE19-03A6-4740-857F-62D41CCF0AE4}"/>
    <cellStyle name="Millares 100 11 2 3 5 3" xfId="38154" xr:uid="{47EAE6E4-8F60-49A9-99B0-FA43FC08A76A}"/>
    <cellStyle name="Millares 100 11 2 3 6" xfId="14702" xr:uid="{4DDD3241-B07C-42D7-A200-646AA95FAB62}"/>
    <cellStyle name="Millares 100 11 2 3 6 2" xfId="42156" xr:uid="{2476205D-0955-433F-8FD5-D77142B3BD4A}"/>
    <cellStyle name="Millares 100 11 2 3 7" xfId="30350" xr:uid="{D3AF58F8-9F83-4743-A778-6B3C0B12F0FB}"/>
    <cellStyle name="Millares 100 11 2 4" xfId="2708" xr:uid="{B2127B8F-005C-410A-ADD9-F34D4687B64F}"/>
    <cellStyle name="Millares 100 11 2 4 2" xfId="4629" xr:uid="{B2127B8F-005C-410A-ADD9-F34D4687B64F}"/>
    <cellStyle name="Millares 100 11 2 4 2 2" xfId="17103" xr:uid="{9E74A4BE-CC06-4218-86FD-A4B697B04C79}"/>
    <cellStyle name="Millares 100 11 2 4 2 2 2" xfId="44557" xr:uid="{171A25DE-7129-4E62-A0E5-3C849C42519D}"/>
    <cellStyle name="Millares 100 11 2 4 2 3" xfId="32751" xr:uid="{2065D806-3459-4313-94FE-CA6EE83BFAC9}"/>
    <cellStyle name="Millares 100 11 2 4 3" xfId="6585" xr:uid="{B2127B8F-005C-410A-ADD9-F34D4687B64F}"/>
    <cellStyle name="Millares 100 11 2 4 3 2" xfId="19057" xr:uid="{D24A032C-E21F-420C-BE31-8BF2414FF6E0}"/>
    <cellStyle name="Millares 100 11 2 4 3 2 2" xfId="46511" xr:uid="{BB50EBE5-051D-47FB-B160-502D4C24710F}"/>
    <cellStyle name="Millares 100 11 2 4 3 3" xfId="34705" xr:uid="{7B345B2C-BCF6-47C8-BBD1-1D5B28302ADC}"/>
    <cellStyle name="Millares 100 11 2 4 4" xfId="8511" xr:uid="{B2127B8F-005C-410A-ADD9-F34D4687B64F}"/>
    <cellStyle name="Millares 100 11 2 4 4 2" xfId="20982" xr:uid="{3BD5E8D4-F81A-487F-87E0-AAE458ADD6F0}"/>
    <cellStyle name="Millares 100 11 2 4 4 2 2" xfId="48436" xr:uid="{5744A838-606A-4BB1-9B51-91470AC7708A}"/>
    <cellStyle name="Millares 100 11 2 4 4 3" xfId="36630" xr:uid="{B5996172-6201-418E-B16F-446FADB1AAA3}"/>
    <cellStyle name="Millares 100 11 2 4 5" xfId="10516" xr:uid="{B2127B8F-005C-410A-ADD9-F34D4687B64F}"/>
    <cellStyle name="Millares 100 11 2 4 5 2" xfId="22985" xr:uid="{1E4428CA-FF29-4B64-96CA-3A9B731DC4AE}"/>
    <cellStyle name="Millares 100 11 2 4 5 2 2" xfId="50439" xr:uid="{BC668E55-300B-48B0-92F3-33591B1EEE4D}"/>
    <cellStyle name="Millares 100 11 2 4 5 3" xfId="38633" xr:uid="{EE9E6E7A-A93A-42A0-AC67-A3F083194EFE}"/>
    <cellStyle name="Millares 100 11 2 4 6" xfId="15182" xr:uid="{A39D2B69-64E9-4B1F-BCAA-C4BEE0F8C878}"/>
    <cellStyle name="Millares 100 11 2 4 6 2" xfId="42636" xr:uid="{0FA8448F-A6EA-4CEA-82B7-1F7A0ADA31DA}"/>
    <cellStyle name="Millares 100 11 2 4 7" xfId="30830" xr:uid="{6DA3A37D-9DFA-42A6-8F65-140F0FEBC98E}"/>
    <cellStyle name="Millares 100 11 2 5" xfId="1266" xr:uid="{B2127B8F-005C-410A-ADD9-F34D4687B64F}"/>
    <cellStyle name="Millares 100 11 2 5 2" xfId="13743" xr:uid="{AB09FADA-2F97-47F9-B82B-C1E63E7FA771}"/>
    <cellStyle name="Millares 100 11 2 5 2 2" xfId="41197" xr:uid="{A98EF838-4478-41E5-8C7A-230F7F1A3549}"/>
    <cellStyle name="Millares 100 11 2 5 3" xfId="29391" xr:uid="{399CC889-F4C1-467F-8257-40CCDEA9C374}"/>
    <cellStyle name="Millares 100 11 2 6" xfId="3190" xr:uid="{B2127B8F-005C-410A-ADD9-F34D4687B64F}"/>
    <cellStyle name="Millares 100 11 2 6 2" xfId="15664" xr:uid="{D57811D8-038A-495F-92CB-DE1F6CFA6FA8}"/>
    <cellStyle name="Millares 100 11 2 6 2 2" xfId="43118" xr:uid="{EBE34FC8-543C-4508-AA80-40E508334F12}"/>
    <cellStyle name="Millares 100 11 2 6 3" xfId="31312" xr:uid="{88637588-DD8F-4E5C-9DF9-396F3DE32A71}"/>
    <cellStyle name="Millares 100 11 2 7" xfId="5141" xr:uid="{B2127B8F-005C-410A-ADD9-F34D4687B64F}"/>
    <cellStyle name="Millares 100 11 2 7 2" xfId="17613" xr:uid="{B92A2001-7862-43FB-B716-5A58B590A68A}"/>
    <cellStyle name="Millares 100 11 2 7 2 2" xfId="45067" xr:uid="{2F673189-88F2-4754-829B-64D8CC151153}"/>
    <cellStyle name="Millares 100 11 2 7 3" xfId="33261" xr:uid="{5AD903B9-3364-48F4-A487-50259E3726B9}"/>
    <cellStyle name="Millares 100 11 2 8" xfId="7072" xr:uid="{B2127B8F-005C-410A-ADD9-F34D4687B64F}"/>
    <cellStyle name="Millares 100 11 2 8 2" xfId="19543" xr:uid="{BDB1CBB2-D7A6-4676-B42E-42F9F9A75C28}"/>
    <cellStyle name="Millares 100 11 2 8 2 2" xfId="46997" xr:uid="{3D32040D-7524-4F45-8BB3-657A351EE768}"/>
    <cellStyle name="Millares 100 11 2 8 3" xfId="35191" xr:uid="{9B5F8812-B5F8-47F5-A74F-DABC2D69853A}"/>
    <cellStyle name="Millares 100 11 2 9" xfId="9084" xr:uid="{B2127B8F-005C-410A-ADD9-F34D4687B64F}"/>
    <cellStyle name="Millares 100 11 2 9 2" xfId="21553" xr:uid="{3EE64B9E-B20D-4927-8463-A24E9B20FC3D}"/>
    <cellStyle name="Millares 100 11 2 9 2 2" xfId="49007" xr:uid="{8E5F3D6E-4906-4211-BC84-990E9D7E01B2}"/>
    <cellStyle name="Millares 100 11 2 9 3" xfId="37201" xr:uid="{8CED75DE-1C84-4E77-8EDA-9BB24970CA99}"/>
    <cellStyle name="Millares 100 11 20" xfId="28126" xr:uid="{CCCE3829-8EAF-472D-881B-89BFFDBD237A}"/>
    <cellStyle name="Millares 100 11 21" xfId="28820" xr:uid="{8809F47B-52D3-42DE-A136-F364324ECB86}"/>
    <cellStyle name="Millares 100 11 3" xfId="724" xr:uid="{49A37FAC-62EB-443E-88CC-D02B1DDB15DB}"/>
    <cellStyle name="Millares 100 11 3 10" xfId="10981" xr:uid="{49A37FAC-62EB-443E-88CC-D02B1DDB15DB}"/>
    <cellStyle name="Millares 100 11 3 10 2" xfId="23447" xr:uid="{744109D3-F5EC-4884-AAF6-8F3C8B8FDCD8}"/>
    <cellStyle name="Millares 100 11 3 10 2 2" xfId="50901" xr:uid="{E55C8735-976B-4098-B849-F41A9FFBBAAD}"/>
    <cellStyle name="Millares 100 11 3 10 3" xfId="39095" xr:uid="{E319EB26-0B77-49BD-BA4E-55B459382932}"/>
    <cellStyle name="Millares 100 11 3 11" xfId="11461" xr:uid="{49A37FAC-62EB-443E-88CC-D02B1DDB15DB}"/>
    <cellStyle name="Millares 100 11 3 11 2" xfId="23926" xr:uid="{33E114D5-86BF-48BF-97B4-010A23A4213C}"/>
    <cellStyle name="Millares 100 11 3 11 2 2" xfId="51380" xr:uid="{D3634462-4088-465B-B691-67AF721C5C92}"/>
    <cellStyle name="Millares 100 11 3 11 3" xfId="39574" xr:uid="{133CC2E8-D33A-4F1B-A38E-7956ECF18377}"/>
    <cellStyle name="Millares 100 11 3 12" xfId="12605" xr:uid="{DE2334C0-F552-491B-B667-9F7B6ADF894D}"/>
    <cellStyle name="Millares 100 11 3 12 2" xfId="24439" xr:uid="{6E8A019F-CD5F-4BF5-A86A-E1EE75BCDAE9}"/>
    <cellStyle name="Millares 100 11 3 12 2 2" xfId="51893" xr:uid="{0830D9FC-E375-4A79-8C8A-104DF3814224}"/>
    <cellStyle name="Millares 100 11 3 12 3" xfId="40085" xr:uid="{42E53BC1-20C6-47C7-8409-427DB1FCF6E9}"/>
    <cellStyle name="Millares 100 11 3 13" xfId="13242" xr:uid="{2DED8F12-CCA0-41E2-8B42-01DDE99E68B9}"/>
    <cellStyle name="Millares 100 11 3 13 2" xfId="40696" xr:uid="{517028B9-0F7E-49EF-BA00-357F6CFC42EC}"/>
    <cellStyle name="Millares 100 11 3 14" xfId="25144" xr:uid="{4E91924A-E2FA-4396-9A5C-4444B307CDC4}"/>
    <cellStyle name="Millares 100 11 3 14 2" xfId="52598" xr:uid="{40DBF09C-1DFE-4D61-BF9B-827795EB0B69}"/>
    <cellStyle name="Millares 100 11 3 15" xfId="25852" xr:uid="{0944FF17-59F2-4311-B6AA-4B04F1EB6D97}"/>
    <cellStyle name="Millares 100 11 3 16" xfId="27273" xr:uid="{58D0EFE4-3B02-4457-973D-66904F47EEF1}"/>
    <cellStyle name="Millares 100 11 3 17" xfId="28214" xr:uid="{8D845EB1-ACC0-40BF-8DB4-9CD0EA2CD9CE}"/>
    <cellStyle name="Millares 100 11 3 18" xfId="28891" xr:uid="{FF53EC5C-84A6-460C-B918-CF2F04408123}"/>
    <cellStyle name="Millares 100 11 3 2" xfId="1725" xr:uid="{49A37FAC-62EB-443E-88CC-D02B1DDB15DB}"/>
    <cellStyle name="Millares 100 11 3 2 2" xfId="3649" xr:uid="{49A37FAC-62EB-443E-88CC-D02B1DDB15DB}"/>
    <cellStyle name="Millares 100 11 3 2 2 2" xfId="16123" xr:uid="{3C504DD2-1F6E-4783-8792-DA6C3251A9C3}"/>
    <cellStyle name="Millares 100 11 3 2 2 2 2" xfId="43577" xr:uid="{5AF2A5F8-FD4F-4C10-A7AC-5DC60730CA6B}"/>
    <cellStyle name="Millares 100 11 3 2 2 3" xfId="31771" xr:uid="{35859C85-5FB0-4B33-BDB1-07D179DD7764}"/>
    <cellStyle name="Millares 100 11 3 2 3" xfId="5601" xr:uid="{49A37FAC-62EB-443E-88CC-D02B1DDB15DB}"/>
    <cellStyle name="Millares 100 11 3 2 3 2" xfId="18073" xr:uid="{FD14FACE-1F9A-47B5-8CD6-C72F06B6BFC7}"/>
    <cellStyle name="Millares 100 11 3 2 3 2 2" xfId="45527" xr:uid="{DF27C7F0-AABA-4314-92F2-A507FF476178}"/>
    <cellStyle name="Millares 100 11 3 2 3 3" xfId="33721" xr:uid="{748C1B8B-B799-458E-8596-1AF9B58DC0F4}"/>
    <cellStyle name="Millares 100 11 3 2 4" xfId="7531" xr:uid="{49A37FAC-62EB-443E-88CC-D02B1DDB15DB}"/>
    <cellStyle name="Millares 100 11 3 2 4 2" xfId="20002" xr:uid="{B83D6F3E-35DA-4F61-930A-1FBF7786ED04}"/>
    <cellStyle name="Millares 100 11 3 2 4 2 2" xfId="47456" xr:uid="{4500D0FE-CE55-41D6-94CD-AD242E412030}"/>
    <cellStyle name="Millares 100 11 3 2 4 3" xfId="35650" xr:uid="{79429FDB-C268-4035-9C0E-6B1B0D68AF3C}"/>
    <cellStyle name="Millares 100 11 3 2 5" xfId="9539" xr:uid="{49A37FAC-62EB-443E-88CC-D02B1DDB15DB}"/>
    <cellStyle name="Millares 100 11 3 2 5 2" xfId="22008" xr:uid="{E4C284E0-74E7-42F9-B9A3-6F3A6175AB3A}"/>
    <cellStyle name="Millares 100 11 3 2 5 2 2" xfId="49462" xr:uid="{F2CF22F1-3D86-4B7C-8D2E-DFE99CB5486A}"/>
    <cellStyle name="Millares 100 11 3 2 5 3" xfId="37656" xr:uid="{AD6C4B95-0F94-460C-B9DB-BBDA36D34585}"/>
    <cellStyle name="Millares 100 11 3 2 6" xfId="14202" xr:uid="{2AFF82DE-4FCC-4DB6-847F-6C5C4C8643A2}"/>
    <cellStyle name="Millares 100 11 3 2 6 2" xfId="41656" xr:uid="{312F2C83-F2FF-4BE4-8DBD-36569108461E}"/>
    <cellStyle name="Millares 100 11 3 2 7" xfId="29850" xr:uid="{5CFB827D-121A-4009-9E46-A3ACC526D18B}"/>
    <cellStyle name="Millares 100 11 3 3" xfId="2205" xr:uid="{49A37FAC-62EB-443E-88CC-D02B1DDB15DB}"/>
    <cellStyle name="Millares 100 11 3 3 2" xfId="4129" xr:uid="{49A37FAC-62EB-443E-88CC-D02B1DDB15DB}"/>
    <cellStyle name="Millares 100 11 3 3 2 2" xfId="16603" xr:uid="{40BC1ED9-2593-4725-BC0C-B40B88DEE1D5}"/>
    <cellStyle name="Millares 100 11 3 3 2 2 2" xfId="44057" xr:uid="{D8A3E6AE-C197-4F45-A65B-7066D9107811}"/>
    <cellStyle name="Millares 100 11 3 3 2 3" xfId="32251" xr:uid="{2850097A-98F8-49DE-B3E1-F3C49AF329D5}"/>
    <cellStyle name="Millares 100 11 3 3 3" xfId="6081" xr:uid="{49A37FAC-62EB-443E-88CC-D02B1DDB15DB}"/>
    <cellStyle name="Millares 100 11 3 3 3 2" xfId="18553" xr:uid="{FA1593A3-4645-421F-9F89-9B27469D41B8}"/>
    <cellStyle name="Millares 100 11 3 3 3 2 2" xfId="46007" xr:uid="{47AB4CBA-8768-43AC-AFF6-EBD7D88DB374}"/>
    <cellStyle name="Millares 100 11 3 3 3 3" xfId="34201" xr:uid="{07031457-0440-4C60-B537-0422013DD797}"/>
    <cellStyle name="Millares 100 11 3 3 4" xfId="8011" xr:uid="{49A37FAC-62EB-443E-88CC-D02B1DDB15DB}"/>
    <cellStyle name="Millares 100 11 3 3 4 2" xfId="20482" xr:uid="{E5C2F256-1CAB-4196-9ED2-2FB467BCB62D}"/>
    <cellStyle name="Millares 100 11 3 3 4 2 2" xfId="47936" xr:uid="{928B57F3-504E-4E7E-A806-7B4D838CFEC8}"/>
    <cellStyle name="Millares 100 11 3 3 4 3" xfId="36130" xr:uid="{B18E4D17-E158-4363-A9AF-20733824FE94}"/>
    <cellStyle name="Millares 100 11 3 3 5" xfId="10017" xr:uid="{49A37FAC-62EB-443E-88CC-D02B1DDB15DB}"/>
    <cellStyle name="Millares 100 11 3 3 5 2" xfId="22486" xr:uid="{F062823B-21A2-4AA8-812E-891FA321D8EB}"/>
    <cellStyle name="Millares 100 11 3 3 5 2 2" xfId="49940" xr:uid="{56379A1E-7852-49C2-B701-550A0DF86C50}"/>
    <cellStyle name="Millares 100 11 3 3 5 3" xfId="38134" xr:uid="{93065C87-C1AB-4B6B-8843-6AE234D26635}"/>
    <cellStyle name="Millares 100 11 3 3 6" xfId="14682" xr:uid="{8E55AD76-A082-4FFE-8134-724F85EF7A26}"/>
    <cellStyle name="Millares 100 11 3 3 6 2" xfId="42136" xr:uid="{1F639765-2EC5-4FFA-BCE3-A834DEFE3B2F}"/>
    <cellStyle name="Millares 100 11 3 3 7" xfId="30330" xr:uid="{F063ABEB-6AD8-4F35-8371-DA78229344A4}"/>
    <cellStyle name="Millares 100 11 3 4" xfId="2688" xr:uid="{49A37FAC-62EB-443E-88CC-D02B1DDB15DB}"/>
    <cellStyle name="Millares 100 11 3 4 2" xfId="4609" xr:uid="{49A37FAC-62EB-443E-88CC-D02B1DDB15DB}"/>
    <cellStyle name="Millares 100 11 3 4 2 2" xfId="17083" xr:uid="{9E760C18-3F52-49EB-A3AC-1E025AAE1276}"/>
    <cellStyle name="Millares 100 11 3 4 2 2 2" xfId="44537" xr:uid="{C43FAF71-E12C-4F54-8AE6-FA83500C0454}"/>
    <cellStyle name="Millares 100 11 3 4 2 3" xfId="32731" xr:uid="{8EF234B2-C87F-4E4F-80B4-5470C8FBDE2E}"/>
    <cellStyle name="Millares 100 11 3 4 3" xfId="6565" xr:uid="{49A37FAC-62EB-443E-88CC-D02B1DDB15DB}"/>
    <cellStyle name="Millares 100 11 3 4 3 2" xfId="19037" xr:uid="{0522B69E-2914-45D3-9AD0-9D381E8E2443}"/>
    <cellStyle name="Millares 100 11 3 4 3 2 2" xfId="46491" xr:uid="{1E7E432D-4445-48A1-9382-D883846731EE}"/>
    <cellStyle name="Millares 100 11 3 4 3 3" xfId="34685" xr:uid="{651C0BF7-376D-4936-856B-AC42674C786A}"/>
    <cellStyle name="Millares 100 11 3 4 4" xfId="8491" xr:uid="{49A37FAC-62EB-443E-88CC-D02B1DDB15DB}"/>
    <cellStyle name="Millares 100 11 3 4 4 2" xfId="20962" xr:uid="{E03EF2FB-3E71-46E6-988D-0D4599849A8E}"/>
    <cellStyle name="Millares 100 11 3 4 4 2 2" xfId="48416" xr:uid="{48515E44-1ABE-4642-A762-5BF50DC3B223}"/>
    <cellStyle name="Millares 100 11 3 4 4 3" xfId="36610" xr:uid="{648E8E60-7420-4B31-9533-2654BBA715A6}"/>
    <cellStyle name="Millares 100 11 3 4 5" xfId="10496" xr:uid="{49A37FAC-62EB-443E-88CC-D02B1DDB15DB}"/>
    <cellStyle name="Millares 100 11 3 4 5 2" xfId="22965" xr:uid="{01D39FE6-E24F-4FC9-8FE4-15D7A7E9475D}"/>
    <cellStyle name="Millares 100 11 3 4 5 2 2" xfId="50419" xr:uid="{351A9A69-1186-4CBD-9B74-AE5E6BC75C0A}"/>
    <cellStyle name="Millares 100 11 3 4 5 3" xfId="38613" xr:uid="{D7C35BE8-CD70-4B40-93F3-8EAC0A70BB52}"/>
    <cellStyle name="Millares 100 11 3 4 6" xfId="15162" xr:uid="{E00A6538-3DCC-4D05-8705-1DD331B09537}"/>
    <cellStyle name="Millares 100 11 3 4 6 2" xfId="42616" xr:uid="{AE03255C-FAA3-4CA2-B74C-C4DD0C3433E4}"/>
    <cellStyle name="Millares 100 11 3 4 7" xfId="30810" xr:uid="{D8D0E718-BAB2-480D-99E3-1795E58AAE6D}"/>
    <cellStyle name="Millares 100 11 3 5" xfId="1246" xr:uid="{49A37FAC-62EB-443E-88CC-D02B1DDB15DB}"/>
    <cellStyle name="Millares 100 11 3 5 2" xfId="13723" xr:uid="{11BBA40E-9AC9-421E-8870-98B4501B9E0A}"/>
    <cellStyle name="Millares 100 11 3 5 2 2" xfId="41177" xr:uid="{B7450E5E-1442-47A4-A9A2-3DB989CCB7B6}"/>
    <cellStyle name="Millares 100 11 3 5 3" xfId="29371" xr:uid="{07913003-D074-49B1-AB97-11F2DEF6E677}"/>
    <cellStyle name="Millares 100 11 3 6" xfId="3170" xr:uid="{49A37FAC-62EB-443E-88CC-D02B1DDB15DB}"/>
    <cellStyle name="Millares 100 11 3 6 2" xfId="15644" xr:uid="{7FA75E6D-A0FA-4542-9998-9C503C075DAD}"/>
    <cellStyle name="Millares 100 11 3 6 2 2" xfId="43098" xr:uid="{DA00B01B-6E5C-4567-977F-23B505D53962}"/>
    <cellStyle name="Millares 100 11 3 6 3" xfId="31292" xr:uid="{439280B8-B45C-451C-BB91-7F1009A37572}"/>
    <cellStyle name="Millares 100 11 3 7" xfId="5119" xr:uid="{49A37FAC-62EB-443E-88CC-D02B1DDB15DB}"/>
    <cellStyle name="Millares 100 11 3 7 2" xfId="17591" xr:uid="{824AC8CA-1D27-496A-BB1E-8180CF61283F}"/>
    <cellStyle name="Millares 100 11 3 7 2 2" xfId="45045" xr:uid="{8FD9FAE5-BCD8-4C92-ADF1-C5BD1F9EFE95}"/>
    <cellStyle name="Millares 100 11 3 7 3" xfId="33239" xr:uid="{A5493BF7-7A24-4586-A569-8E1278D4EFD3}"/>
    <cellStyle name="Millares 100 11 3 8" xfId="7052" xr:uid="{49A37FAC-62EB-443E-88CC-D02B1DDB15DB}"/>
    <cellStyle name="Millares 100 11 3 8 2" xfId="19523" xr:uid="{BE2822E1-86E7-4A4C-AE9A-6E870E8694AE}"/>
    <cellStyle name="Millares 100 11 3 8 2 2" xfId="46977" xr:uid="{D8AC34A4-E850-45EE-AC86-4ADD49246372}"/>
    <cellStyle name="Millares 100 11 3 8 3" xfId="35171" xr:uid="{5FE1D121-6790-4EB1-81B6-14DA9B7F9735}"/>
    <cellStyle name="Millares 100 11 3 9" xfId="9064" xr:uid="{49A37FAC-62EB-443E-88CC-D02B1DDB15DB}"/>
    <cellStyle name="Millares 100 11 3 9 2" xfId="21533" xr:uid="{A9F03B8E-F80D-48E7-9F20-7A656595205C}"/>
    <cellStyle name="Millares 100 11 3 9 2 2" xfId="48987" xr:uid="{1260E8F3-A189-4D01-A768-D675DBD21204}"/>
    <cellStyle name="Millares 100 11 3 9 3" xfId="37181" xr:uid="{96B975BD-F398-4378-A18A-B176CBF657E1}"/>
    <cellStyle name="Millares 100 11 4" xfId="705" xr:uid="{29594439-1CB9-4F16-8814-E192CB2D9BA0}"/>
    <cellStyle name="Millares 100 11 4 10" xfId="10973" xr:uid="{29594439-1CB9-4F16-8814-E192CB2D9BA0}"/>
    <cellStyle name="Millares 100 11 4 10 2" xfId="23439" xr:uid="{8EFF41F9-4E52-4F73-BBDE-1ECDF94E790C}"/>
    <cellStyle name="Millares 100 11 4 10 2 2" xfId="50893" xr:uid="{4EEA46A3-FFEC-4828-BB0E-CFC3A89AEE5E}"/>
    <cellStyle name="Millares 100 11 4 10 3" xfId="39087" xr:uid="{FA90954C-6EF4-4D31-867E-B56DE1DAE09D}"/>
    <cellStyle name="Millares 100 11 4 11" xfId="11453" xr:uid="{29594439-1CB9-4F16-8814-E192CB2D9BA0}"/>
    <cellStyle name="Millares 100 11 4 11 2" xfId="23918" xr:uid="{0B65ACFE-6BF0-4146-A796-088C770CD412}"/>
    <cellStyle name="Millares 100 11 4 11 2 2" xfId="51372" xr:uid="{962FFEF4-90BE-4560-ADCB-437B3EA96BAA}"/>
    <cellStyle name="Millares 100 11 4 11 3" xfId="39566" xr:uid="{65086CF6-1B37-40C3-954A-44DF8B4ECC37}"/>
    <cellStyle name="Millares 100 11 4 12" xfId="12597" xr:uid="{6AFEDBAF-7770-4C39-9466-FE8F1A04D5F8}"/>
    <cellStyle name="Millares 100 11 4 12 2" xfId="24431" xr:uid="{5C7592CB-3118-4BCA-AB22-3F9C2B0BD37B}"/>
    <cellStyle name="Millares 100 11 4 12 2 2" xfId="51885" xr:uid="{1F6819E4-E1C5-4681-9C79-1E41518CBAB4}"/>
    <cellStyle name="Millares 100 11 4 12 3" xfId="40077" xr:uid="{A9136439-2BBE-40D6-ADAF-6BC4CEC2A1E2}"/>
    <cellStyle name="Millares 100 11 4 13" xfId="13234" xr:uid="{EAEF5CEF-BC4C-4017-8176-A3644CC931B4}"/>
    <cellStyle name="Millares 100 11 4 13 2" xfId="40688" xr:uid="{7E913216-E157-4E4A-B10F-87F8391EEC32}"/>
    <cellStyle name="Millares 100 11 4 14" xfId="25136" xr:uid="{36D7AD66-5EF4-447D-9446-C4E78CEA9E4A}"/>
    <cellStyle name="Millares 100 11 4 14 2" xfId="52590" xr:uid="{82FE656B-D22D-4ACA-B440-972497479146}"/>
    <cellStyle name="Millares 100 11 4 15" xfId="25840" xr:uid="{CCC9C5B9-C143-46F6-AB5F-67CBED093FB3}"/>
    <cellStyle name="Millares 100 11 4 16" xfId="27262" xr:uid="{2544F850-6911-4FFB-A820-E698E25FD3D0}"/>
    <cellStyle name="Millares 100 11 4 17" xfId="28205" xr:uid="{D1A80761-6109-471D-A3B7-88405BB3B73A}"/>
    <cellStyle name="Millares 100 11 4 18" xfId="28883" xr:uid="{5F78C6BD-82BB-489E-8FB4-245BAC4CD639}"/>
    <cellStyle name="Millares 100 11 4 2" xfId="1717" xr:uid="{29594439-1CB9-4F16-8814-E192CB2D9BA0}"/>
    <cellStyle name="Millares 100 11 4 2 2" xfId="3641" xr:uid="{29594439-1CB9-4F16-8814-E192CB2D9BA0}"/>
    <cellStyle name="Millares 100 11 4 2 2 2" xfId="16115" xr:uid="{8EE118DC-F225-4868-A30A-3CCF9C8BAFA2}"/>
    <cellStyle name="Millares 100 11 4 2 2 2 2" xfId="43569" xr:uid="{6A6F3D25-CFA5-401B-9C5F-1139934F6790}"/>
    <cellStyle name="Millares 100 11 4 2 2 3" xfId="31763" xr:uid="{54442768-8502-4804-9F49-D1B8CFF2C2B0}"/>
    <cellStyle name="Millares 100 11 4 2 3" xfId="5593" xr:uid="{29594439-1CB9-4F16-8814-E192CB2D9BA0}"/>
    <cellStyle name="Millares 100 11 4 2 3 2" xfId="18065" xr:uid="{43F7E6E8-0798-42D5-A77B-F24FA67DD4B4}"/>
    <cellStyle name="Millares 100 11 4 2 3 2 2" xfId="45519" xr:uid="{309A7E4D-D732-4594-9EEC-4FAA7AFE36E6}"/>
    <cellStyle name="Millares 100 11 4 2 3 3" xfId="33713" xr:uid="{BFD57091-21A9-4698-9A20-8627FA31E86B}"/>
    <cellStyle name="Millares 100 11 4 2 4" xfId="7523" xr:uid="{29594439-1CB9-4F16-8814-E192CB2D9BA0}"/>
    <cellStyle name="Millares 100 11 4 2 4 2" xfId="19994" xr:uid="{13DA0857-67E9-4448-9527-811D1F5630E4}"/>
    <cellStyle name="Millares 100 11 4 2 4 2 2" xfId="47448" xr:uid="{7645761F-0889-4127-ACAE-2AEFF7C4C919}"/>
    <cellStyle name="Millares 100 11 4 2 4 3" xfId="35642" xr:uid="{3AA9904A-1517-47C3-A414-A07E6EDFF25C}"/>
    <cellStyle name="Millares 100 11 4 2 5" xfId="9531" xr:uid="{29594439-1CB9-4F16-8814-E192CB2D9BA0}"/>
    <cellStyle name="Millares 100 11 4 2 5 2" xfId="22000" xr:uid="{9E76DEAA-760C-4383-B190-51596E589AAB}"/>
    <cellStyle name="Millares 100 11 4 2 5 2 2" xfId="49454" xr:uid="{91A2D2FC-A8D8-46B8-96F9-2EDBB8222DDB}"/>
    <cellStyle name="Millares 100 11 4 2 5 3" xfId="37648" xr:uid="{AAB3F338-76DA-4457-B0A7-414D8FC898E2}"/>
    <cellStyle name="Millares 100 11 4 2 6" xfId="14194" xr:uid="{7B58B993-2D06-4269-9438-73F4A4CBFB3B}"/>
    <cellStyle name="Millares 100 11 4 2 6 2" xfId="41648" xr:uid="{26FF4B36-3BC4-4B43-AB5E-7E65B1B0E60A}"/>
    <cellStyle name="Millares 100 11 4 2 7" xfId="29842" xr:uid="{F253EA4A-772E-470A-BECD-F2423CAC1B48}"/>
    <cellStyle name="Millares 100 11 4 3" xfId="2197" xr:uid="{29594439-1CB9-4F16-8814-E192CB2D9BA0}"/>
    <cellStyle name="Millares 100 11 4 3 2" xfId="4121" xr:uid="{29594439-1CB9-4F16-8814-E192CB2D9BA0}"/>
    <cellStyle name="Millares 100 11 4 3 2 2" xfId="16595" xr:uid="{DE730C4F-9341-467A-B3C5-112768CC6DF0}"/>
    <cellStyle name="Millares 100 11 4 3 2 2 2" xfId="44049" xr:uid="{57AC8216-882E-4D52-8855-B485FCC16648}"/>
    <cellStyle name="Millares 100 11 4 3 2 3" xfId="32243" xr:uid="{41A494D2-EA8A-474F-A1EC-D1C4EA310467}"/>
    <cellStyle name="Millares 100 11 4 3 3" xfId="6073" xr:uid="{29594439-1CB9-4F16-8814-E192CB2D9BA0}"/>
    <cellStyle name="Millares 100 11 4 3 3 2" xfId="18545" xr:uid="{75913A5B-D2C3-4CD4-B81A-508643D161A7}"/>
    <cellStyle name="Millares 100 11 4 3 3 2 2" xfId="45999" xr:uid="{6D7FA073-35A1-4DF0-A68C-4B937EA9FB24}"/>
    <cellStyle name="Millares 100 11 4 3 3 3" xfId="34193" xr:uid="{C1899AB3-630D-461D-AC70-EB7415EA62E5}"/>
    <cellStyle name="Millares 100 11 4 3 4" xfId="8003" xr:uid="{29594439-1CB9-4F16-8814-E192CB2D9BA0}"/>
    <cellStyle name="Millares 100 11 4 3 4 2" xfId="20474" xr:uid="{CCB6CAFF-610C-4F7E-9D81-E3AE80600D06}"/>
    <cellStyle name="Millares 100 11 4 3 4 2 2" xfId="47928" xr:uid="{40754610-6522-4683-9742-500F18E26F3C}"/>
    <cellStyle name="Millares 100 11 4 3 4 3" xfId="36122" xr:uid="{F12FBB22-5CF1-4F02-A17D-C6DE44AFEAFB}"/>
    <cellStyle name="Millares 100 11 4 3 5" xfId="10009" xr:uid="{29594439-1CB9-4F16-8814-E192CB2D9BA0}"/>
    <cellStyle name="Millares 100 11 4 3 5 2" xfId="22478" xr:uid="{B28EBFD6-DAAA-4568-AFE0-636E70E97FED}"/>
    <cellStyle name="Millares 100 11 4 3 5 2 2" xfId="49932" xr:uid="{5CFE1E3E-DEE0-431D-B1EF-DC651403027A}"/>
    <cellStyle name="Millares 100 11 4 3 5 3" xfId="38126" xr:uid="{9C3C736A-569A-4E8E-A3A2-759DD7BB6A63}"/>
    <cellStyle name="Millares 100 11 4 3 6" xfId="14674" xr:uid="{2E4E4ADB-D147-4327-A755-B1B812C06243}"/>
    <cellStyle name="Millares 100 11 4 3 6 2" xfId="42128" xr:uid="{C3D299F1-1EEA-4DB9-9C75-47E176D9C650}"/>
    <cellStyle name="Millares 100 11 4 3 7" xfId="30322" xr:uid="{5B9B2F38-0C92-4D80-BBE4-8D454865589D}"/>
    <cellStyle name="Millares 100 11 4 4" xfId="2680" xr:uid="{29594439-1CB9-4F16-8814-E192CB2D9BA0}"/>
    <cellStyle name="Millares 100 11 4 4 2" xfId="4601" xr:uid="{29594439-1CB9-4F16-8814-E192CB2D9BA0}"/>
    <cellStyle name="Millares 100 11 4 4 2 2" xfId="17075" xr:uid="{5BB9C3D2-9BBA-419C-ADE8-8187509DF06E}"/>
    <cellStyle name="Millares 100 11 4 4 2 2 2" xfId="44529" xr:uid="{E6D82183-6ECA-4AED-8A27-D66A3BF79567}"/>
    <cellStyle name="Millares 100 11 4 4 2 3" xfId="32723" xr:uid="{57419A1B-44C1-492D-8C8C-DBF5FAC66749}"/>
    <cellStyle name="Millares 100 11 4 4 3" xfId="6557" xr:uid="{29594439-1CB9-4F16-8814-E192CB2D9BA0}"/>
    <cellStyle name="Millares 100 11 4 4 3 2" xfId="19029" xr:uid="{25377ACD-FB9E-4150-8609-0978D5FF5DC5}"/>
    <cellStyle name="Millares 100 11 4 4 3 2 2" xfId="46483" xr:uid="{7B278061-1308-4C80-93B0-6EA7BF0F4B04}"/>
    <cellStyle name="Millares 100 11 4 4 3 3" xfId="34677" xr:uid="{0D42A087-18DE-44BA-A895-05404DC77080}"/>
    <cellStyle name="Millares 100 11 4 4 4" xfId="8483" xr:uid="{29594439-1CB9-4F16-8814-E192CB2D9BA0}"/>
    <cellStyle name="Millares 100 11 4 4 4 2" xfId="20954" xr:uid="{11179058-0EE7-4CB4-9519-C9D5EDC203F1}"/>
    <cellStyle name="Millares 100 11 4 4 4 2 2" xfId="48408" xr:uid="{C5514346-16B3-408F-8D30-FAB57DBB5365}"/>
    <cellStyle name="Millares 100 11 4 4 4 3" xfId="36602" xr:uid="{6587EE5A-F2D0-418A-99CB-C62F05202B7C}"/>
    <cellStyle name="Millares 100 11 4 4 5" xfId="10488" xr:uid="{29594439-1CB9-4F16-8814-E192CB2D9BA0}"/>
    <cellStyle name="Millares 100 11 4 4 5 2" xfId="22957" xr:uid="{7F189F06-CD07-4F02-A773-3703659540B7}"/>
    <cellStyle name="Millares 100 11 4 4 5 2 2" xfId="50411" xr:uid="{1D9B4073-4812-46A5-B491-C65111A63D50}"/>
    <cellStyle name="Millares 100 11 4 4 5 3" xfId="38605" xr:uid="{CE11EFCF-10D2-4AAB-A459-8203FBDD5190}"/>
    <cellStyle name="Millares 100 11 4 4 6" xfId="15154" xr:uid="{FC8395FC-74F5-47F9-A148-065D16ABD926}"/>
    <cellStyle name="Millares 100 11 4 4 6 2" xfId="42608" xr:uid="{BE97DEB2-EB8F-4E9B-B551-F085E2920BA3}"/>
    <cellStyle name="Millares 100 11 4 4 7" xfId="30802" xr:uid="{DBC7BCCD-7C5B-4D9E-8E3C-6D34948C402A}"/>
    <cellStyle name="Millares 100 11 4 5" xfId="1238" xr:uid="{29594439-1CB9-4F16-8814-E192CB2D9BA0}"/>
    <cellStyle name="Millares 100 11 4 5 2" xfId="13715" xr:uid="{2F3EF326-91B9-4462-8900-7AEB24E6F23A}"/>
    <cellStyle name="Millares 100 11 4 5 2 2" xfId="41169" xr:uid="{5F9AE259-A27B-468F-81E9-1D6C7FF2CFC5}"/>
    <cellStyle name="Millares 100 11 4 5 3" xfId="29363" xr:uid="{FA27B0D5-4231-452C-9ED0-8098DD39516B}"/>
    <cellStyle name="Millares 100 11 4 6" xfId="3162" xr:uid="{29594439-1CB9-4F16-8814-E192CB2D9BA0}"/>
    <cellStyle name="Millares 100 11 4 6 2" xfId="15636" xr:uid="{132AA1F4-3BB6-49A0-909A-86A544F5F095}"/>
    <cellStyle name="Millares 100 11 4 6 2 2" xfId="43090" xr:uid="{9B8EAE31-62F6-4FE3-9506-628D8B2E8D7C}"/>
    <cellStyle name="Millares 100 11 4 6 3" xfId="31284" xr:uid="{7BCBA132-7872-4637-967B-9A4956FA93D8}"/>
    <cellStyle name="Millares 100 11 4 7" xfId="5109" xr:uid="{29594439-1CB9-4F16-8814-E192CB2D9BA0}"/>
    <cellStyle name="Millares 100 11 4 7 2" xfId="17581" xr:uid="{D7D57999-7029-404F-AEFB-F41E5975602D}"/>
    <cellStyle name="Millares 100 11 4 7 2 2" xfId="45035" xr:uid="{5116E2C8-0D8D-4F2E-830E-2C895D86B77B}"/>
    <cellStyle name="Millares 100 11 4 7 3" xfId="33229" xr:uid="{96BE937F-222A-4DCD-A797-5FA2E24941DA}"/>
    <cellStyle name="Millares 100 11 4 8" xfId="7044" xr:uid="{29594439-1CB9-4F16-8814-E192CB2D9BA0}"/>
    <cellStyle name="Millares 100 11 4 8 2" xfId="19515" xr:uid="{BEE6E636-5003-4FD2-83A0-3F125E2954AF}"/>
    <cellStyle name="Millares 100 11 4 8 2 2" xfId="46969" xr:uid="{901553B3-2ADE-4AA5-BED7-4F72BA01E76E}"/>
    <cellStyle name="Millares 100 11 4 8 3" xfId="35163" xr:uid="{FF40D201-DFB9-4DE7-847D-A9B6D2699E3E}"/>
    <cellStyle name="Millares 100 11 4 9" xfId="9056" xr:uid="{29594439-1CB9-4F16-8814-E192CB2D9BA0}"/>
    <cellStyle name="Millares 100 11 4 9 2" xfId="21525" xr:uid="{0C4317B6-A715-4D62-B596-6B175BB35049}"/>
    <cellStyle name="Millares 100 11 4 9 2 2" xfId="48979" xr:uid="{62D47D10-3D3E-405A-9AB7-A2727C616188}"/>
    <cellStyle name="Millares 100 11 4 9 3" xfId="37173" xr:uid="{5D56D625-35EB-4EBA-9C17-33399718C681}"/>
    <cellStyle name="Millares 100 11 5" xfId="1654" xr:uid="{00000000-0005-0000-0000-00001B000000}"/>
    <cellStyle name="Millares 100 11 5 2" xfId="3578" xr:uid="{00000000-0005-0000-0000-00001B000000}"/>
    <cellStyle name="Millares 100 11 5 2 2" xfId="16052" xr:uid="{1EC71396-27A3-4891-9176-CA2C55D8418B}"/>
    <cellStyle name="Millares 100 11 5 2 2 2" xfId="43506" xr:uid="{D4E4DA09-2083-46DE-A3D2-F0309E09DD23}"/>
    <cellStyle name="Millares 100 11 5 2 3" xfId="31700" xr:uid="{1FC1A5BE-AC5F-4EA1-B19B-02D9E5A91093}"/>
    <cellStyle name="Millares 100 11 5 3" xfId="5530" xr:uid="{00000000-0005-0000-0000-00001B000000}"/>
    <cellStyle name="Millares 100 11 5 3 2" xfId="18002" xr:uid="{FB81E874-995C-4A5F-9220-C139AD6DDAB2}"/>
    <cellStyle name="Millares 100 11 5 3 2 2" xfId="45456" xr:uid="{84299D05-7813-4927-B442-001B23DABA07}"/>
    <cellStyle name="Millares 100 11 5 3 3" xfId="33650" xr:uid="{B5605306-B55C-4BFD-BC03-3F637633B23D}"/>
    <cellStyle name="Millares 100 11 5 4" xfId="7460" xr:uid="{00000000-0005-0000-0000-00001B000000}"/>
    <cellStyle name="Millares 100 11 5 4 2" xfId="19931" xr:uid="{E8395F96-4E22-4E2D-972C-729B99E5FB69}"/>
    <cellStyle name="Millares 100 11 5 4 2 2" xfId="47385" xr:uid="{65C1B7D1-8496-41CF-9DC5-336AA028A6DE}"/>
    <cellStyle name="Millares 100 11 5 4 3" xfId="35579" xr:uid="{3AAB89E1-E020-4E17-9C7A-84D0619D23BB}"/>
    <cellStyle name="Millares 100 11 5 5" xfId="9470" xr:uid="{00000000-0005-0000-0000-00001B000000}"/>
    <cellStyle name="Millares 100 11 5 5 2" xfId="21939" xr:uid="{0D289828-B731-4A7F-AA24-125C9CFBC2B4}"/>
    <cellStyle name="Millares 100 11 5 5 2 2" xfId="49393" xr:uid="{7D7E5B9C-A977-4D84-A2DA-07D6FBAAA74C}"/>
    <cellStyle name="Millares 100 11 5 5 3" xfId="37587" xr:uid="{C3B943E5-76D4-4F27-9AE0-93A98418F599}"/>
    <cellStyle name="Millares 100 11 5 6" xfId="14131" xr:uid="{20AD9DCC-EA96-4838-9D35-80850BBC8BB9}"/>
    <cellStyle name="Millares 100 11 5 6 2" xfId="41585" xr:uid="{B3B97CF6-A0E2-4DEB-ADD5-E09195FC5EB7}"/>
    <cellStyle name="Millares 100 11 5 7" xfId="29779" xr:uid="{0706427E-FD45-4761-8AC0-1CF4755F849A}"/>
    <cellStyle name="Millares 100 11 6" xfId="2134" xr:uid="{00000000-0005-0000-0000-00001B000000}"/>
    <cellStyle name="Millares 100 11 6 2" xfId="4058" xr:uid="{00000000-0005-0000-0000-00001B000000}"/>
    <cellStyle name="Millares 100 11 6 2 2" xfId="16532" xr:uid="{255312A4-2D3D-4F54-8391-C304FF70F4A0}"/>
    <cellStyle name="Millares 100 11 6 2 2 2" xfId="43986" xr:uid="{7DC46B3E-E285-4930-9CDB-D366AB7C2EF4}"/>
    <cellStyle name="Millares 100 11 6 2 3" xfId="32180" xr:uid="{3D1D240A-63FD-4F9C-ACC7-E8EEA5E299DA}"/>
    <cellStyle name="Millares 100 11 6 3" xfId="6010" xr:uid="{00000000-0005-0000-0000-00001B000000}"/>
    <cellStyle name="Millares 100 11 6 3 2" xfId="18482" xr:uid="{320A92AA-5E1F-4116-B482-814479E6E591}"/>
    <cellStyle name="Millares 100 11 6 3 2 2" xfId="45936" xr:uid="{ECA8E004-D2D9-4523-882A-763235322D0E}"/>
    <cellStyle name="Millares 100 11 6 3 3" xfId="34130" xr:uid="{9E02AC4D-4BA4-47E2-AE89-A407218ED3A2}"/>
    <cellStyle name="Millares 100 11 6 4" xfId="7940" xr:uid="{00000000-0005-0000-0000-00001B000000}"/>
    <cellStyle name="Millares 100 11 6 4 2" xfId="20411" xr:uid="{FF696913-E326-435B-BA68-736E558E5C91}"/>
    <cellStyle name="Millares 100 11 6 4 2 2" xfId="47865" xr:uid="{95B8303E-FF2A-4AE5-9AAE-7B8B45A142AB}"/>
    <cellStyle name="Millares 100 11 6 4 3" xfId="36059" xr:uid="{094C641E-9362-436B-9CD5-58B66BF7D528}"/>
    <cellStyle name="Millares 100 11 6 5" xfId="9948" xr:uid="{00000000-0005-0000-0000-00001B000000}"/>
    <cellStyle name="Millares 100 11 6 5 2" xfId="22417" xr:uid="{CEA721F4-89A1-4047-AB1B-80F5C8933CA7}"/>
    <cellStyle name="Millares 100 11 6 5 2 2" xfId="49871" xr:uid="{575A8521-24F6-46A5-B1E5-F5A1EDC0CF9F}"/>
    <cellStyle name="Millares 100 11 6 5 3" xfId="38065" xr:uid="{FFC35DA1-B4DD-4BCE-AA95-1CBBB97BC45D}"/>
    <cellStyle name="Millares 100 11 6 6" xfId="14611" xr:uid="{6454DFE6-1655-4D20-9E16-1ACDBDD4F70C}"/>
    <cellStyle name="Millares 100 11 6 6 2" xfId="42065" xr:uid="{429A2D53-CB98-4212-A204-405ED99AA016}"/>
    <cellStyle name="Millares 100 11 6 7" xfId="30259" xr:uid="{063B531F-4EDD-45A0-9734-FC1216708323}"/>
    <cellStyle name="Millares 100 11 7" xfId="2617" xr:uid="{00000000-0005-0000-0000-00001B000000}"/>
    <cellStyle name="Millares 100 11 7 2" xfId="4538" xr:uid="{00000000-0005-0000-0000-00001B000000}"/>
    <cellStyle name="Millares 100 11 7 2 2" xfId="17012" xr:uid="{9F5A9B0A-8405-499A-83F9-14BF4C45C30F}"/>
    <cellStyle name="Millares 100 11 7 2 2 2" xfId="44466" xr:uid="{95A3C1A0-D403-4EF1-83A6-8A60F83CB0A5}"/>
    <cellStyle name="Millares 100 11 7 2 3" xfId="32660" xr:uid="{2C57500D-98A7-4439-9A68-2AE847E49CE0}"/>
    <cellStyle name="Millares 100 11 7 3" xfId="6494" xr:uid="{00000000-0005-0000-0000-00001B000000}"/>
    <cellStyle name="Millares 100 11 7 3 2" xfId="18966" xr:uid="{90B1DE51-10BB-4CF8-92A3-7ACCB7357D61}"/>
    <cellStyle name="Millares 100 11 7 3 2 2" xfId="46420" xr:uid="{843ACD00-A267-4369-BD06-E0A16A504D0B}"/>
    <cellStyle name="Millares 100 11 7 3 3" xfId="34614" xr:uid="{0DC3A8E5-3817-4AEF-B87D-89EF661AF236}"/>
    <cellStyle name="Millares 100 11 7 4" xfId="8420" xr:uid="{00000000-0005-0000-0000-00001B000000}"/>
    <cellStyle name="Millares 100 11 7 4 2" xfId="20891" xr:uid="{89ECA49C-5B49-41EF-B74B-D648BB57EAB2}"/>
    <cellStyle name="Millares 100 11 7 4 2 2" xfId="48345" xr:uid="{FCC0FA26-DA34-482D-AFF0-B41ACC4C3AD6}"/>
    <cellStyle name="Millares 100 11 7 4 3" xfId="36539" xr:uid="{A9759433-691F-45A5-BDEF-01B0A4ECFF6A}"/>
    <cellStyle name="Millares 100 11 7 5" xfId="10426" xr:uid="{00000000-0005-0000-0000-00001B000000}"/>
    <cellStyle name="Millares 100 11 7 5 2" xfId="22895" xr:uid="{5742ED9F-CCB2-42C8-880C-096293827B67}"/>
    <cellStyle name="Millares 100 11 7 5 2 2" xfId="50349" xr:uid="{FDCBCAF9-52DD-4360-A723-9E67274C2D50}"/>
    <cellStyle name="Millares 100 11 7 5 3" xfId="38543" xr:uid="{36050455-08A7-42E6-BD50-8B6D06F16408}"/>
    <cellStyle name="Millares 100 11 7 6" xfId="15091" xr:uid="{63287435-CF61-4A3A-BFEA-674A585F4DA4}"/>
    <cellStyle name="Millares 100 11 7 6 2" xfId="42545" xr:uid="{FD8918C9-0BD5-4423-BE7C-374C0CDF18FE}"/>
    <cellStyle name="Millares 100 11 7 7" xfId="30739" xr:uid="{B20E3895-32BB-4D36-A15C-650C2EAA58BF}"/>
    <cellStyle name="Millares 100 11 8" xfId="1175" xr:uid="{00000000-0005-0000-0000-00001B000000}"/>
    <cellStyle name="Millares 100 11 8 2" xfId="13652" xr:uid="{C7F0F900-83AA-4A40-AF73-5B74A24B0E77}"/>
    <cellStyle name="Millares 100 11 8 2 2" xfId="41106" xr:uid="{3503A93E-382E-4C37-A64D-4EA5DFD62DC3}"/>
    <cellStyle name="Millares 100 11 8 3" xfId="29300" xr:uid="{8716D752-150B-4640-9AFB-C79189935270}"/>
    <cellStyle name="Millares 100 11 9" xfId="3099" xr:uid="{00000000-0005-0000-0000-00001B000000}"/>
    <cellStyle name="Millares 100 11 9 2" xfId="15573" xr:uid="{A4B19FED-4B68-4EB5-9B6A-3854069D9C66}"/>
    <cellStyle name="Millares 100 11 9 2 2" xfId="43027" xr:uid="{F97D2F8E-40A4-46EF-8C03-4B0FD938ECAE}"/>
    <cellStyle name="Millares 100 11 9 3" xfId="31221" xr:uid="{4DA463FD-B268-4DDC-8D8A-9E1B1CDE130D}"/>
    <cellStyle name="Millares 100 2" xfId="51445" xr:uid="{932F303F-1364-4907-8875-78DB274AA33A}"/>
    <cellStyle name="Millares 101" xfId="24708" xr:uid="{F923264F-A597-491D-9BE1-D60EB1859BA6}"/>
    <cellStyle name="Millares 101 2" xfId="52162" xr:uid="{B3115379-C425-4DEF-B1D3-D70CD018B470}"/>
    <cellStyle name="Millares 102" xfId="24709" xr:uid="{72E8551C-5867-4FBE-AF1B-39CE895A516A}"/>
    <cellStyle name="Millares 102 2" xfId="52163" xr:uid="{7AD748E4-A791-4CE7-B614-A817DDE0CF2C}"/>
    <cellStyle name="Millares 103" xfId="25306" xr:uid="{29AD6CF7-1778-4018-A81B-0A23B418F2D9}"/>
    <cellStyle name="Millares 104" xfId="25713" xr:uid="{1839EC59-EAD6-4A04-8103-4DE2CFF303C1}"/>
    <cellStyle name="Millares 105" xfId="25859" xr:uid="{75A730C6-098F-4321-952D-1E504A226F94}"/>
    <cellStyle name="Millares 106" xfId="26015" xr:uid="{3D7B63F6-4B63-420E-89DC-130CF871F605}"/>
    <cellStyle name="Millares 107" xfId="26523" xr:uid="{98714273-35D5-4432-8764-B5E70B31F411}"/>
    <cellStyle name="Millares 108" xfId="26415" xr:uid="{9E3C21AB-2DB2-4E2F-9EEE-E2558A0276D6}"/>
    <cellStyle name="Millares 109" xfId="778" xr:uid="{EA6C5285-A06F-41D4-B2EF-45393673F66B}"/>
    <cellStyle name="Millares 11" xfId="25" xr:uid="{00000000-0005-0000-0000-000008000000}"/>
    <cellStyle name="Millares 11 10" xfId="2259" xr:uid="{00000000-0005-0000-0000-000008000000}"/>
    <cellStyle name="Millares 11 10 10" xfId="27520" xr:uid="{512913BD-CE0D-4BF8-8CED-322E5CAC4423}"/>
    <cellStyle name="Millares 11 10 11" xfId="28355" xr:uid="{8ADE631C-18B9-418A-AC45-648A24B5DBE6}"/>
    <cellStyle name="Millares 11 10 12" xfId="30381" xr:uid="{683DA58B-6187-4FB3-AA96-25113415870F}"/>
    <cellStyle name="Millares 11 10 2" xfId="4180" xr:uid="{00000000-0005-0000-0000-000008000000}"/>
    <cellStyle name="Millares 11 10 2 2" xfId="16654" xr:uid="{453F33F5-568F-4679-ACC7-35C41035BB2C}"/>
    <cellStyle name="Millares 11 10 2 2 2" xfId="44108" xr:uid="{CB008519-94A3-4412-BADB-4561F0CFCA94}"/>
    <cellStyle name="Millares 11 10 2 3" xfId="32302" xr:uid="{217D49EC-261E-438F-8EF4-3A1560AE1EB7}"/>
    <cellStyle name="Millares 11 10 3" xfId="6136" xr:uid="{00000000-0005-0000-0000-000008000000}"/>
    <cellStyle name="Millares 11 10 3 2" xfId="18608" xr:uid="{82365DD3-D752-4569-88E3-9E83048D2557}"/>
    <cellStyle name="Millares 11 10 3 2 2" xfId="46062" xr:uid="{016409E5-0996-4FBA-8F14-5B15E592FCA7}"/>
    <cellStyle name="Millares 11 10 3 3" xfId="34256" xr:uid="{C700B18B-04C1-4242-9894-7BCC218E0127}"/>
    <cellStyle name="Millares 11 10 4" xfId="8062" xr:uid="{00000000-0005-0000-0000-000008000000}"/>
    <cellStyle name="Millares 11 10 4 2" xfId="20533" xr:uid="{77A58CA8-AF10-46C2-BCD8-C2BA00996848}"/>
    <cellStyle name="Millares 11 10 4 2 2" xfId="47987" xr:uid="{4127D914-468B-49BF-87DD-6F63E19991FC}"/>
    <cellStyle name="Millares 11 10 4 3" xfId="36181" xr:uid="{00E469AF-BA0C-430B-B3A3-45C7479687B4}"/>
    <cellStyle name="Millares 11 10 5" xfId="10068" xr:uid="{00000000-0005-0000-0000-000008000000}"/>
    <cellStyle name="Millares 11 10 5 2" xfId="22537" xr:uid="{07BF57E3-A591-4264-895D-2D953FC5B5ED}"/>
    <cellStyle name="Millares 11 10 5 2 2" xfId="49991" xr:uid="{022D6C77-0AC9-4BB6-A74A-280888B4ADB1}"/>
    <cellStyle name="Millares 11 10 5 3" xfId="38185" xr:uid="{AC40673F-1CE8-4539-9ABE-0456956094F6}"/>
    <cellStyle name="Millares 11 10 6" xfId="12712" xr:uid="{AC8BE0AC-8477-4293-9EE7-F7B8F67CF8CC}"/>
    <cellStyle name="Millares 11 10 6 2" xfId="24545" xr:uid="{9F738010-CEEB-40CC-86DA-C67F7A38BB11}"/>
    <cellStyle name="Millares 11 10 6 2 2" xfId="51999" xr:uid="{512AAF4D-094C-4783-BEE5-C0110C0F1061}"/>
    <cellStyle name="Millares 11 10 6 3" xfId="40191" xr:uid="{DEB27066-B56A-4EF2-8057-8157094852C7}"/>
    <cellStyle name="Millares 11 10 7" xfId="14733" xr:uid="{745651D3-E726-4A32-A3E9-7A921060947F}"/>
    <cellStyle name="Millares 11 10 7 2" xfId="42187" xr:uid="{F252FD9C-FFEA-48DD-8A8F-E7C7FE8A6A48}"/>
    <cellStyle name="Millares 11 10 8" xfId="25236" xr:uid="{97A94C6C-36E4-426E-BF6E-A2858365AD12}"/>
    <cellStyle name="Millares 11 10 8 2" xfId="52690" xr:uid="{9FA52C3C-FAAC-4338-81E5-A7AB438E28F0}"/>
    <cellStyle name="Millares 11 10 9" xfId="26222" xr:uid="{933CB8B5-B312-4CC7-94E2-F0B8116EF287}"/>
    <cellStyle name="Millares 11 11" xfId="817" xr:uid="{00000000-0005-0000-0000-000008000000}"/>
    <cellStyle name="Millares 11 11 2" xfId="13294" xr:uid="{999D6037-9023-40E2-B241-A04D61FFDDD9}"/>
    <cellStyle name="Millares 11 11 2 2" xfId="40748" xr:uid="{3C3A3C0B-4206-47C2-84D6-07887DBB7815}"/>
    <cellStyle name="Millares 11 11 3" xfId="28942" xr:uid="{3BAD187F-C5B9-4FFB-B9D2-50091AC69CFB}"/>
    <cellStyle name="Millares 11 12" xfId="2741" xr:uid="{00000000-0005-0000-0000-000008000000}"/>
    <cellStyle name="Millares 11 12 2" xfId="15215" xr:uid="{D1285BFA-8435-473A-B1D7-AF7D0C93413C}"/>
    <cellStyle name="Millares 11 12 2 2" xfId="42669" xr:uid="{66770D4E-3EF1-4411-9758-C14CDA445F19}"/>
    <cellStyle name="Millares 11 12 3" xfId="30863" xr:uid="{483C23E3-45E1-4D86-82A9-A3F7E0B693D0}"/>
    <cellStyle name="Millares 11 13" xfId="4670" xr:uid="{00000000-0005-0000-0000-000008000000}"/>
    <cellStyle name="Millares 11 13 2" xfId="17143" xr:uid="{BF8961BD-4ED2-42F6-8786-C88CBD357E27}"/>
    <cellStyle name="Millares 11 13 2 2" xfId="44597" xr:uid="{241C31A7-F733-408E-8A88-605E7560AAA3}"/>
    <cellStyle name="Millares 11 13 3" xfId="32791" xr:uid="{23CE5AFA-BA29-4885-8FE9-08B92A08108D}"/>
    <cellStyle name="Millares 11 14" xfId="6619" xr:uid="{00000000-0005-0000-0000-000008000000}"/>
    <cellStyle name="Millares 11 14 2" xfId="19090" xr:uid="{1CA4309D-E6C1-499B-99E6-14D28A2E0EE5}"/>
    <cellStyle name="Millares 11 14 2 2" xfId="46544" xr:uid="{66FE9EB3-30FF-4E47-B8E1-C0AC3641006D}"/>
    <cellStyle name="Millares 11 14 3" xfId="34738" xr:uid="{519A8B0C-623B-4D5E-AFB8-97738C727939}"/>
    <cellStyle name="Millares 11 15" xfId="8606" xr:uid="{B931DCD7-B8BC-4BA7-9DC3-B85FC3078488}"/>
    <cellStyle name="Millares 11 15 2" xfId="21075" xr:uid="{27C71162-4FBF-43EC-9EAC-1A13E0127658}"/>
    <cellStyle name="Millares 11 15 2 2" xfId="48529" xr:uid="{53CFF7DC-3B09-442D-A937-8D86E1866F3E}"/>
    <cellStyle name="Millares 11 15 3" xfId="36723" xr:uid="{938C42FF-169A-4226-A6E9-E60F8CB2A0E4}"/>
    <cellStyle name="Millares 11 16" xfId="8584" xr:uid="{00000000-0005-0000-0000-000008000000}"/>
    <cellStyle name="Millares 11 16 2" xfId="21053" xr:uid="{3E149705-7014-4E91-BD26-521F099883E1}"/>
    <cellStyle name="Millares 11 16 2 2" xfId="48507" xr:uid="{B49108B7-AF66-4375-B03A-9D436DDCDC2E}"/>
    <cellStyle name="Millares 11 16 3" xfId="36701" xr:uid="{2EC04DCE-A19C-4D1A-A24F-C948216B4C74}"/>
    <cellStyle name="Millares 11 17" xfId="10553" xr:uid="{00000000-0005-0000-0000-000008000000}"/>
    <cellStyle name="Millares 11 17 2" xfId="23019" xr:uid="{D5CE899C-BAB3-42E7-94C6-C1B6DC9D0874}"/>
    <cellStyle name="Millares 11 17 2 2" xfId="50473" xr:uid="{AB11C5C7-3BC4-4E17-AE99-3DEB26965F29}"/>
    <cellStyle name="Millares 11 17 3" xfId="38667" xr:uid="{7F22146C-46A8-45FE-B1A3-E44013D9AC0E}"/>
    <cellStyle name="Millares 11 18" xfId="11033" xr:uid="{00000000-0005-0000-0000-000008000000}"/>
    <cellStyle name="Millares 11 18 2" xfId="23498" xr:uid="{8CFF3143-4D73-46D4-9F3E-C4EE17FA25BA}"/>
    <cellStyle name="Millares 11 18 2 2" xfId="50952" xr:uid="{F5F39772-E889-4AE1-9368-85DC4C56C71D}"/>
    <cellStyle name="Millares 11 18 3" xfId="39146" xr:uid="{6306AFCE-F9D6-4FCC-B1E5-051FB9B130AC}"/>
    <cellStyle name="Millares 11 19" xfId="12174" xr:uid="{83039ECA-D255-4550-BF4D-61C028B808E3}"/>
    <cellStyle name="Millares 11 19 2" xfId="24008" xr:uid="{31A27664-A27D-4571-9F46-E4C639E6BC0B}"/>
    <cellStyle name="Millares 11 19 2 2" xfId="51462" xr:uid="{E8763B47-03EE-4894-8C39-55D75069FEAB}"/>
    <cellStyle name="Millares 11 19 3" xfId="39654" xr:uid="{626B2D37-A2EC-4475-932B-733902F0B481}"/>
    <cellStyle name="Millares 11 2" xfId="83" xr:uid="{00000000-0005-0000-0000-000008000000}"/>
    <cellStyle name="Millares 11 2 10" xfId="6126" xr:uid="{B3FFE798-93D0-4848-B913-60387865CA86}"/>
    <cellStyle name="Millares 11 2 10 2" xfId="18598" xr:uid="{5E7F85AE-3A05-49B5-8561-82654446C6BA}"/>
    <cellStyle name="Millares 11 2 10 2 2" xfId="46052" xr:uid="{F156567C-E052-4900-923E-BAB524E3D630}"/>
    <cellStyle name="Millares 11 2 10 3" xfId="34246" xr:uid="{8CC0E685-8CE7-4A79-9D7C-EC100D8F17F8}"/>
    <cellStyle name="Millares 11 2 11" xfId="6647" xr:uid="{00000000-0005-0000-0000-000008000000}"/>
    <cellStyle name="Millares 11 2 11 2" xfId="19118" xr:uid="{B1540BC6-D846-49D7-82EE-3EE6EA8EF9C3}"/>
    <cellStyle name="Millares 11 2 11 2 2" xfId="46572" xr:uid="{6A327DE2-D976-42FF-B617-36BBF18BC3E4}"/>
    <cellStyle name="Millares 11 2 11 3" xfId="34766" xr:uid="{65E069A3-2896-4FA9-AADC-F2DF93E5663C}"/>
    <cellStyle name="Millares 11 2 12" xfId="8559" xr:uid="{B3FFE798-93D0-4848-B913-60387865CA86}"/>
    <cellStyle name="Millares 11 2 12 2" xfId="21030" xr:uid="{23377850-E8B7-49D9-BB86-D50C8E0AF256}"/>
    <cellStyle name="Millares 11 2 12 2 2" xfId="48484" xr:uid="{070B5F2C-529C-4FE9-AE02-300562EC8304}"/>
    <cellStyle name="Millares 11 2 12 3" xfId="36678" xr:uid="{8D7A5DF5-C23D-490A-A51A-2F6B104AEF26}"/>
    <cellStyle name="Millares 11 2 13" xfId="8649" xr:uid="{B3FFE798-93D0-4848-B913-60387865CA86}"/>
    <cellStyle name="Millares 11 2 13 2" xfId="21118" xr:uid="{4F272EF2-36C1-4796-993A-7878193A1F5B}"/>
    <cellStyle name="Millares 11 2 13 2 2" xfId="48572" xr:uid="{20611A55-656C-40F2-873A-514CEC34C30B}"/>
    <cellStyle name="Millares 11 2 13 3" xfId="36766" xr:uid="{57CD87BC-6586-4365-9BE3-204F5D652839}"/>
    <cellStyle name="Millares 11 2 14" xfId="8682" xr:uid="{00000000-0005-0000-0000-000008000000}"/>
    <cellStyle name="Millares 11 2 14 2" xfId="21151" xr:uid="{FE89DD11-7F56-482E-8DE6-90D51B13DA51}"/>
    <cellStyle name="Millares 11 2 14 2 2" xfId="48605" xr:uid="{A72C1823-FE0E-4F77-9700-CEE6C3E52988}"/>
    <cellStyle name="Millares 11 2 14 3" xfId="36799" xr:uid="{D48E7E93-AA0C-4230-AD65-C526E74B4336}"/>
    <cellStyle name="Millares 11 2 15" xfId="10580" xr:uid="{00000000-0005-0000-0000-000008000000}"/>
    <cellStyle name="Millares 11 2 15 2" xfId="23046" xr:uid="{52808ED8-321D-4FEF-A1DE-F393793E43A9}"/>
    <cellStyle name="Millares 11 2 15 2 2" xfId="50500" xr:uid="{9EB897E7-6BEA-40D2-AA0B-C3E4934ECBE0}"/>
    <cellStyle name="Millares 11 2 15 3" xfId="38694" xr:uid="{3ADEE72D-A154-46C6-9CBC-B4105F85EB5C}"/>
    <cellStyle name="Millares 11 2 16" xfId="11060" xr:uid="{00000000-0005-0000-0000-000008000000}"/>
    <cellStyle name="Millares 11 2 16 2" xfId="23525" xr:uid="{A8FACAA6-E5D3-4123-89FB-04B5E40D3DE9}"/>
    <cellStyle name="Millares 11 2 16 2 2" xfId="50979" xr:uid="{A1B88237-CA5F-4C08-BA71-2DB05A3B81C7}"/>
    <cellStyle name="Millares 11 2 16 3" xfId="39173" xr:uid="{AEC92E8E-1882-49A0-83FC-EC490D1A6708}"/>
    <cellStyle name="Millares 11 2 17" xfId="12201" xr:uid="{AB4D0DFD-7CB2-4226-A639-FA42746F2CD7}"/>
    <cellStyle name="Millares 11 2 17 2" xfId="24035" xr:uid="{E78219C5-60E3-4019-8E2E-E461FE1DF2BA}"/>
    <cellStyle name="Millares 11 2 17 2 2" xfId="51489" xr:uid="{FA802719-299C-4C1C-8263-F6A3551A866C}"/>
    <cellStyle name="Millares 11 2 17 3" xfId="39681" xr:uid="{2B861E0D-7E18-494D-AA3D-E1E901286FC5}"/>
    <cellStyle name="Millares 11 2 18" xfId="12840" xr:uid="{FF1BFF02-1E88-46F4-9301-A85896526326}"/>
    <cellStyle name="Millares 11 2 18 2" xfId="40294" xr:uid="{BC7EA875-8344-4130-B51A-E9C09F6465EF}"/>
    <cellStyle name="Millares 11 2 19" xfId="24743" xr:uid="{E6A0C93F-8C51-42EC-A046-303A7B228FBD}"/>
    <cellStyle name="Millares 11 2 19 2" xfId="52197" xr:uid="{6B0CD523-FBD4-4D28-9E6D-54784BBB8B4E}"/>
    <cellStyle name="Millares 11 2 2" xfId="141" xr:uid="{00000000-0005-0000-0000-000008000000}"/>
    <cellStyle name="Millares 11 2 2 10" xfId="8729" xr:uid="{00000000-0005-0000-0000-000008000000}"/>
    <cellStyle name="Millares 11 2 2 10 2" xfId="21198" xr:uid="{E3A6F526-9B37-479F-8C1B-D42F02666378}"/>
    <cellStyle name="Millares 11 2 2 10 2 2" xfId="48652" xr:uid="{9707F18F-313F-4556-A8A4-65B65571A536}"/>
    <cellStyle name="Millares 11 2 2 10 3" xfId="36846" xr:uid="{1656A912-9E09-4D89-ADC0-5F88CF74CF44}"/>
    <cellStyle name="Millares 11 2 2 11" xfId="10632" xr:uid="{00000000-0005-0000-0000-000008000000}"/>
    <cellStyle name="Millares 11 2 2 11 2" xfId="23098" xr:uid="{997D6E6A-ED2B-4EF3-BD0C-8819586175C0}"/>
    <cellStyle name="Millares 11 2 2 11 2 2" xfId="50552" xr:uid="{9B1D47AF-5686-4C54-8A4E-B5148517F216}"/>
    <cellStyle name="Millares 11 2 2 11 3" xfId="38746" xr:uid="{920EB4F6-9DEB-40E7-90CB-1953FEBF3344}"/>
    <cellStyle name="Millares 11 2 2 12" xfId="11112" xr:uid="{00000000-0005-0000-0000-000008000000}"/>
    <cellStyle name="Millares 11 2 2 12 2" xfId="23577" xr:uid="{AC009069-8799-40D9-87D6-40B13782165F}"/>
    <cellStyle name="Millares 11 2 2 12 2 2" xfId="51031" xr:uid="{CF3EAA67-5712-4E74-AD2B-ED4EBA49B289}"/>
    <cellStyle name="Millares 11 2 2 12 3" xfId="39225" xr:uid="{D0798924-5AB0-4E3E-A8EA-1D2B2464EABA}"/>
    <cellStyle name="Millares 11 2 2 13" xfId="12253" xr:uid="{D86DC9BA-47F8-4291-967B-BF55F4C62237}"/>
    <cellStyle name="Millares 11 2 2 13 2" xfId="24087" xr:uid="{95E0E63E-DA2D-475A-9311-F5AF6D1C99B1}"/>
    <cellStyle name="Millares 11 2 2 13 2 2" xfId="51541" xr:uid="{95216958-814B-4B5C-8072-DA1CB06E50EC}"/>
    <cellStyle name="Millares 11 2 2 13 3" xfId="39733" xr:uid="{D700E02F-9B13-40C7-8861-4F7A6E72DC41}"/>
    <cellStyle name="Millares 11 2 2 14" xfId="12892" xr:uid="{036F6E40-0F6E-4517-8D11-94154A7C6576}"/>
    <cellStyle name="Millares 11 2 2 14 2" xfId="40346" xr:uid="{97BFFB23-714C-49A6-831E-464BB4E42389}"/>
    <cellStyle name="Millares 11 2 2 15" xfId="24795" xr:uid="{7511ABC0-867C-469A-B130-06119C20ED72}"/>
    <cellStyle name="Millares 11 2 2 15 2" xfId="52249" xr:uid="{0A083158-23BA-43C4-BD54-4EA228A25DC4}"/>
    <cellStyle name="Millares 11 2 2 16" xfId="25408" xr:uid="{9F0FA023-28AD-4C12-8843-055BA1288E68}"/>
    <cellStyle name="Millares 11 2 2 17" xfId="26875" xr:uid="{C1BB24E0-7955-4EAF-A6D1-D884805D402F}"/>
    <cellStyle name="Millares 11 2 2 18" xfId="27844" xr:uid="{B483C6E9-8CDA-48B8-A4E3-4BB7BBE8CB21}"/>
    <cellStyle name="Millares 11 2 2 19" xfId="28542" xr:uid="{E072278D-7DFC-434C-B804-DB2B4EACDFC7}"/>
    <cellStyle name="Millares 11 2 2 2" xfId="358" xr:uid="{00000000-0005-0000-0000-000008000000}"/>
    <cellStyle name="Millares 11 2 2 2 10" xfId="10810" xr:uid="{00000000-0005-0000-0000-000008000000}"/>
    <cellStyle name="Millares 11 2 2 2 10 2" xfId="23276" xr:uid="{A3C89857-ED3E-4C54-8BB3-0790779B1F03}"/>
    <cellStyle name="Millares 11 2 2 2 10 2 2" xfId="50730" xr:uid="{A13B6364-28CA-46AF-812A-C7A789A5F316}"/>
    <cellStyle name="Millares 11 2 2 2 10 3" xfId="38924" xr:uid="{F9371112-3981-4F76-9611-40B92391F605}"/>
    <cellStyle name="Millares 11 2 2 2 11" xfId="11290" xr:uid="{00000000-0005-0000-0000-000008000000}"/>
    <cellStyle name="Millares 11 2 2 2 11 2" xfId="23755" xr:uid="{DD0BB630-885F-4C70-830A-9A7561F8D458}"/>
    <cellStyle name="Millares 11 2 2 2 11 2 2" xfId="51209" xr:uid="{668223C2-38ED-4789-9C9E-AF2D1F9B18D6}"/>
    <cellStyle name="Millares 11 2 2 2 11 3" xfId="39403" xr:uid="{9C31A782-F9F0-4314-AA11-A310C7B6A1D7}"/>
    <cellStyle name="Millares 11 2 2 2 12" xfId="12431" xr:uid="{11E5EFAC-21EC-452C-8760-8E2AB1AB9708}"/>
    <cellStyle name="Millares 11 2 2 2 12 2" xfId="24265" xr:uid="{201E8E2D-6312-4741-9A0F-6B71007D3F74}"/>
    <cellStyle name="Millares 11 2 2 2 12 2 2" xfId="51719" xr:uid="{F861AF0E-0759-401F-86C6-D11284619A16}"/>
    <cellStyle name="Millares 11 2 2 2 12 3" xfId="39911" xr:uid="{8A26420B-9D50-44EC-9A21-ADF20BF868CA}"/>
    <cellStyle name="Millares 11 2 2 2 13" xfId="13070" xr:uid="{EF2169E9-145E-445C-8602-CCB454A1EDD4}"/>
    <cellStyle name="Millares 11 2 2 2 13 2" xfId="40524" xr:uid="{F7DC8F28-EEF8-49F9-A718-A4BBAB833945}"/>
    <cellStyle name="Millares 11 2 2 2 14" xfId="24973" xr:uid="{3BC208AB-4A8E-4737-B458-E69D6FDE9034}"/>
    <cellStyle name="Millares 11 2 2 2 14 2" xfId="52427" xr:uid="{DE69F850-B91A-488F-A8DC-34514DFA02AF}"/>
    <cellStyle name="Millares 11 2 2 2 15" xfId="25601" xr:uid="{4500EA7B-ADEB-414D-B4E5-9504BA8ACA7C}"/>
    <cellStyle name="Millares 11 2 2 2 16" xfId="27064" xr:uid="{51D242B4-344F-4FE7-9BDE-D93DEBCD0853}"/>
    <cellStyle name="Millares 11 2 2 2 17" xfId="28023" xr:uid="{CD57E83A-6E3D-4A84-BE06-8E30DA456218}"/>
    <cellStyle name="Millares 11 2 2 2 18" xfId="28720" xr:uid="{AD3AB4F2-BEEB-4936-B002-87A175F7E712}"/>
    <cellStyle name="Millares 11 2 2 2 2" xfId="1554" xr:uid="{00000000-0005-0000-0000-000008000000}"/>
    <cellStyle name="Millares 11 2 2 2 2 2" xfId="3478" xr:uid="{00000000-0005-0000-0000-000008000000}"/>
    <cellStyle name="Millares 11 2 2 2 2 2 2" xfId="15952" xr:uid="{50CB92D0-1B81-45AD-8115-77A9CD8BA367}"/>
    <cellStyle name="Millares 11 2 2 2 2 2 2 2" xfId="43406" xr:uid="{24DCFDAD-D6EA-4494-8851-2B19588CEED2}"/>
    <cellStyle name="Millares 11 2 2 2 2 2 3" xfId="31600" xr:uid="{7BB0FCE9-E857-47C5-B9A4-EC15051B462C}"/>
    <cellStyle name="Millares 11 2 2 2 2 3" xfId="5430" xr:uid="{00000000-0005-0000-0000-000008000000}"/>
    <cellStyle name="Millares 11 2 2 2 2 3 2" xfId="17902" xr:uid="{FFEDF70D-5A35-4B36-8C9F-0670D06D635E}"/>
    <cellStyle name="Millares 11 2 2 2 2 3 2 2" xfId="45356" xr:uid="{3A4A9B1A-9E97-44B9-9CA5-D3FB6DE70C6F}"/>
    <cellStyle name="Millares 11 2 2 2 2 3 3" xfId="33550" xr:uid="{C67213AD-3920-4313-AED6-475FCFB5D872}"/>
    <cellStyle name="Millares 11 2 2 2 2 4" xfId="7360" xr:uid="{00000000-0005-0000-0000-000008000000}"/>
    <cellStyle name="Millares 11 2 2 2 2 4 2" xfId="19831" xr:uid="{817A4F7A-9B15-49C7-9DBE-8B8D6DD52DC2}"/>
    <cellStyle name="Millares 11 2 2 2 2 4 2 2" xfId="47285" xr:uid="{EB6EE115-1846-4F37-9D8C-6EEA48D8438C}"/>
    <cellStyle name="Millares 11 2 2 2 2 4 3" xfId="35479" xr:uid="{6C57A562-9431-46B0-A73F-6092DE14E54F}"/>
    <cellStyle name="Millares 11 2 2 2 2 5" xfId="9370" xr:uid="{00000000-0005-0000-0000-000008000000}"/>
    <cellStyle name="Millares 11 2 2 2 2 5 2" xfId="21839" xr:uid="{827C9C63-820B-45DB-AE71-2D56A2B2EE3A}"/>
    <cellStyle name="Millares 11 2 2 2 2 5 2 2" xfId="49293" xr:uid="{57C9F8C0-5B8B-47C4-98B4-419117248FCD}"/>
    <cellStyle name="Millares 11 2 2 2 2 5 3" xfId="37487" xr:uid="{A0DD1E6A-D63C-4B23-9F55-C4F2B5617896}"/>
    <cellStyle name="Millares 11 2 2 2 2 6" xfId="14031" xr:uid="{49412877-9B43-493B-B570-11D4CF016E94}"/>
    <cellStyle name="Millares 11 2 2 2 2 6 2" xfId="41485" xr:uid="{36A40C3C-8FC4-4E8D-B9E7-06B050E61EC8}"/>
    <cellStyle name="Millares 11 2 2 2 2 7" xfId="29679" xr:uid="{71537291-6B8D-4D47-B0E0-AD2A4E1A7849}"/>
    <cellStyle name="Millares 11 2 2 2 3" xfId="2034" xr:uid="{00000000-0005-0000-0000-000008000000}"/>
    <cellStyle name="Millares 11 2 2 2 3 2" xfId="3958" xr:uid="{00000000-0005-0000-0000-000008000000}"/>
    <cellStyle name="Millares 11 2 2 2 3 2 2" xfId="16432" xr:uid="{E4C3DD54-2B83-4509-B290-C38630CB8E3F}"/>
    <cellStyle name="Millares 11 2 2 2 3 2 2 2" xfId="43886" xr:uid="{4CA0233B-2315-45FF-A1FE-518C7621D571}"/>
    <cellStyle name="Millares 11 2 2 2 3 2 3" xfId="32080" xr:uid="{4ED73E20-3BEE-44B8-B964-DB2C9485664A}"/>
    <cellStyle name="Millares 11 2 2 2 3 3" xfId="5910" xr:uid="{00000000-0005-0000-0000-000008000000}"/>
    <cellStyle name="Millares 11 2 2 2 3 3 2" xfId="18382" xr:uid="{18E69881-2757-444D-9934-1622103878C1}"/>
    <cellStyle name="Millares 11 2 2 2 3 3 2 2" xfId="45836" xr:uid="{AC0DB8C5-EEA5-41D8-9A43-625D2F6C444B}"/>
    <cellStyle name="Millares 11 2 2 2 3 3 3" xfId="34030" xr:uid="{F03CC4CE-9F09-42D8-9B4D-F59C1782FAC1}"/>
    <cellStyle name="Millares 11 2 2 2 3 4" xfId="7840" xr:uid="{00000000-0005-0000-0000-000008000000}"/>
    <cellStyle name="Millares 11 2 2 2 3 4 2" xfId="20311" xr:uid="{069C4802-4165-485F-8BD9-E2CA760A8010}"/>
    <cellStyle name="Millares 11 2 2 2 3 4 2 2" xfId="47765" xr:uid="{8523FDB0-8731-4031-BA66-D9755E19F994}"/>
    <cellStyle name="Millares 11 2 2 2 3 4 3" xfId="35959" xr:uid="{E9A3F2C2-BC29-4D9A-BC53-F679384DEB3C}"/>
    <cellStyle name="Millares 11 2 2 2 3 5" xfId="9848" xr:uid="{00000000-0005-0000-0000-000008000000}"/>
    <cellStyle name="Millares 11 2 2 2 3 5 2" xfId="22317" xr:uid="{724EFCC2-7825-40D5-8009-485C46245CBC}"/>
    <cellStyle name="Millares 11 2 2 2 3 5 2 2" xfId="49771" xr:uid="{8A5DA0D8-26F9-4087-9C28-50D16DF494EB}"/>
    <cellStyle name="Millares 11 2 2 2 3 5 3" xfId="37965" xr:uid="{06096F34-C516-43B2-A2E8-35C337409A90}"/>
    <cellStyle name="Millares 11 2 2 2 3 6" xfId="14511" xr:uid="{F7577AC7-4C75-41F6-AC4F-FCBC9EA6B4EB}"/>
    <cellStyle name="Millares 11 2 2 2 3 6 2" xfId="41965" xr:uid="{7C3719D5-864C-4E70-B1A0-49DD663F9036}"/>
    <cellStyle name="Millares 11 2 2 2 3 7" xfId="30159" xr:uid="{9027756A-A352-4E15-B47E-99651344634B}"/>
    <cellStyle name="Millares 11 2 2 2 4" xfId="2516" xr:uid="{00000000-0005-0000-0000-000008000000}"/>
    <cellStyle name="Millares 11 2 2 2 4 2" xfId="4437" xr:uid="{00000000-0005-0000-0000-000008000000}"/>
    <cellStyle name="Millares 11 2 2 2 4 2 2" xfId="16911" xr:uid="{089ED35A-4BE4-43DE-9C95-86DED9928A81}"/>
    <cellStyle name="Millares 11 2 2 2 4 2 2 2" xfId="44365" xr:uid="{0967B8DE-3492-4BB9-AEFA-D6129E90E37C}"/>
    <cellStyle name="Millares 11 2 2 2 4 2 3" xfId="32559" xr:uid="{3E8E8FAF-0B8C-4B14-BB27-F00D5774F91C}"/>
    <cellStyle name="Millares 11 2 2 2 4 3" xfId="6393" xr:uid="{00000000-0005-0000-0000-000008000000}"/>
    <cellStyle name="Millares 11 2 2 2 4 3 2" xfId="18865" xr:uid="{47A91EB3-D479-4B76-8933-DDC88AD3A1F5}"/>
    <cellStyle name="Millares 11 2 2 2 4 3 2 2" xfId="46319" xr:uid="{AED2F79A-2BAE-4EE6-8816-70E25902DD4F}"/>
    <cellStyle name="Millares 11 2 2 2 4 3 3" xfId="34513" xr:uid="{A4C9E0FD-9A19-4ADA-8EF3-15B434DD3F27}"/>
    <cellStyle name="Millares 11 2 2 2 4 4" xfId="8319" xr:uid="{00000000-0005-0000-0000-000008000000}"/>
    <cellStyle name="Millares 11 2 2 2 4 4 2" xfId="20790" xr:uid="{2F6F123A-65DA-427B-BB95-842A75893D8A}"/>
    <cellStyle name="Millares 11 2 2 2 4 4 2 2" xfId="48244" xr:uid="{41A34292-5DCD-4D21-B025-7D0CF0E36604}"/>
    <cellStyle name="Millares 11 2 2 2 4 4 3" xfId="36438" xr:uid="{91D3C40E-CA2A-4E24-823E-E008ED64D92E}"/>
    <cellStyle name="Millares 11 2 2 2 4 5" xfId="10325" xr:uid="{00000000-0005-0000-0000-000008000000}"/>
    <cellStyle name="Millares 11 2 2 2 4 5 2" xfId="22794" xr:uid="{BB555553-E062-4B86-8AA3-443BE68A94C1}"/>
    <cellStyle name="Millares 11 2 2 2 4 5 2 2" xfId="50248" xr:uid="{67DA78D1-C179-45CD-94F6-0ECCCAFCC1F0}"/>
    <cellStyle name="Millares 11 2 2 2 4 5 3" xfId="38442" xr:uid="{CDC3DBFA-4595-40EC-9977-006280B6307F}"/>
    <cellStyle name="Millares 11 2 2 2 4 6" xfId="14990" xr:uid="{FC2F9E98-F6B7-47DF-9225-DBBD0A897AD1}"/>
    <cellStyle name="Millares 11 2 2 2 4 6 2" xfId="42444" xr:uid="{6AF2664F-07EA-4378-91D0-C1A1B61BFDDC}"/>
    <cellStyle name="Millares 11 2 2 2 4 7" xfId="30638" xr:uid="{DB1E7118-DE42-40BE-830F-83691BB857A6}"/>
    <cellStyle name="Millares 11 2 2 2 5" xfId="1074" xr:uid="{00000000-0005-0000-0000-000008000000}"/>
    <cellStyle name="Millares 11 2 2 2 5 2" xfId="13551" xr:uid="{ADC55720-3014-4E07-8BB5-D678DB035FB7}"/>
    <cellStyle name="Millares 11 2 2 2 5 2 2" xfId="41005" xr:uid="{BDFEA9CC-41A3-46B3-8D05-448C03C93789}"/>
    <cellStyle name="Millares 11 2 2 2 5 3" xfId="29199" xr:uid="{B0510524-8FC8-45B9-87F4-06FA8C3CD6CE}"/>
    <cellStyle name="Millares 11 2 2 2 6" xfId="2998" xr:uid="{00000000-0005-0000-0000-000008000000}"/>
    <cellStyle name="Millares 11 2 2 2 6 2" xfId="15472" xr:uid="{EAF7643E-9191-4B41-BDF2-63A5EB462779}"/>
    <cellStyle name="Millares 11 2 2 2 6 2 2" xfId="42926" xr:uid="{EB811862-D4B4-4EF2-ABC7-C3F5A1C1E27A}"/>
    <cellStyle name="Millares 11 2 2 2 6 3" xfId="31120" xr:uid="{5E08FC7F-191F-4062-9C44-49DB08FA31EA}"/>
    <cellStyle name="Millares 11 2 2 2 7" xfId="4936" xr:uid="{00000000-0005-0000-0000-000008000000}"/>
    <cellStyle name="Millares 11 2 2 2 7 2" xfId="17409" xr:uid="{72A6C2CA-F78A-4F07-8696-E305072BCA0B}"/>
    <cellStyle name="Millares 11 2 2 2 7 2 2" xfId="44863" xr:uid="{F96D846A-0B56-40FC-8D94-684F4CF6DAEF}"/>
    <cellStyle name="Millares 11 2 2 2 7 3" xfId="33057" xr:uid="{A57FC773-13C3-4163-99F2-677A5E4C824B}"/>
    <cellStyle name="Millares 11 2 2 2 8" xfId="6877" xr:uid="{00000000-0005-0000-0000-000008000000}"/>
    <cellStyle name="Millares 11 2 2 2 8 2" xfId="19348" xr:uid="{F93E3759-7B3F-4C2B-A578-E10382200043}"/>
    <cellStyle name="Millares 11 2 2 2 8 2 2" xfId="46802" xr:uid="{D00FCF54-03A0-4893-A576-1DEB3731F572}"/>
    <cellStyle name="Millares 11 2 2 2 8 3" xfId="34996" xr:uid="{DCDD3946-6D96-4367-B11B-C6776F104432}"/>
    <cellStyle name="Millares 11 2 2 2 9" xfId="8898" xr:uid="{00000000-0005-0000-0000-000008000000}"/>
    <cellStyle name="Millares 11 2 2 2 9 2" xfId="21367" xr:uid="{0E4CE72A-83D7-4A57-A367-75D67A0E7A3E}"/>
    <cellStyle name="Millares 11 2 2 2 9 2 2" xfId="48821" xr:uid="{61F8470E-ED7A-4A69-95CD-944D0E668C9A}"/>
    <cellStyle name="Millares 11 2 2 2 9 3" xfId="37015" xr:uid="{3A82755A-A6C4-4763-B349-177D760BA143}"/>
    <cellStyle name="Millares 11 2 2 3" xfId="1376" xr:uid="{00000000-0005-0000-0000-000008000000}"/>
    <cellStyle name="Millares 11 2 2 3 2" xfId="3300" xr:uid="{00000000-0005-0000-0000-000008000000}"/>
    <cellStyle name="Millares 11 2 2 3 2 2" xfId="15774" xr:uid="{3816235C-8274-45AE-BA96-7D617A0A9D3B}"/>
    <cellStyle name="Millares 11 2 2 3 2 2 2" xfId="43228" xr:uid="{EF04D2E7-D0DC-471C-A1FC-7256185BA113}"/>
    <cellStyle name="Millares 11 2 2 3 2 3" xfId="31422" xr:uid="{F4EADE51-D43A-476F-864D-AEAAFC6C9A33}"/>
    <cellStyle name="Millares 11 2 2 3 3" xfId="5252" xr:uid="{00000000-0005-0000-0000-000008000000}"/>
    <cellStyle name="Millares 11 2 2 3 3 2" xfId="17724" xr:uid="{BF53DBEE-0079-4C0E-A75E-A73E278ED162}"/>
    <cellStyle name="Millares 11 2 2 3 3 2 2" xfId="45178" xr:uid="{DEC522D2-160A-489B-9579-29AFB4C9A478}"/>
    <cellStyle name="Millares 11 2 2 3 3 3" xfId="33372" xr:uid="{D8FA783A-8D0F-4134-8568-97E5397BDD5F}"/>
    <cellStyle name="Millares 11 2 2 3 4" xfId="7182" xr:uid="{00000000-0005-0000-0000-000008000000}"/>
    <cellStyle name="Millares 11 2 2 3 4 2" xfId="19653" xr:uid="{D05939BE-5D8E-4F5B-BD09-34135DC9B5B5}"/>
    <cellStyle name="Millares 11 2 2 3 4 2 2" xfId="47107" xr:uid="{1E77EE66-C295-41EB-A9D9-8CE347E70B48}"/>
    <cellStyle name="Millares 11 2 2 3 4 3" xfId="35301" xr:uid="{3C5E67B7-C45C-4FF5-B59B-95B0989DB962}"/>
    <cellStyle name="Millares 11 2 2 3 5" xfId="9192" xr:uid="{00000000-0005-0000-0000-000008000000}"/>
    <cellStyle name="Millares 11 2 2 3 5 2" xfId="21661" xr:uid="{B881E3B6-243C-40DF-B8F7-1658BB563CBA}"/>
    <cellStyle name="Millares 11 2 2 3 5 2 2" xfId="49115" xr:uid="{A6F79B2D-DD88-4D9E-A134-C497A8CD4005}"/>
    <cellStyle name="Millares 11 2 2 3 5 3" xfId="37309" xr:uid="{5E6EB332-1B0B-4183-B2E6-441D4556BEA0}"/>
    <cellStyle name="Millares 11 2 2 3 6" xfId="13853" xr:uid="{E7D34CA8-69D9-4E00-9839-CE3F464D5C51}"/>
    <cellStyle name="Millares 11 2 2 3 6 2" xfId="41307" xr:uid="{F222A7B7-80BA-41BE-9C88-00EBDA0B3F09}"/>
    <cellStyle name="Millares 11 2 2 3 7" xfId="29501" xr:uid="{C7062669-80CC-4D3D-BFF0-7C22B8A38347}"/>
    <cellStyle name="Millares 11 2 2 4" xfId="1856" xr:uid="{00000000-0005-0000-0000-000008000000}"/>
    <cellStyle name="Millares 11 2 2 4 2" xfId="3780" xr:uid="{00000000-0005-0000-0000-000008000000}"/>
    <cellStyle name="Millares 11 2 2 4 2 2" xfId="16254" xr:uid="{60E18FD5-C55B-4725-B429-EF59C195FB61}"/>
    <cellStyle name="Millares 11 2 2 4 2 2 2" xfId="43708" xr:uid="{AC80FFDF-5215-4D64-8294-58FE64F89FD4}"/>
    <cellStyle name="Millares 11 2 2 4 2 3" xfId="31902" xr:uid="{4DB7FA8C-5443-4967-9124-2D3859F7950B}"/>
    <cellStyle name="Millares 11 2 2 4 3" xfId="5732" xr:uid="{00000000-0005-0000-0000-000008000000}"/>
    <cellStyle name="Millares 11 2 2 4 3 2" xfId="18204" xr:uid="{22955529-0D5F-4FCF-A5AD-9C80B9DD93CD}"/>
    <cellStyle name="Millares 11 2 2 4 3 2 2" xfId="45658" xr:uid="{19BC6433-A485-47EB-9149-1DE46EDC6449}"/>
    <cellStyle name="Millares 11 2 2 4 3 3" xfId="33852" xr:uid="{109B38B8-4967-4691-90FE-AA8451F14496}"/>
    <cellStyle name="Millares 11 2 2 4 4" xfId="7662" xr:uid="{00000000-0005-0000-0000-000008000000}"/>
    <cellStyle name="Millares 11 2 2 4 4 2" xfId="20133" xr:uid="{4CD3F245-A84C-4FA3-9F57-A092672BFFDF}"/>
    <cellStyle name="Millares 11 2 2 4 4 2 2" xfId="47587" xr:uid="{5B5A4768-F75B-49AE-A401-83BBE17D0AEC}"/>
    <cellStyle name="Millares 11 2 2 4 4 3" xfId="35781" xr:uid="{99B6123A-15CF-4B18-9C3E-D4ECBA6612B5}"/>
    <cellStyle name="Millares 11 2 2 4 5" xfId="9670" xr:uid="{00000000-0005-0000-0000-000008000000}"/>
    <cellStyle name="Millares 11 2 2 4 5 2" xfId="22139" xr:uid="{A12BA733-1EB5-4CA1-BC0C-B1A3F0EC98E2}"/>
    <cellStyle name="Millares 11 2 2 4 5 2 2" xfId="49593" xr:uid="{BA882FA1-0D5F-4F88-93B4-D7CFDE735ED6}"/>
    <cellStyle name="Millares 11 2 2 4 5 3" xfId="37787" xr:uid="{C6920D5D-90C0-407D-B165-FC3036A609CA}"/>
    <cellStyle name="Millares 11 2 2 4 6" xfId="14333" xr:uid="{B56EE292-CDA5-4B59-8368-FCC277B32EA3}"/>
    <cellStyle name="Millares 11 2 2 4 6 2" xfId="41787" xr:uid="{9135D919-CF05-4541-8EA8-85E0E59FEB96}"/>
    <cellStyle name="Millares 11 2 2 4 7" xfId="29981" xr:uid="{A2CF9373-0BD6-46E3-BDB9-45CC30FE2CFC}"/>
    <cellStyle name="Millares 11 2 2 5" xfId="2338" xr:uid="{00000000-0005-0000-0000-000008000000}"/>
    <cellStyle name="Millares 11 2 2 5 2" xfId="4259" xr:uid="{00000000-0005-0000-0000-000008000000}"/>
    <cellStyle name="Millares 11 2 2 5 2 2" xfId="16733" xr:uid="{E0F8C617-8F8E-498B-AB4E-BD8C935106AE}"/>
    <cellStyle name="Millares 11 2 2 5 2 2 2" xfId="44187" xr:uid="{F8E76DAB-2C69-437B-8BE3-6557912E1B4F}"/>
    <cellStyle name="Millares 11 2 2 5 2 3" xfId="32381" xr:uid="{95E3297E-58B8-4FD5-A58A-855D6F1B74D0}"/>
    <cellStyle name="Millares 11 2 2 5 3" xfId="6215" xr:uid="{00000000-0005-0000-0000-000008000000}"/>
    <cellStyle name="Millares 11 2 2 5 3 2" xfId="18687" xr:uid="{2D59B0BF-0466-4167-8F1F-7D61B762CE55}"/>
    <cellStyle name="Millares 11 2 2 5 3 2 2" xfId="46141" xr:uid="{AE75D1E1-DBF7-4716-863C-14D21AB9A290}"/>
    <cellStyle name="Millares 11 2 2 5 3 3" xfId="34335" xr:uid="{8217BC4C-CDF8-4533-9BB6-C5DF9A8EE54B}"/>
    <cellStyle name="Millares 11 2 2 5 4" xfId="8141" xr:uid="{00000000-0005-0000-0000-000008000000}"/>
    <cellStyle name="Millares 11 2 2 5 4 2" xfId="20612" xr:uid="{65443B6C-DD54-4023-B45E-C43AFC61BA0D}"/>
    <cellStyle name="Millares 11 2 2 5 4 2 2" xfId="48066" xr:uid="{3F9BA5D4-63A2-4268-B5ED-3EB5DD367D91}"/>
    <cellStyle name="Millares 11 2 2 5 4 3" xfId="36260" xr:uid="{449A4588-C026-43A2-8D16-BD900F3EC52B}"/>
    <cellStyle name="Millares 11 2 2 5 5" xfId="10147" xr:uid="{00000000-0005-0000-0000-000008000000}"/>
    <cellStyle name="Millares 11 2 2 5 5 2" xfId="22616" xr:uid="{437D2F69-D2FD-4CD5-94D9-633081597E98}"/>
    <cellStyle name="Millares 11 2 2 5 5 2 2" xfId="50070" xr:uid="{9CFAD17D-705F-4C93-9C8B-9744682377A6}"/>
    <cellStyle name="Millares 11 2 2 5 5 3" xfId="38264" xr:uid="{54161161-4D9C-47B8-8768-737BA77EA86B}"/>
    <cellStyle name="Millares 11 2 2 5 6" xfId="14812" xr:uid="{33C3E1B4-0854-4047-9532-5C9DCC9AAF0D}"/>
    <cellStyle name="Millares 11 2 2 5 6 2" xfId="42266" xr:uid="{597CB56B-A9CF-442A-A383-7388E40640A8}"/>
    <cellStyle name="Millares 11 2 2 5 7" xfId="30460" xr:uid="{3E7A383B-D8D0-44EA-B7D1-FDFF43EBF8AB}"/>
    <cellStyle name="Millares 11 2 2 6" xfId="896" xr:uid="{00000000-0005-0000-0000-000008000000}"/>
    <cellStyle name="Millares 11 2 2 6 2" xfId="13373" xr:uid="{7D7713A5-01D8-4855-8D3E-251430FCFD3E}"/>
    <cellStyle name="Millares 11 2 2 6 2 2" xfId="40827" xr:uid="{BA12F062-175F-41F2-8112-39BC4AB7D113}"/>
    <cellStyle name="Millares 11 2 2 6 3" xfId="29021" xr:uid="{A7AC9DFE-C797-48A5-9A3D-7B799A8B971E}"/>
    <cellStyle name="Millares 11 2 2 7" xfId="2820" xr:uid="{00000000-0005-0000-0000-000008000000}"/>
    <cellStyle name="Millares 11 2 2 7 2" xfId="15294" xr:uid="{0AB2930E-A90F-4B45-9475-8C8613425F5C}"/>
    <cellStyle name="Millares 11 2 2 7 2 2" xfId="42748" xr:uid="{D19FD237-175E-429D-921C-808B728648B3}"/>
    <cellStyle name="Millares 11 2 2 7 3" xfId="30942" xr:uid="{9125638A-4E4D-479B-9C5C-97595CD1FFBA}"/>
    <cellStyle name="Millares 11 2 2 8" xfId="4753" xr:uid="{00000000-0005-0000-0000-000008000000}"/>
    <cellStyle name="Millares 11 2 2 8 2" xfId="17226" xr:uid="{0FDAF0EF-E7BB-48AA-B970-056E4936171E}"/>
    <cellStyle name="Millares 11 2 2 8 2 2" xfId="44680" xr:uid="{71DB811E-5D32-488B-B060-8D3328982423}"/>
    <cellStyle name="Millares 11 2 2 8 3" xfId="32874" xr:uid="{0CA75E7B-345D-4EF1-9A1F-9706FF78BB60}"/>
    <cellStyle name="Millares 11 2 2 9" xfId="6699" xr:uid="{00000000-0005-0000-0000-000008000000}"/>
    <cellStyle name="Millares 11 2 2 9 2" xfId="19170" xr:uid="{42695DA4-B285-4D7E-8062-C03028D52E32}"/>
    <cellStyle name="Millares 11 2 2 9 2 2" xfId="46624" xr:uid="{53790B00-FEEE-4D5D-9DC6-49254571E7AB}"/>
    <cellStyle name="Millares 11 2 2 9 3" xfId="34818" xr:uid="{1CE2E85E-BDED-4528-9F42-23E01AA61D10}"/>
    <cellStyle name="Millares 11 2 20" xfId="25354" xr:uid="{2E67670C-70A6-4C99-BC4B-A6837F13AA91}"/>
    <cellStyle name="Millares 11 2 21" xfId="26822" xr:uid="{28903EE7-5CBC-4747-AC21-523849D86E70}"/>
    <cellStyle name="Millares 11 2 22" xfId="27792" xr:uid="{8FFE8B72-AB82-46FD-8174-5F0764A67F25}"/>
    <cellStyle name="Millares 11 2 23" xfId="28490" xr:uid="{F6D301AC-C4DF-4B9B-8676-DFF3CF309C56}"/>
    <cellStyle name="Millares 11 2 3" xfId="306" xr:uid="{00000000-0005-0000-0000-000008000000}"/>
    <cellStyle name="Millares 11 2 3 10" xfId="10758" xr:uid="{00000000-0005-0000-0000-000008000000}"/>
    <cellStyle name="Millares 11 2 3 10 2" xfId="23224" xr:uid="{C3D13E35-0796-40E9-A89F-B65D5EC7ED2B}"/>
    <cellStyle name="Millares 11 2 3 10 2 2" xfId="50678" xr:uid="{22F7C655-606B-4E5B-9B21-161FF5B0D8E1}"/>
    <cellStyle name="Millares 11 2 3 10 3" xfId="38872" xr:uid="{21083675-DA0C-4DF8-8EFB-B49AF2FE0355}"/>
    <cellStyle name="Millares 11 2 3 11" xfId="11238" xr:uid="{00000000-0005-0000-0000-000008000000}"/>
    <cellStyle name="Millares 11 2 3 11 2" xfId="23703" xr:uid="{ADE020F8-AC39-4629-9D51-2548A2E01337}"/>
    <cellStyle name="Millares 11 2 3 11 2 2" xfId="51157" xr:uid="{AB962C2A-90AC-4E3B-8642-4AD34E0D5166}"/>
    <cellStyle name="Millares 11 2 3 11 3" xfId="39351" xr:uid="{A3DB1A38-D7FF-41E3-B2B5-D2B87A2EE318}"/>
    <cellStyle name="Millares 11 2 3 12" xfId="12379" xr:uid="{10144C39-2B1F-4A8A-B2F0-068D0D1A0DEF}"/>
    <cellStyle name="Millares 11 2 3 12 2" xfId="24213" xr:uid="{0A173405-5F26-42AA-86FB-B0D8D437401E}"/>
    <cellStyle name="Millares 11 2 3 12 2 2" xfId="51667" xr:uid="{FE1F685E-910A-4485-BFC7-F95D680F5679}"/>
    <cellStyle name="Millares 11 2 3 12 3" xfId="39859" xr:uid="{C36B3759-60D6-4B37-96AE-8F4BFBC2714D}"/>
    <cellStyle name="Millares 11 2 3 13" xfId="13018" xr:uid="{DECAE00F-A7F0-47E3-9363-90822C0C5086}"/>
    <cellStyle name="Millares 11 2 3 13 2" xfId="40472" xr:uid="{CA716026-0F53-40FA-A629-F232C5EBAC3E}"/>
    <cellStyle name="Millares 11 2 3 14" xfId="24921" xr:uid="{FD16ED51-45EC-4867-894E-EE50D5EDB702}"/>
    <cellStyle name="Millares 11 2 3 14 2" xfId="52375" xr:uid="{151F1600-672A-4244-978E-6B0D42466FB4}"/>
    <cellStyle name="Millares 11 2 3 15" xfId="25549" xr:uid="{72B5048E-2E95-447E-863C-636B1480F5E5}"/>
    <cellStyle name="Millares 11 2 3 16" xfId="27012" xr:uid="{AA1145B0-7AD2-4DA2-A9AF-C38CE4A95C0B}"/>
    <cellStyle name="Millares 11 2 3 17" xfId="27971" xr:uid="{6ECECAB9-BBB5-4883-B5D6-AB853C5887DB}"/>
    <cellStyle name="Millares 11 2 3 18" xfId="28668" xr:uid="{93C73825-DAE8-46C8-B9D1-7532E8B33CCE}"/>
    <cellStyle name="Millares 11 2 3 2" xfId="1502" xr:uid="{00000000-0005-0000-0000-000008000000}"/>
    <cellStyle name="Millares 11 2 3 2 2" xfId="3426" xr:uid="{00000000-0005-0000-0000-000008000000}"/>
    <cellStyle name="Millares 11 2 3 2 2 2" xfId="15900" xr:uid="{F166A426-1D0F-4060-8CB8-C152864747B1}"/>
    <cellStyle name="Millares 11 2 3 2 2 2 2" xfId="43354" xr:uid="{B5E7F100-9FF3-48BF-BF2E-D27A965F771F}"/>
    <cellStyle name="Millares 11 2 3 2 2 3" xfId="31548" xr:uid="{2874223A-EE63-46A6-B226-228AECD17F00}"/>
    <cellStyle name="Millares 11 2 3 2 3" xfId="5378" xr:uid="{00000000-0005-0000-0000-000008000000}"/>
    <cellStyle name="Millares 11 2 3 2 3 2" xfId="17850" xr:uid="{93754432-1180-407B-A88B-BC8B7103508F}"/>
    <cellStyle name="Millares 11 2 3 2 3 2 2" xfId="45304" xr:uid="{D1E0F8C3-13DE-4310-A5EC-BC4DDE4819B8}"/>
    <cellStyle name="Millares 11 2 3 2 3 3" xfId="33498" xr:uid="{E1254457-33C2-4601-938E-A6FB9BC23FFA}"/>
    <cellStyle name="Millares 11 2 3 2 4" xfId="7308" xr:uid="{00000000-0005-0000-0000-000008000000}"/>
    <cellStyle name="Millares 11 2 3 2 4 2" xfId="19779" xr:uid="{CCF7A621-0669-4FC0-8BE2-4F6A42F93B14}"/>
    <cellStyle name="Millares 11 2 3 2 4 2 2" xfId="47233" xr:uid="{6B45338B-3C9E-4908-ADD6-AB366572FF38}"/>
    <cellStyle name="Millares 11 2 3 2 4 3" xfId="35427" xr:uid="{B3C3B505-BF3D-49F0-A336-50A6D7E518C0}"/>
    <cellStyle name="Millares 11 2 3 2 5" xfId="9318" xr:uid="{00000000-0005-0000-0000-000008000000}"/>
    <cellStyle name="Millares 11 2 3 2 5 2" xfId="21787" xr:uid="{7C725CB0-C0E4-4151-BB82-1C9FA7DEF68D}"/>
    <cellStyle name="Millares 11 2 3 2 5 2 2" xfId="49241" xr:uid="{246D884D-BEBA-4378-A776-08160DFB8DD4}"/>
    <cellStyle name="Millares 11 2 3 2 5 3" xfId="37435" xr:uid="{4174E4D0-1FE1-46CD-A221-E548D9BEC83E}"/>
    <cellStyle name="Millares 11 2 3 2 6" xfId="13979" xr:uid="{DAE53C7D-3D41-4F91-8415-18C7C382BAAD}"/>
    <cellStyle name="Millares 11 2 3 2 6 2" xfId="41433" xr:uid="{6A21CFB7-4278-42EB-A65B-90A7716EFECE}"/>
    <cellStyle name="Millares 11 2 3 2 7" xfId="29627" xr:uid="{19C9AB3A-4E70-4C6E-B03D-9AD6E0A6D4E3}"/>
    <cellStyle name="Millares 11 2 3 3" xfId="1982" xr:uid="{00000000-0005-0000-0000-000008000000}"/>
    <cellStyle name="Millares 11 2 3 3 2" xfId="3906" xr:uid="{00000000-0005-0000-0000-000008000000}"/>
    <cellStyle name="Millares 11 2 3 3 2 2" xfId="16380" xr:uid="{62327026-9470-48F4-BD36-9AE13FFC674F}"/>
    <cellStyle name="Millares 11 2 3 3 2 2 2" xfId="43834" xr:uid="{E32FEC7A-B666-474F-B09D-3C8C52F48288}"/>
    <cellStyle name="Millares 11 2 3 3 2 3" xfId="32028" xr:uid="{42A98B9A-AEA2-48E7-8995-F1196AF411B4}"/>
    <cellStyle name="Millares 11 2 3 3 3" xfId="5858" xr:uid="{00000000-0005-0000-0000-000008000000}"/>
    <cellStyle name="Millares 11 2 3 3 3 2" xfId="18330" xr:uid="{E966D094-24A0-4E2D-A141-6AA93FB9DB30}"/>
    <cellStyle name="Millares 11 2 3 3 3 2 2" xfId="45784" xr:uid="{3BCAB7A5-6E99-4937-8E9B-99D7FB0D3E21}"/>
    <cellStyle name="Millares 11 2 3 3 3 3" xfId="33978" xr:uid="{6C19BDB7-1511-4D80-AB3B-4FF3BF2301F3}"/>
    <cellStyle name="Millares 11 2 3 3 4" xfId="7788" xr:uid="{00000000-0005-0000-0000-000008000000}"/>
    <cellStyle name="Millares 11 2 3 3 4 2" xfId="20259" xr:uid="{4B06CE8E-B0CE-400C-8F93-553E84A31254}"/>
    <cellStyle name="Millares 11 2 3 3 4 2 2" xfId="47713" xr:uid="{D72E6422-7BA7-437C-A470-3E6936AC4556}"/>
    <cellStyle name="Millares 11 2 3 3 4 3" xfId="35907" xr:uid="{4B6A4ED6-3D4C-4EE1-9464-A120CC6EEED9}"/>
    <cellStyle name="Millares 11 2 3 3 5" xfId="9796" xr:uid="{00000000-0005-0000-0000-000008000000}"/>
    <cellStyle name="Millares 11 2 3 3 5 2" xfId="22265" xr:uid="{EA9E29C3-7287-45AF-AF2F-3B32D2D5D7EF}"/>
    <cellStyle name="Millares 11 2 3 3 5 2 2" xfId="49719" xr:uid="{5750E26E-FB07-4284-8747-0D670BEC3F5C}"/>
    <cellStyle name="Millares 11 2 3 3 5 3" xfId="37913" xr:uid="{BC01E2C8-CBBA-4354-86F9-454D9E92DBA2}"/>
    <cellStyle name="Millares 11 2 3 3 6" xfId="14459" xr:uid="{194C700B-76A3-4283-8517-116032BB1042}"/>
    <cellStyle name="Millares 11 2 3 3 6 2" xfId="41913" xr:uid="{863240C7-B9BC-490F-9B41-68ACDFCE7718}"/>
    <cellStyle name="Millares 11 2 3 3 7" xfId="30107" xr:uid="{E4B2DE74-EAC3-4610-B3AD-8235F353EC5E}"/>
    <cellStyle name="Millares 11 2 3 4" xfId="2464" xr:uid="{00000000-0005-0000-0000-000008000000}"/>
    <cellStyle name="Millares 11 2 3 4 2" xfId="4385" xr:uid="{00000000-0005-0000-0000-000008000000}"/>
    <cellStyle name="Millares 11 2 3 4 2 2" xfId="16859" xr:uid="{600D22FE-C008-419F-AB5E-7DB828574542}"/>
    <cellStyle name="Millares 11 2 3 4 2 2 2" xfId="44313" xr:uid="{B2738C9C-48D5-432C-A2E5-08F551FC8BE1}"/>
    <cellStyle name="Millares 11 2 3 4 2 3" xfId="32507" xr:uid="{5DBF6A32-BA81-40F1-B24C-AB6FD5EF3B08}"/>
    <cellStyle name="Millares 11 2 3 4 3" xfId="6341" xr:uid="{00000000-0005-0000-0000-000008000000}"/>
    <cellStyle name="Millares 11 2 3 4 3 2" xfId="18813" xr:uid="{B7AF3675-C9A3-499D-8941-7670A755BA1D}"/>
    <cellStyle name="Millares 11 2 3 4 3 2 2" xfId="46267" xr:uid="{AE3F10F4-9DC3-49B8-A223-4BFBCB9C9E17}"/>
    <cellStyle name="Millares 11 2 3 4 3 3" xfId="34461" xr:uid="{6790EE7E-1267-41DF-9B3E-D88DD4F6173E}"/>
    <cellStyle name="Millares 11 2 3 4 4" xfId="8267" xr:uid="{00000000-0005-0000-0000-000008000000}"/>
    <cellStyle name="Millares 11 2 3 4 4 2" xfId="20738" xr:uid="{3190BAA0-1899-437D-A7FC-0E315D8C11E7}"/>
    <cellStyle name="Millares 11 2 3 4 4 2 2" xfId="48192" xr:uid="{082ED61D-5E46-4D2C-927C-700C4458D463}"/>
    <cellStyle name="Millares 11 2 3 4 4 3" xfId="36386" xr:uid="{568BFA55-88A8-4568-8B6A-4606AA0A1926}"/>
    <cellStyle name="Millares 11 2 3 4 5" xfId="10273" xr:uid="{00000000-0005-0000-0000-000008000000}"/>
    <cellStyle name="Millares 11 2 3 4 5 2" xfId="22742" xr:uid="{755367E8-A1A4-41CA-84F6-EB3C005B92AA}"/>
    <cellStyle name="Millares 11 2 3 4 5 2 2" xfId="50196" xr:uid="{E37013C8-B20C-42B5-8EEC-F6AFDE955191}"/>
    <cellStyle name="Millares 11 2 3 4 5 3" xfId="38390" xr:uid="{1334889E-0BBD-4E79-84C4-BB2B4966582A}"/>
    <cellStyle name="Millares 11 2 3 4 6" xfId="14938" xr:uid="{AFF8DB23-5612-42FE-AA16-D54B231594CA}"/>
    <cellStyle name="Millares 11 2 3 4 6 2" xfId="42392" xr:uid="{25287FB9-3DC0-478B-A851-D4B3F950265F}"/>
    <cellStyle name="Millares 11 2 3 4 7" xfId="30586" xr:uid="{99BAA3EC-65FF-4EB0-9208-91122A2B15A3}"/>
    <cellStyle name="Millares 11 2 3 5" xfId="1022" xr:uid="{00000000-0005-0000-0000-000008000000}"/>
    <cellStyle name="Millares 11 2 3 5 2" xfId="13499" xr:uid="{F3C6B5D0-22CB-4441-BDCD-838D80803A39}"/>
    <cellStyle name="Millares 11 2 3 5 2 2" xfId="40953" xr:uid="{B4339529-561F-4532-A217-49A382B5C766}"/>
    <cellStyle name="Millares 11 2 3 5 3" xfId="29147" xr:uid="{45CA911B-61D0-4A09-B88F-ED83F878BEFE}"/>
    <cellStyle name="Millares 11 2 3 6" xfId="2946" xr:uid="{00000000-0005-0000-0000-000008000000}"/>
    <cellStyle name="Millares 11 2 3 6 2" xfId="15420" xr:uid="{63E89F36-0E0A-474E-9E85-E18698186FCA}"/>
    <cellStyle name="Millares 11 2 3 6 2 2" xfId="42874" xr:uid="{421C1BE0-5FDA-485F-8E6E-3A8DA2A9E2DF}"/>
    <cellStyle name="Millares 11 2 3 6 3" xfId="31068" xr:uid="{556176E4-7A30-488A-81C9-B90DE655620C}"/>
    <cellStyle name="Millares 11 2 3 7" xfId="4884" xr:uid="{00000000-0005-0000-0000-000008000000}"/>
    <cellStyle name="Millares 11 2 3 7 2" xfId="17357" xr:uid="{155D28D0-BCCA-4E2A-A178-308051C0611C}"/>
    <cellStyle name="Millares 11 2 3 7 2 2" xfId="44811" xr:uid="{75CFC7E5-B254-4806-A4A7-E177A14C2D3F}"/>
    <cellStyle name="Millares 11 2 3 7 3" xfId="33005" xr:uid="{3F640BFA-75DF-4629-A129-F241E3322453}"/>
    <cellStyle name="Millares 11 2 3 8" xfId="6825" xr:uid="{00000000-0005-0000-0000-000008000000}"/>
    <cellStyle name="Millares 11 2 3 8 2" xfId="19296" xr:uid="{5D68C201-D656-4BDF-B8BE-3B35D9603337}"/>
    <cellStyle name="Millares 11 2 3 8 2 2" xfId="46750" xr:uid="{1419B8E8-A290-4CFF-BD7D-A3762409A1BD}"/>
    <cellStyle name="Millares 11 2 3 8 3" xfId="34944" xr:uid="{BBF8D85B-8FDB-4C1E-80F8-9881A416EE03}"/>
    <cellStyle name="Millares 11 2 3 9" xfId="8850" xr:uid="{00000000-0005-0000-0000-000008000000}"/>
    <cellStyle name="Millares 11 2 3 9 2" xfId="21319" xr:uid="{A2B7867E-74F7-4DDC-A629-2727F7F25E66}"/>
    <cellStyle name="Millares 11 2 3 9 2 2" xfId="48773" xr:uid="{BC32BEE1-B456-4613-B834-DDFEF25326E5}"/>
    <cellStyle name="Millares 11 2 3 9 3" xfId="36967" xr:uid="{00C4B54C-8F16-45A7-9A04-21448ED7263F}"/>
    <cellStyle name="Millares 11 2 4" xfId="1324" xr:uid="{00000000-0005-0000-0000-000008000000}"/>
    <cellStyle name="Millares 11 2 4 10" xfId="27562" xr:uid="{E8B1A4FF-C5C0-4BE2-9793-7883D69171AC}"/>
    <cellStyle name="Millares 11 2 4 11" xfId="28397" xr:uid="{8A17B9DE-1A53-470F-BB29-6C29B98903BD}"/>
    <cellStyle name="Millares 11 2 4 12" xfId="29449" xr:uid="{6DD25FF5-8CCE-44BE-97AE-5868386DB80C}"/>
    <cellStyle name="Millares 11 2 4 2" xfId="3248" xr:uid="{00000000-0005-0000-0000-000008000000}"/>
    <cellStyle name="Millares 11 2 4 2 2" xfId="15722" xr:uid="{5B01651B-0F81-4EA2-9F0D-CABE91DD1B5C}"/>
    <cellStyle name="Millares 11 2 4 2 2 2" xfId="43176" xr:uid="{3314508A-2D7C-405E-B05C-72FF973A00A4}"/>
    <cellStyle name="Millares 11 2 4 2 3" xfId="31370" xr:uid="{3ABE7765-CB48-4785-9ECC-0851CB7FD1FC}"/>
    <cellStyle name="Millares 11 2 4 3" xfId="5200" xr:uid="{00000000-0005-0000-0000-000008000000}"/>
    <cellStyle name="Millares 11 2 4 3 2" xfId="17672" xr:uid="{16CFB639-A486-43EA-A988-3AAB18877366}"/>
    <cellStyle name="Millares 11 2 4 3 2 2" xfId="45126" xr:uid="{1A8D66FA-3A28-4E64-8AB4-7BBFA6110702}"/>
    <cellStyle name="Millares 11 2 4 3 3" xfId="33320" xr:uid="{97B0747D-1A87-448A-B2D2-66D59079B4D7}"/>
    <cellStyle name="Millares 11 2 4 4" xfId="7130" xr:uid="{00000000-0005-0000-0000-000008000000}"/>
    <cellStyle name="Millares 11 2 4 4 2" xfId="19601" xr:uid="{081DB32C-9B96-4101-B96F-A45AE091B707}"/>
    <cellStyle name="Millares 11 2 4 4 2 2" xfId="47055" xr:uid="{CC379ECD-EA6D-44F3-9703-75C72273F5A8}"/>
    <cellStyle name="Millares 11 2 4 4 3" xfId="35249" xr:uid="{7EA3B9EC-5A96-448C-A51D-1DF26E04E488}"/>
    <cellStyle name="Millares 11 2 4 5" xfId="9140" xr:uid="{00000000-0005-0000-0000-000008000000}"/>
    <cellStyle name="Millares 11 2 4 5 2" xfId="21609" xr:uid="{5E0FF76B-7BC8-4B75-909D-93FE2F1AC065}"/>
    <cellStyle name="Millares 11 2 4 5 2 2" xfId="49063" xr:uid="{8A17ECBF-BE76-45AE-8E32-844294BF9859}"/>
    <cellStyle name="Millares 11 2 4 5 3" xfId="37257" xr:uid="{B0B5F828-D37D-48E7-8A7F-20E2C128F638}"/>
    <cellStyle name="Millares 11 2 4 6" xfId="12754" xr:uid="{CFDD2E31-9469-4542-9E77-A91B4CB1C01E}"/>
    <cellStyle name="Millares 11 2 4 6 2" xfId="24587" xr:uid="{5FC8D9EF-52A1-4393-A27F-149339DD5EFA}"/>
    <cellStyle name="Millares 11 2 4 6 2 2" xfId="52041" xr:uid="{66229435-05EB-49A6-B0F2-25C06BD84749}"/>
    <cellStyle name="Millares 11 2 4 6 3" xfId="40233" xr:uid="{D8234EA1-3C77-4943-9C5B-319622A781E0}"/>
    <cellStyle name="Millares 11 2 4 7" xfId="13801" xr:uid="{3A9C87C3-C449-4857-AF7C-70AD7CD94AF2}"/>
    <cellStyle name="Millares 11 2 4 7 2" xfId="41255" xr:uid="{A7D9ECBE-84F7-408B-8D23-7894AB86791C}"/>
    <cellStyle name="Millares 11 2 4 8" xfId="25278" xr:uid="{DFA1DFCD-8841-4FD0-B339-568C55C5080A}"/>
    <cellStyle name="Millares 11 2 4 8 2" xfId="52732" xr:uid="{81D03C62-93EE-45CD-92E8-10A3ABF83607}"/>
    <cellStyle name="Millares 11 2 4 9" xfId="26264" xr:uid="{DE6149FC-E685-4F1D-91E9-52F4EC768CE2}"/>
    <cellStyle name="Millares 11 2 5" xfId="1804" xr:uid="{00000000-0005-0000-0000-000008000000}"/>
    <cellStyle name="Millares 11 2 5 2" xfId="3728" xr:uid="{00000000-0005-0000-0000-000008000000}"/>
    <cellStyle name="Millares 11 2 5 2 2" xfId="16202" xr:uid="{FD7EC981-7CA2-4F7D-A4A7-06A727D0502D}"/>
    <cellStyle name="Millares 11 2 5 2 2 2" xfId="43656" xr:uid="{E4D798F0-4DB2-4D51-BE45-12175B08B3C7}"/>
    <cellStyle name="Millares 11 2 5 2 3" xfId="31850" xr:uid="{E8BC2866-9B60-444E-9E74-6AFF790A087D}"/>
    <cellStyle name="Millares 11 2 5 3" xfId="5680" xr:uid="{00000000-0005-0000-0000-000008000000}"/>
    <cellStyle name="Millares 11 2 5 3 2" xfId="18152" xr:uid="{D803DFED-0157-4F42-AFFB-B38F6F1FF5DE}"/>
    <cellStyle name="Millares 11 2 5 3 2 2" xfId="45606" xr:uid="{4866A9C5-A0AA-4561-9B21-5F07D95B52BE}"/>
    <cellStyle name="Millares 11 2 5 3 3" xfId="33800" xr:uid="{3CFA9F96-0DFE-465F-B00F-10E1BA793F91}"/>
    <cellStyle name="Millares 11 2 5 4" xfId="7610" xr:uid="{00000000-0005-0000-0000-000008000000}"/>
    <cellStyle name="Millares 11 2 5 4 2" xfId="20081" xr:uid="{056BC67F-7956-4B27-9EA1-FE28C59A8B2F}"/>
    <cellStyle name="Millares 11 2 5 4 2 2" xfId="47535" xr:uid="{0837966F-02B2-488B-8B8F-92DB4A1D1D6B}"/>
    <cellStyle name="Millares 11 2 5 4 3" xfId="35729" xr:uid="{22F3B8D7-3528-4E59-9BD3-BA3141CDBD7C}"/>
    <cellStyle name="Millares 11 2 5 5" xfId="9618" xr:uid="{00000000-0005-0000-0000-000008000000}"/>
    <cellStyle name="Millares 11 2 5 5 2" xfId="22087" xr:uid="{F1D6A1B3-48B7-415F-8CF3-3C66647E0260}"/>
    <cellStyle name="Millares 11 2 5 5 2 2" xfId="49541" xr:uid="{1F40FF1A-7C10-4A15-AA93-0CB6AD5AB539}"/>
    <cellStyle name="Millares 11 2 5 5 3" xfId="37735" xr:uid="{D31C4A29-C538-4AD8-87CF-E86F44428881}"/>
    <cellStyle name="Millares 11 2 5 6" xfId="14281" xr:uid="{90687A5A-5B35-465D-85DE-5DCB88A44BB7}"/>
    <cellStyle name="Millares 11 2 5 6 2" xfId="41735" xr:uid="{99E3539A-960E-45BE-A219-0CDE858FE299}"/>
    <cellStyle name="Millares 11 2 5 7" xfId="29929" xr:uid="{1965A22F-F3BA-4B8D-B89A-A85613D46EE9}"/>
    <cellStyle name="Millares 11 2 6" xfId="2286" xr:uid="{00000000-0005-0000-0000-000008000000}"/>
    <cellStyle name="Millares 11 2 6 2" xfId="4207" xr:uid="{00000000-0005-0000-0000-000008000000}"/>
    <cellStyle name="Millares 11 2 6 2 2" xfId="16681" xr:uid="{5DFC53F3-346E-4B92-90F8-421A422FD87E}"/>
    <cellStyle name="Millares 11 2 6 2 2 2" xfId="44135" xr:uid="{44E481EE-EFE0-4021-954A-E664E1052FF2}"/>
    <cellStyle name="Millares 11 2 6 2 3" xfId="32329" xr:uid="{36A83362-DB9A-49FE-83BF-46BCC3248ACA}"/>
    <cellStyle name="Millares 11 2 6 3" xfId="6163" xr:uid="{00000000-0005-0000-0000-000008000000}"/>
    <cellStyle name="Millares 11 2 6 3 2" xfId="18635" xr:uid="{846E76E8-586D-4C55-BFB1-A293FE88A3C0}"/>
    <cellStyle name="Millares 11 2 6 3 2 2" xfId="46089" xr:uid="{371E8FFF-C8D6-4742-8E24-3C42DFAEFF7F}"/>
    <cellStyle name="Millares 11 2 6 3 3" xfId="34283" xr:uid="{D587B31A-DC8E-4B15-B7B7-6A836CD2F421}"/>
    <cellStyle name="Millares 11 2 6 4" xfId="8089" xr:uid="{00000000-0005-0000-0000-000008000000}"/>
    <cellStyle name="Millares 11 2 6 4 2" xfId="20560" xr:uid="{9ADE74AD-8B2F-426E-811E-728F14BA19CF}"/>
    <cellStyle name="Millares 11 2 6 4 2 2" xfId="48014" xr:uid="{A4525897-AAB7-4600-BF54-C7C09544D0AB}"/>
    <cellStyle name="Millares 11 2 6 4 3" xfId="36208" xr:uid="{A6D9A9FA-9B51-4FB8-860E-BD967B894876}"/>
    <cellStyle name="Millares 11 2 6 5" xfId="10095" xr:uid="{00000000-0005-0000-0000-000008000000}"/>
    <cellStyle name="Millares 11 2 6 5 2" xfId="22564" xr:uid="{0D57C427-ADF8-42B4-B6B3-7BA2930B605D}"/>
    <cellStyle name="Millares 11 2 6 5 2 2" xfId="50018" xr:uid="{9E9BE6A0-AF65-43B4-ACC5-32B8A57AC457}"/>
    <cellStyle name="Millares 11 2 6 5 3" xfId="38212" xr:uid="{A4ED17E1-DBCA-4CD8-9B0A-F45120FDFD3D}"/>
    <cellStyle name="Millares 11 2 6 6" xfId="14760" xr:uid="{0E86C53B-8F90-416A-B85B-CBA913507D95}"/>
    <cellStyle name="Millares 11 2 6 6 2" xfId="42214" xr:uid="{E4B3131D-74F1-4EDF-A50A-C9A72FF35C44}"/>
    <cellStyle name="Millares 11 2 6 7" xfId="30408" xr:uid="{E23669CE-BD82-438E-84A9-574B8D05C4D6}"/>
    <cellStyle name="Millares 11 2 7" xfId="844" xr:uid="{00000000-0005-0000-0000-000008000000}"/>
    <cellStyle name="Millares 11 2 7 2" xfId="13321" xr:uid="{87AB22C0-D7E1-4587-A444-0DEC90BC2B52}"/>
    <cellStyle name="Millares 11 2 7 2 2" xfId="40775" xr:uid="{D5BE6E69-DFF3-45CA-BECE-8272454DBCFC}"/>
    <cellStyle name="Millares 11 2 7 3" xfId="28969" xr:uid="{F1BCE28E-1306-4704-B84B-699ACCA5575B}"/>
    <cellStyle name="Millares 11 2 8" xfId="2768" xr:uid="{00000000-0005-0000-0000-000008000000}"/>
    <cellStyle name="Millares 11 2 8 2" xfId="15242" xr:uid="{5D4A7962-23C4-42C0-91C6-2A8889E0639E}"/>
    <cellStyle name="Millares 11 2 8 2 2" xfId="42696" xr:uid="{A1CB25E4-0B38-4984-ABF4-B4D81FF50639}"/>
    <cellStyle name="Millares 11 2 8 3" xfId="30890" xr:uid="{AF2C1D70-BB82-4923-8E8D-10CC4CB5F654}"/>
    <cellStyle name="Millares 11 2 9" xfId="4701" xr:uid="{00000000-0005-0000-0000-000008000000}"/>
    <cellStyle name="Millares 11 2 9 2" xfId="17174" xr:uid="{6A915924-BECB-44F4-94AB-C942AF34AF3B}"/>
    <cellStyle name="Millares 11 2 9 2 2" xfId="44628" xr:uid="{17B29CE2-E6E3-4E4F-9BC9-E8029F80F13B}"/>
    <cellStyle name="Millares 11 2 9 3" xfId="32822" xr:uid="{564DCDDF-8A24-4715-93A1-3E970CC446E4}"/>
    <cellStyle name="Millares 11 20" xfId="12813" xr:uid="{DF9930D8-41DB-40C9-9BB9-BF7ADAB64E0D}"/>
    <cellStyle name="Millares 11 20 2" xfId="40267" xr:uid="{C6FD62DD-7E2C-4204-A6B0-A01187D20911}"/>
    <cellStyle name="Millares 11 21" xfId="24716" xr:uid="{92066302-AA4F-4F5B-8D5A-DB06FC4117AD}"/>
    <cellStyle name="Millares 11 21 2" xfId="52170" xr:uid="{D3C31DC4-62D2-493D-BE78-F8073B9865B4}"/>
    <cellStyle name="Millares 11 22" xfId="25321" xr:uid="{69E5983E-D1E9-421B-9883-FB65281C8358}"/>
    <cellStyle name="Millares 11 23" xfId="26783" xr:uid="{FEE5FC1E-FC7D-4695-846E-E10246B73AD0}"/>
    <cellStyle name="Millares 11 24" xfId="27763" xr:uid="{9189A963-C66A-4DD6-9CD2-52FEDE5F4606}"/>
    <cellStyle name="Millares 11 25" xfId="28463" xr:uid="{AD4DC357-47EE-4456-B849-781963A0F0F3}"/>
    <cellStyle name="Millares 11 3" xfId="113" xr:uid="{00000000-0005-0000-0000-000008000000}"/>
    <cellStyle name="Millares 11 3 10" xfId="8705" xr:uid="{00000000-0005-0000-0000-000008000000}"/>
    <cellStyle name="Millares 11 3 10 2" xfId="21174" xr:uid="{B71FF404-2E86-4840-BB57-9941B8F2CDB5}"/>
    <cellStyle name="Millares 11 3 10 2 2" xfId="48628" xr:uid="{3FB0C145-1D44-413F-B53D-DD310D9B01C6}"/>
    <cellStyle name="Millares 11 3 10 3" xfId="36822" xr:uid="{C90B8093-20B1-49B7-8A58-75260704E76F}"/>
    <cellStyle name="Millares 11 3 11" xfId="10604" xr:uid="{00000000-0005-0000-0000-000008000000}"/>
    <cellStyle name="Millares 11 3 11 2" xfId="23070" xr:uid="{3758BA87-2DA2-4C43-A764-4B20995EE185}"/>
    <cellStyle name="Millares 11 3 11 2 2" xfId="50524" xr:uid="{9A89C202-2695-41D0-BC72-C4C1BD32280B}"/>
    <cellStyle name="Millares 11 3 11 3" xfId="38718" xr:uid="{1257D14D-6113-45A4-9888-CAA628F4BFD0}"/>
    <cellStyle name="Millares 11 3 12" xfId="11084" xr:uid="{00000000-0005-0000-0000-000008000000}"/>
    <cellStyle name="Millares 11 3 12 2" xfId="23549" xr:uid="{096000EC-E171-44EC-9EA8-D10E23BE830D}"/>
    <cellStyle name="Millares 11 3 12 2 2" xfId="51003" xr:uid="{67A6BA11-A94F-44CA-BA93-5F18616575E1}"/>
    <cellStyle name="Millares 11 3 12 3" xfId="39197" xr:uid="{6848E765-B279-48A5-AFBC-1C96767984CF}"/>
    <cellStyle name="Millares 11 3 13" xfId="12225" xr:uid="{333BBDB4-9DE1-42FB-9762-BAE954462B7C}"/>
    <cellStyle name="Millares 11 3 13 2" xfId="24059" xr:uid="{3476679F-EFDF-4346-8074-00F4D827B8D8}"/>
    <cellStyle name="Millares 11 3 13 2 2" xfId="51513" xr:uid="{3769C40F-60E4-4D58-886D-EBA81137848D}"/>
    <cellStyle name="Millares 11 3 13 3" xfId="39705" xr:uid="{D3671F7A-1CA7-464D-BA9E-EE3731891661}"/>
    <cellStyle name="Millares 11 3 14" xfId="12864" xr:uid="{ED39D72A-6580-4544-A3F9-CFD858FE0141}"/>
    <cellStyle name="Millares 11 3 14 2" xfId="40318" xr:uid="{A0FDD73A-680D-48FD-ABEC-3C7248038D9C}"/>
    <cellStyle name="Millares 11 3 15" xfId="24767" xr:uid="{C5FA516B-F4C3-411E-9EE0-70060FC960EB}"/>
    <cellStyle name="Millares 11 3 15 2" xfId="52221" xr:uid="{82989DF6-77D0-4DAD-8816-92D7FD122120}"/>
    <cellStyle name="Millares 11 3 16" xfId="25380" xr:uid="{FD2E13F3-966A-414B-A6A1-2DC0A289CACB}"/>
    <cellStyle name="Millares 11 3 17" xfId="26847" xr:uid="{61B1A055-AC98-41A5-B1DA-5BB327BE3281}"/>
    <cellStyle name="Millares 11 3 18" xfId="27816" xr:uid="{D9024EFD-5301-4217-AB43-CCDBA1C7A94E}"/>
    <cellStyle name="Millares 11 3 19" xfId="28514" xr:uid="{CC59680E-308F-4F99-ADEA-61A1AA50F28D}"/>
    <cellStyle name="Millares 11 3 2" xfId="330" xr:uid="{00000000-0005-0000-0000-000008000000}"/>
    <cellStyle name="Millares 11 3 2 10" xfId="10782" xr:uid="{00000000-0005-0000-0000-000008000000}"/>
    <cellStyle name="Millares 11 3 2 10 2" xfId="23248" xr:uid="{CB553A4C-7EEA-49FD-B694-F0A56A386257}"/>
    <cellStyle name="Millares 11 3 2 10 2 2" xfId="50702" xr:uid="{A789C65C-2D35-4970-A410-55315F8C7F35}"/>
    <cellStyle name="Millares 11 3 2 10 3" xfId="38896" xr:uid="{BF86F89F-2C7F-4EA8-B846-42CF62B979AB}"/>
    <cellStyle name="Millares 11 3 2 11" xfId="11262" xr:uid="{00000000-0005-0000-0000-000008000000}"/>
    <cellStyle name="Millares 11 3 2 11 2" xfId="23727" xr:uid="{193B61E0-DBF7-460D-9864-5D97ADAA7DD5}"/>
    <cellStyle name="Millares 11 3 2 11 2 2" xfId="51181" xr:uid="{2D38F6C2-8714-4953-81C2-2D0832D77F6B}"/>
    <cellStyle name="Millares 11 3 2 11 3" xfId="39375" xr:uid="{FEA732F1-793E-45CE-9FA2-87EA1D776012}"/>
    <cellStyle name="Millares 11 3 2 12" xfId="12403" xr:uid="{DC5B72D1-FB32-4296-8ADD-7E361D818D02}"/>
    <cellStyle name="Millares 11 3 2 12 2" xfId="24237" xr:uid="{DA872C5C-0965-48D6-863D-00B337A2E893}"/>
    <cellStyle name="Millares 11 3 2 12 2 2" xfId="51691" xr:uid="{2CF8564C-CE43-45E3-B964-1A5B3A046E1B}"/>
    <cellStyle name="Millares 11 3 2 12 3" xfId="39883" xr:uid="{B9A65C2C-6AFF-4C38-8CA9-2FAF93DD5376}"/>
    <cellStyle name="Millares 11 3 2 13" xfId="13042" xr:uid="{616BC3DF-A0E4-4750-8F2E-047EDCB52E8F}"/>
    <cellStyle name="Millares 11 3 2 13 2" xfId="40496" xr:uid="{99B18704-B25A-4147-B5F4-6E7A5131639A}"/>
    <cellStyle name="Millares 11 3 2 14" xfId="24945" xr:uid="{A7B246E4-9528-4052-9385-35FA6F156E59}"/>
    <cellStyle name="Millares 11 3 2 14 2" xfId="52399" xr:uid="{58101963-5854-4E8A-8BFA-A9D6620A25DC}"/>
    <cellStyle name="Millares 11 3 2 15" xfId="25573" xr:uid="{3815D685-8C0E-45EA-9B56-15F73B4BDC91}"/>
    <cellStyle name="Millares 11 3 2 16" xfId="27036" xr:uid="{073DFC13-19E3-4F50-BE18-886B2A9BFAAA}"/>
    <cellStyle name="Millares 11 3 2 17" xfId="27995" xr:uid="{8420E042-0D90-4AD1-9BF3-E4F97E8FD224}"/>
    <cellStyle name="Millares 11 3 2 18" xfId="28692" xr:uid="{B3CE1231-98C5-4E40-9720-DDC2C348F983}"/>
    <cellStyle name="Millares 11 3 2 2" xfId="1526" xr:uid="{00000000-0005-0000-0000-000008000000}"/>
    <cellStyle name="Millares 11 3 2 2 2" xfId="3450" xr:uid="{00000000-0005-0000-0000-000008000000}"/>
    <cellStyle name="Millares 11 3 2 2 2 2" xfId="15924" xr:uid="{F223C01A-E585-46C5-9207-AD0498BC00CD}"/>
    <cellStyle name="Millares 11 3 2 2 2 2 2" xfId="43378" xr:uid="{A9F9D903-D0FA-499D-8C41-08062043B819}"/>
    <cellStyle name="Millares 11 3 2 2 2 3" xfId="31572" xr:uid="{D6F8DB3D-F8CB-41D2-AB4D-82C246E2D206}"/>
    <cellStyle name="Millares 11 3 2 2 3" xfId="5402" xr:uid="{00000000-0005-0000-0000-000008000000}"/>
    <cellStyle name="Millares 11 3 2 2 3 2" xfId="17874" xr:uid="{40DC7D99-EFE8-483B-B05C-10C4F67DD8A2}"/>
    <cellStyle name="Millares 11 3 2 2 3 2 2" xfId="45328" xr:uid="{7EE0E769-D5D8-44AE-B8C9-404CB9B9A9FA}"/>
    <cellStyle name="Millares 11 3 2 2 3 3" xfId="33522" xr:uid="{782B72C9-2429-439C-AB89-932960FC1EE6}"/>
    <cellStyle name="Millares 11 3 2 2 4" xfId="7332" xr:uid="{00000000-0005-0000-0000-000008000000}"/>
    <cellStyle name="Millares 11 3 2 2 4 2" xfId="19803" xr:uid="{8D6F1A62-2B4F-4B68-976F-CE4FE6F88A49}"/>
    <cellStyle name="Millares 11 3 2 2 4 2 2" xfId="47257" xr:uid="{8E6C2233-D014-44B4-8386-A6A3F0D132F2}"/>
    <cellStyle name="Millares 11 3 2 2 4 3" xfId="35451" xr:uid="{E2BB5CA6-D53C-49F4-8949-6198AB684AF3}"/>
    <cellStyle name="Millares 11 3 2 2 5" xfId="9342" xr:uid="{00000000-0005-0000-0000-000008000000}"/>
    <cellStyle name="Millares 11 3 2 2 5 2" xfId="21811" xr:uid="{863EA45F-FA16-4D74-9002-3091F66DE8F7}"/>
    <cellStyle name="Millares 11 3 2 2 5 2 2" xfId="49265" xr:uid="{E7581B5B-3F94-480A-91C2-55F8D753428F}"/>
    <cellStyle name="Millares 11 3 2 2 5 3" xfId="37459" xr:uid="{F6F66A60-7E2E-4E22-8492-20121D06C70D}"/>
    <cellStyle name="Millares 11 3 2 2 6" xfId="14003" xr:uid="{9EEC6FB8-7DA9-4BB5-9BC3-B8A146ABBE9F}"/>
    <cellStyle name="Millares 11 3 2 2 6 2" xfId="41457" xr:uid="{FAB457EE-8AA6-46D7-9782-F219A08D6DDF}"/>
    <cellStyle name="Millares 11 3 2 2 7" xfId="29651" xr:uid="{AEDEA1ED-0E8A-48E3-9794-6E95BC8C706E}"/>
    <cellStyle name="Millares 11 3 2 3" xfId="2006" xr:uid="{00000000-0005-0000-0000-000008000000}"/>
    <cellStyle name="Millares 11 3 2 3 2" xfId="3930" xr:uid="{00000000-0005-0000-0000-000008000000}"/>
    <cellStyle name="Millares 11 3 2 3 2 2" xfId="16404" xr:uid="{07AA1FB2-84F7-4A88-A92A-A62EC01D889A}"/>
    <cellStyle name="Millares 11 3 2 3 2 2 2" xfId="43858" xr:uid="{1C8777D8-6BC5-4104-9223-E546ADF28BCC}"/>
    <cellStyle name="Millares 11 3 2 3 2 3" xfId="32052" xr:uid="{899A4806-E0B8-4DD2-A052-7CCF21BF4296}"/>
    <cellStyle name="Millares 11 3 2 3 3" xfId="5882" xr:uid="{00000000-0005-0000-0000-000008000000}"/>
    <cellStyle name="Millares 11 3 2 3 3 2" xfId="18354" xr:uid="{07AE5F56-F37F-49A5-9C38-C3AAB24EEE74}"/>
    <cellStyle name="Millares 11 3 2 3 3 2 2" xfId="45808" xr:uid="{CBB7CEEA-3FFC-4FA1-AF5B-2703240ECA97}"/>
    <cellStyle name="Millares 11 3 2 3 3 3" xfId="34002" xr:uid="{7E2F7483-B2FD-4691-93FE-F278823D9B04}"/>
    <cellStyle name="Millares 11 3 2 3 4" xfId="7812" xr:uid="{00000000-0005-0000-0000-000008000000}"/>
    <cellStyle name="Millares 11 3 2 3 4 2" xfId="20283" xr:uid="{7949EA12-EA3E-412F-BE2E-2157E5666374}"/>
    <cellStyle name="Millares 11 3 2 3 4 2 2" xfId="47737" xr:uid="{0233B2C3-B044-4F58-9AEA-CE3881D7A065}"/>
    <cellStyle name="Millares 11 3 2 3 4 3" xfId="35931" xr:uid="{5AE1219D-877D-4926-9727-696F4F9A69BF}"/>
    <cellStyle name="Millares 11 3 2 3 5" xfId="9820" xr:uid="{00000000-0005-0000-0000-000008000000}"/>
    <cellStyle name="Millares 11 3 2 3 5 2" xfId="22289" xr:uid="{6B9DED58-FBCE-4FF7-9162-37E5378DE4ED}"/>
    <cellStyle name="Millares 11 3 2 3 5 2 2" xfId="49743" xr:uid="{FAD5ADA3-54C6-4F4E-98B6-6F11E387EDC3}"/>
    <cellStyle name="Millares 11 3 2 3 5 3" xfId="37937" xr:uid="{DD4D7AFF-2504-46BA-B798-C55D3B74D68B}"/>
    <cellStyle name="Millares 11 3 2 3 6" xfId="14483" xr:uid="{6B58C436-7AFC-45A9-8425-41DD8685F5D1}"/>
    <cellStyle name="Millares 11 3 2 3 6 2" xfId="41937" xr:uid="{E14408B3-8680-4346-8B00-C4E606B62A85}"/>
    <cellStyle name="Millares 11 3 2 3 7" xfId="30131" xr:uid="{E509B4F4-6D84-462F-8261-A4B6D65B77CB}"/>
    <cellStyle name="Millares 11 3 2 4" xfId="2488" xr:uid="{00000000-0005-0000-0000-000008000000}"/>
    <cellStyle name="Millares 11 3 2 4 2" xfId="4409" xr:uid="{00000000-0005-0000-0000-000008000000}"/>
    <cellStyle name="Millares 11 3 2 4 2 2" xfId="16883" xr:uid="{C48B05CC-333B-4061-8443-8FED88D1B10A}"/>
    <cellStyle name="Millares 11 3 2 4 2 2 2" xfId="44337" xr:uid="{D8D60B0E-9A38-4C1E-9C79-6DB3F178A21F}"/>
    <cellStyle name="Millares 11 3 2 4 2 3" xfId="32531" xr:uid="{28E9A429-C304-44F5-B48A-E335C69AF998}"/>
    <cellStyle name="Millares 11 3 2 4 3" xfId="6365" xr:uid="{00000000-0005-0000-0000-000008000000}"/>
    <cellStyle name="Millares 11 3 2 4 3 2" xfId="18837" xr:uid="{4460E884-2556-4550-B325-B7A443E052B6}"/>
    <cellStyle name="Millares 11 3 2 4 3 2 2" xfId="46291" xr:uid="{49EEE1D3-2758-4967-B281-15719EB33919}"/>
    <cellStyle name="Millares 11 3 2 4 3 3" xfId="34485" xr:uid="{FA337C86-8F6A-4217-AA44-CC8A7395262D}"/>
    <cellStyle name="Millares 11 3 2 4 4" xfId="8291" xr:uid="{00000000-0005-0000-0000-000008000000}"/>
    <cellStyle name="Millares 11 3 2 4 4 2" xfId="20762" xr:uid="{C9266D06-C52A-4262-AC2D-110CB61D4263}"/>
    <cellStyle name="Millares 11 3 2 4 4 2 2" xfId="48216" xr:uid="{53CD7902-CDEE-4720-9033-62ABE3CBCEBD}"/>
    <cellStyle name="Millares 11 3 2 4 4 3" xfId="36410" xr:uid="{D9164273-71DD-45C0-B38A-6E3E00D8B027}"/>
    <cellStyle name="Millares 11 3 2 4 5" xfId="10297" xr:uid="{00000000-0005-0000-0000-000008000000}"/>
    <cellStyle name="Millares 11 3 2 4 5 2" xfId="22766" xr:uid="{6D549C2D-4623-42BE-B99F-471CD460172E}"/>
    <cellStyle name="Millares 11 3 2 4 5 2 2" xfId="50220" xr:uid="{5D20D340-F255-4A6D-8E37-0B3D526FADCB}"/>
    <cellStyle name="Millares 11 3 2 4 5 3" xfId="38414" xr:uid="{71D821C3-7E00-432F-8826-EC9B90BBAAC3}"/>
    <cellStyle name="Millares 11 3 2 4 6" xfId="14962" xr:uid="{09044992-E55C-4D4F-97A2-55C490287638}"/>
    <cellStyle name="Millares 11 3 2 4 6 2" xfId="42416" xr:uid="{3A40DB2A-AA97-496A-A546-C3B6AE9AD5F4}"/>
    <cellStyle name="Millares 11 3 2 4 7" xfId="30610" xr:uid="{3BA7936A-BEEE-4688-A191-CEBA93613A24}"/>
    <cellStyle name="Millares 11 3 2 5" xfId="1046" xr:uid="{00000000-0005-0000-0000-000008000000}"/>
    <cellStyle name="Millares 11 3 2 5 2" xfId="13523" xr:uid="{82749FC3-9783-4D02-89A0-0000ED9B4945}"/>
    <cellStyle name="Millares 11 3 2 5 2 2" xfId="40977" xr:uid="{82C090E8-5A58-4A44-B821-BCE27AAACA3A}"/>
    <cellStyle name="Millares 11 3 2 5 3" xfId="29171" xr:uid="{00ABC5AB-4477-47A9-9B00-CE9D3CF615E8}"/>
    <cellStyle name="Millares 11 3 2 6" xfId="2970" xr:uid="{00000000-0005-0000-0000-000008000000}"/>
    <cellStyle name="Millares 11 3 2 6 2" xfId="15444" xr:uid="{BAF26621-E893-42EF-82A9-8586A860A280}"/>
    <cellStyle name="Millares 11 3 2 6 2 2" xfId="42898" xr:uid="{93D23D4D-A5FD-4D05-BB26-6AEB0E59C43F}"/>
    <cellStyle name="Millares 11 3 2 6 3" xfId="31092" xr:uid="{984C6C9D-BD4A-4C50-95D7-6AB1296A841E}"/>
    <cellStyle name="Millares 11 3 2 7" xfId="4908" xr:uid="{00000000-0005-0000-0000-000008000000}"/>
    <cellStyle name="Millares 11 3 2 7 2" xfId="17381" xr:uid="{9284098B-4165-4B3A-8CED-C7D3A4A5505D}"/>
    <cellStyle name="Millares 11 3 2 7 2 2" xfId="44835" xr:uid="{54D3A257-F5D9-4D64-9936-8673E680E403}"/>
    <cellStyle name="Millares 11 3 2 7 3" xfId="33029" xr:uid="{6DC5C212-6C1A-4A3B-8524-599B3FF6CBB3}"/>
    <cellStyle name="Millares 11 3 2 8" xfId="6849" xr:uid="{00000000-0005-0000-0000-000008000000}"/>
    <cellStyle name="Millares 11 3 2 8 2" xfId="19320" xr:uid="{B5DA0A1C-5155-4D65-A1BD-36361985AF53}"/>
    <cellStyle name="Millares 11 3 2 8 2 2" xfId="46774" xr:uid="{33FE176B-DB41-4E38-8F3F-50EB5FD9E6F2}"/>
    <cellStyle name="Millares 11 3 2 8 3" xfId="34968" xr:uid="{32A9DC6A-979D-4056-A552-1AF7B435009B}"/>
    <cellStyle name="Millares 11 3 2 9" xfId="8873" xr:uid="{00000000-0005-0000-0000-000008000000}"/>
    <cellStyle name="Millares 11 3 2 9 2" xfId="21342" xr:uid="{D3AD3866-19FF-4F42-8D56-FE2009305A60}"/>
    <cellStyle name="Millares 11 3 2 9 2 2" xfId="48796" xr:uid="{3B46248A-7509-4CD0-B369-50CE03008C87}"/>
    <cellStyle name="Millares 11 3 2 9 3" xfId="36990" xr:uid="{A8B32F94-013C-481C-ADB8-BF9B3C30E562}"/>
    <cellStyle name="Millares 11 3 3" xfId="1348" xr:uid="{00000000-0005-0000-0000-000008000000}"/>
    <cellStyle name="Millares 11 3 3 2" xfId="3272" xr:uid="{00000000-0005-0000-0000-000008000000}"/>
    <cellStyle name="Millares 11 3 3 2 2" xfId="15746" xr:uid="{F21851E6-5268-4A9A-9D8B-B4C0AB12C7EA}"/>
    <cellStyle name="Millares 11 3 3 2 2 2" xfId="43200" xr:uid="{2F7BD68C-9C3A-4FE5-9CA1-C44F08F81FA4}"/>
    <cellStyle name="Millares 11 3 3 2 3" xfId="31394" xr:uid="{60A50079-5BD6-49CB-B2B0-9DA5D32D0642}"/>
    <cellStyle name="Millares 11 3 3 3" xfId="5224" xr:uid="{00000000-0005-0000-0000-000008000000}"/>
    <cellStyle name="Millares 11 3 3 3 2" xfId="17696" xr:uid="{3C46D91B-0641-4ED0-BD08-0E89C1C2C4E6}"/>
    <cellStyle name="Millares 11 3 3 3 2 2" xfId="45150" xr:uid="{45B2C1D3-A164-418C-B5C6-984FD8B7547C}"/>
    <cellStyle name="Millares 11 3 3 3 3" xfId="33344" xr:uid="{CDB7DE56-BC9B-496E-A542-41CB17F7185C}"/>
    <cellStyle name="Millares 11 3 3 4" xfId="7154" xr:uid="{00000000-0005-0000-0000-000008000000}"/>
    <cellStyle name="Millares 11 3 3 4 2" xfId="19625" xr:uid="{99399B23-983A-464D-82F0-441064CDEED8}"/>
    <cellStyle name="Millares 11 3 3 4 2 2" xfId="47079" xr:uid="{A6BD9B3E-1959-4045-BA83-A81F27545E8A}"/>
    <cellStyle name="Millares 11 3 3 4 3" xfId="35273" xr:uid="{CCBBA581-8B09-4F38-9577-52205A680A43}"/>
    <cellStyle name="Millares 11 3 3 5" xfId="9164" xr:uid="{00000000-0005-0000-0000-000008000000}"/>
    <cellStyle name="Millares 11 3 3 5 2" xfId="21633" xr:uid="{43B3633A-EF9D-41EB-95CA-5F8A02996BA6}"/>
    <cellStyle name="Millares 11 3 3 5 2 2" xfId="49087" xr:uid="{A342BDE2-DFEA-4740-AE3E-FFC529AC3238}"/>
    <cellStyle name="Millares 11 3 3 5 3" xfId="37281" xr:uid="{4A5A242F-6E96-4961-8112-BF3BD4E6BDCF}"/>
    <cellStyle name="Millares 11 3 3 6" xfId="13825" xr:uid="{5C398842-9F8B-41F7-A4FA-0E99D758A43E}"/>
    <cellStyle name="Millares 11 3 3 6 2" xfId="41279" xr:uid="{F9986C8A-47DB-4BAC-90CF-CC24C4E11229}"/>
    <cellStyle name="Millares 11 3 3 7" xfId="29473" xr:uid="{CFD124A1-529F-4DAF-AEBC-7B670961E2DF}"/>
    <cellStyle name="Millares 11 3 4" xfId="1828" xr:uid="{00000000-0005-0000-0000-000008000000}"/>
    <cellStyle name="Millares 11 3 4 2" xfId="3752" xr:uid="{00000000-0005-0000-0000-000008000000}"/>
    <cellStyle name="Millares 11 3 4 2 2" xfId="16226" xr:uid="{078028EC-348E-46E1-99AB-6C8E98BE2F90}"/>
    <cellStyle name="Millares 11 3 4 2 2 2" xfId="43680" xr:uid="{C049CEDA-B077-4576-9BD8-E9B6974E603D}"/>
    <cellStyle name="Millares 11 3 4 2 3" xfId="31874" xr:uid="{8495C881-2EF8-4687-BA70-408B7733F512}"/>
    <cellStyle name="Millares 11 3 4 3" xfId="5704" xr:uid="{00000000-0005-0000-0000-000008000000}"/>
    <cellStyle name="Millares 11 3 4 3 2" xfId="18176" xr:uid="{9901405A-1A74-4118-AD32-F56ED5211AC4}"/>
    <cellStyle name="Millares 11 3 4 3 2 2" xfId="45630" xr:uid="{95B9C65D-D984-4EFE-AF7A-09D333B6F80C}"/>
    <cellStyle name="Millares 11 3 4 3 3" xfId="33824" xr:uid="{AB9B1B3A-3A15-4A01-90C2-615FFACABB35}"/>
    <cellStyle name="Millares 11 3 4 4" xfId="7634" xr:uid="{00000000-0005-0000-0000-000008000000}"/>
    <cellStyle name="Millares 11 3 4 4 2" xfId="20105" xr:uid="{913A4E35-A51A-469A-965B-58A02ECBA186}"/>
    <cellStyle name="Millares 11 3 4 4 2 2" xfId="47559" xr:uid="{526979C7-6D15-40F3-A618-6D907053447A}"/>
    <cellStyle name="Millares 11 3 4 4 3" xfId="35753" xr:uid="{53DB4773-AB77-47A3-85DB-3B4DF4E15B95}"/>
    <cellStyle name="Millares 11 3 4 5" xfId="9642" xr:uid="{00000000-0005-0000-0000-000008000000}"/>
    <cellStyle name="Millares 11 3 4 5 2" xfId="22111" xr:uid="{6A9963B6-6BAE-4044-BFE5-F228B22A5C2B}"/>
    <cellStyle name="Millares 11 3 4 5 2 2" xfId="49565" xr:uid="{91D3DCCD-A40A-4868-B600-398C5D857A94}"/>
    <cellStyle name="Millares 11 3 4 5 3" xfId="37759" xr:uid="{D4CA133B-EF3C-4868-B477-F24C493A7ED2}"/>
    <cellStyle name="Millares 11 3 4 6" xfId="14305" xr:uid="{38534A0A-B5CD-49F7-A438-33CFCCCA5CDB}"/>
    <cellStyle name="Millares 11 3 4 6 2" xfId="41759" xr:uid="{5043E44A-15C3-496D-97B9-CBDC43578C6F}"/>
    <cellStyle name="Millares 11 3 4 7" xfId="29953" xr:uid="{65E0A9EF-53D3-4949-9C23-BD4F51B301D1}"/>
    <cellStyle name="Millares 11 3 5" xfId="2310" xr:uid="{00000000-0005-0000-0000-000008000000}"/>
    <cellStyle name="Millares 11 3 5 2" xfId="4231" xr:uid="{00000000-0005-0000-0000-000008000000}"/>
    <cellStyle name="Millares 11 3 5 2 2" xfId="16705" xr:uid="{8FFAE4B6-F969-498F-B8E1-6E6621114F6B}"/>
    <cellStyle name="Millares 11 3 5 2 2 2" xfId="44159" xr:uid="{DD5F9A68-FB86-42DC-9940-05C50AC1820A}"/>
    <cellStyle name="Millares 11 3 5 2 3" xfId="32353" xr:uid="{B9F68E4C-6D92-48D8-96E1-7B270347E1F0}"/>
    <cellStyle name="Millares 11 3 5 3" xfId="6187" xr:uid="{00000000-0005-0000-0000-000008000000}"/>
    <cellStyle name="Millares 11 3 5 3 2" xfId="18659" xr:uid="{612D9BFC-ACE1-4313-BF56-3FF9C95DC37A}"/>
    <cellStyle name="Millares 11 3 5 3 2 2" xfId="46113" xr:uid="{1E6D3C25-D51D-44C8-93F8-EA7AB1720C2A}"/>
    <cellStyle name="Millares 11 3 5 3 3" xfId="34307" xr:uid="{F1994FCA-ECD0-4451-AF0E-438F608044EB}"/>
    <cellStyle name="Millares 11 3 5 4" xfId="8113" xr:uid="{00000000-0005-0000-0000-000008000000}"/>
    <cellStyle name="Millares 11 3 5 4 2" xfId="20584" xr:uid="{5F2B2690-D5C6-454D-9D7D-159D750C8620}"/>
    <cellStyle name="Millares 11 3 5 4 2 2" xfId="48038" xr:uid="{57E6388D-C1A7-4B4B-A16B-853DFAF3240A}"/>
    <cellStyle name="Millares 11 3 5 4 3" xfId="36232" xr:uid="{B336B670-3EE0-44B0-9BD5-EA9947CF8230}"/>
    <cellStyle name="Millares 11 3 5 5" xfId="10119" xr:uid="{00000000-0005-0000-0000-000008000000}"/>
    <cellStyle name="Millares 11 3 5 5 2" xfId="22588" xr:uid="{51F8EA1B-C238-4199-A3E6-119AFC3FB6D7}"/>
    <cellStyle name="Millares 11 3 5 5 2 2" xfId="50042" xr:uid="{13F86134-62E0-4B9A-BCE0-27C2DBC5CADA}"/>
    <cellStyle name="Millares 11 3 5 5 3" xfId="38236" xr:uid="{1A8322CD-9866-4B7B-9863-AC8B7BFD0D17}"/>
    <cellStyle name="Millares 11 3 5 6" xfId="14784" xr:uid="{9D398537-E2FC-4B0E-86C2-A5237BE472F1}"/>
    <cellStyle name="Millares 11 3 5 6 2" xfId="42238" xr:uid="{2AA3C33B-CA8D-4E34-9B36-A47B86EA1C25}"/>
    <cellStyle name="Millares 11 3 5 7" xfId="30432" xr:uid="{3058FFA5-3DC5-4799-870A-EBAE49AE3E10}"/>
    <cellStyle name="Millares 11 3 6" xfId="868" xr:uid="{00000000-0005-0000-0000-000008000000}"/>
    <cellStyle name="Millares 11 3 6 2" xfId="13345" xr:uid="{769824C2-502D-45B1-AA18-E0ECD226B909}"/>
    <cellStyle name="Millares 11 3 6 2 2" xfId="40799" xr:uid="{ACA56D05-169B-4EAC-8715-83FCE180D5F9}"/>
    <cellStyle name="Millares 11 3 6 3" xfId="28993" xr:uid="{A256015B-1280-4451-B62F-482C711FAAE2}"/>
    <cellStyle name="Millares 11 3 7" xfId="2792" xr:uid="{00000000-0005-0000-0000-000008000000}"/>
    <cellStyle name="Millares 11 3 7 2" xfId="15266" xr:uid="{E0249549-FED7-47AB-B1E4-CFD5CB1336F9}"/>
    <cellStyle name="Millares 11 3 7 2 2" xfId="42720" xr:uid="{25FCCBE0-66E1-46F4-8E63-42927D484137}"/>
    <cellStyle name="Millares 11 3 7 3" xfId="30914" xr:uid="{85074CE6-09AE-447D-BF05-382B47211F96}"/>
    <cellStyle name="Millares 11 3 8" xfId="4725" xr:uid="{00000000-0005-0000-0000-000008000000}"/>
    <cellStyle name="Millares 11 3 8 2" xfId="17198" xr:uid="{35164634-82FB-43F6-A919-2500A831FD4F}"/>
    <cellStyle name="Millares 11 3 8 2 2" xfId="44652" xr:uid="{20A72FAF-07BF-4C48-9BB1-7B6CA4A26D48}"/>
    <cellStyle name="Millares 11 3 8 3" xfId="32846" xr:uid="{EF75FFE2-F207-4F86-8078-939D348C3CF7}"/>
    <cellStyle name="Millares 11 3 9" xfId="6671" xr:uid="{00000000-0005-0000-0000-000008000000}"/>
    <cellStyle name="Millares 11 3 9 2" xfId="19142" xr:uid="{085DD22C-A892-4C8D-994B-27F31ADAB504}"/>
    <cellStyle name="Millares 11 3 9 2 2" xfId="46596" xr:uid="{EAFAD532-CEE9-4E37-8E62-6023E520D87E}"/>
    <cellStyle name="Millares 11 3 9 3" xfId="34790" xr:uid="{0E6309EA-E426-47E4-869C-F5C1CD4CA7E0}"/>
    <cellStyle name="Millares 11 4" xfId="207" xr:uid="{00000000-0005-0000-0000-000008000000}"/>
    <cellStyle name="Millares 11 4 10" xfId="8761" xr:uid="{00000000-0005-0000-0000-000008000000}"/>
    <cellStyle name="Millares 11 4 10 2" xfId="21230" xr:uid="{B8C0B192-B317-4BA7-BD32-D0B122FF1C21}"/>
    <cellStyle name="Millares 11 4 10 2 2" xfId="48684" xr:uid="{EBFBDAF3-1B9E-40AB-B95E-8DD5A08FC844}"/>
    <cellStyle name="Millares 11 4 10 3" xfId="36878" xr:uid="{0A0152A3-2794-481B-A1B5-A7C7785865E4}"/>
    <cellStyle name="Millares 11 4 11" xfId="10666" xr:uid="{00000000-0005-0000-0000-000008000000}"/>
    <cellStyle name="Millares 11 4 11 2" xfId="23132" xr:uid="{D4A33404-74CE-46F2-B973-9EE6590AF3AC}"/>
    <cellStyle name="Millares 11 4 11 2 2" xfId="50586" xr:uid="{98120552-BD1B-4002-94BF-6B428E282511}"/>
    <cellStyle name="Millares 11 4 11 3" xfId="38780" xr:uid="{34BB1423-747B-42BB-B2F7-AAEB85120237}"/>
    <cellStyle name="Millares 11 4 12" xfId="11146" xr:uid="{00000000-0005-0000-0000-000008000000}"/>
    <cellStyle name="Millares 11 4 12 2" xfId="23611" xr:uid="{35782778-0CDF-42CD-A10D-EF57D117EF88}"/>
    <cellStyle name="Millares 11 4 12 2 2" xfId="51065" xr:uid="{6BD285B4-F874-468F-B3CA-93544721607B}"/>
    <cellStyle name="Millares 11 4 12 3" xfId="39259" xr:uid="{DF351FA0-B548-470F-9275-CDBDF99CFDA3}"/>
    <cellStyle name="Millares 11 4 13" xfId="12287" xr:uid="{59AB343C-0F32-46C9-A8CA-2335E47B2D7F}"/>
    <cellStyle name="Millares 11 4 13 2" xfId="24121" xr:uid="{E06C39CC-5310-4047-A2FE-DDCF11B5A9CB}"/>
    <cellStyle name="Millares 11 4 13 2 2" xfId="51575" xr:uid="{D70CADD6-3357-4394-9849-80AD26BE2017}"/>
    <cellStyle name="Millares 11 4 13 3" xfId="39767" xr:uid="{3B06C224-C640-4086-A6B3-582750D71F89}"/>
    <cellStyle name="Millares 11 4 14" xfId="12926" xr:uid="{96E0EC85-852B-439A-825F-0458196283E4}"/>
    <cellStyle name="Millares 11 4 14 2" xfId="40380" xr:uid="{66EC4165-4403-439A-9447-D1A35B20CE7D}"/>
    <cellStyle name="Millares 11 4 15" xfId="24829" xr:uid="{7E7FB98E-958B-4934-BAA5-C62D762B977B}"/>
    <cellStyle name="Millares 11 4 15 2" xfId="52283" xr:uid="{47A0771A-C193-48FD-9032-5918B2F6E38D}"/>
    <cellStyle name="Millares 11 4 16" xfId="25453" xr:uid="{7865A9CD-0CBE-4DB1-A52A-3D42EEF9650B}"/>
    <cellStyle name="Millares 11 4 17" xfId="26919" xr:uid="{224615EE-82BA-429A-8659-66344F6DFF56}"/>
    <cellStyle name="Millares 11 4 18" xfId="27879" xr:uid="{F1601CDD-6C44-4CA8-A944-DDCC1ECAD8AB}"/>
    <cellStyle name="Millares 11 4 19" xfId="28576" xr:uid="{65BA6AD4-4658-4697-A27C-C4AD4B2B2CE8}"/>
    <cellStyle name="Millares 11 4 2" xfId="392" xr:uid="{00000000-0005-0000-0000-000008000000}"/>
    <cellStyle name="Millares 11 4 2 10" xfId="10844" xr:uid="{00000000-0005-0000-0000-000008000000}"/>
    <cellStyle name="Millares 11 4 2 10 2" xfId="23310" xr:uid="{FD63906B-59CD-4F13-9143-96CF5F36762C}"/>
    <cellStyle name="Millares 11 4 2 10 2 2" xfId="50764" xr:uid="{78191C4A-DB1F-40C5-9907-620A489007B2}"/>
    <cellStyle name="Millares 11 4 2 10 3" xfId="38958" xr:uid="{BFC4DA8A-FCD1-4084-BF12-86F839CCCAEB}"/>
    <cellStyle name="Millares 11 4 2 11" xfId="11324" xr:uid="{00000000-0005-0000-0000-000008000000}"/>
    <cellStyle name="Millares 11 4 2 11 2" xfId="23789" xr:uid="{1F2D616B-1972-4191-9BEA-36DAC5AC80CF}"/>
    <cellStyle name="Millares 11 4 2 11 2 2" xfId="51243" xr:uid="{BDE24BEB-EA91-4929-A88B-1458D59074D7}"/>
    <cellStyle name="Millares 11 4 2 11 3" xfId="39437" xr:uid="{59CF0608-9694-4C75-B97D-BFA62AA1E27E}"/>
    <cellStyle name="Millares 11 4 2 12" xfId="12465" xr:uid="{307CD4F8-EE08-45D2-A29B-623B9F008791}"/>
    <cellStyle name="Millares 11 4 2 12 2" xfId="24299" xr:uid="{EAF4AA66-F138-4E68-9897-405E84B155E5}"/>
    <cellStyle name="Millares 11 4 2 12 2 2" xfId="51753" xr:uid="{2B11481D-A922-4211-9EE9-CF17DCFCF780}"/>
    <cellStyle name="Millares 11 4 2 12 3" xfId="39945" xr:uid="{745EBB1F-DDD6-4F1A-99E0-4301A7940D74}"/>
    <cellStyle name="Millares 11 4 2 13" xfId="13104" xr:uid="{36C3A75B-0FE1-4CE6-BF29-C0E7ADD61801}"/>
    <cellStyle name="Millares 11 4 2 13 2" xfId="40558" xr:uid="{7259FEA7-88A5-4D50-B159-054077E427D7}"/>
    <cellStyle name="Millares 11 4 2 14" xfId="25007" xr:uid="{52D6FB2E-A355-4EF0-B110-A84A18D5DA4A}"/>
    <cellStyle name="Millares 11 4 2 14 2" xfId="52461" xr:uid="{26CF03B2-58DE-423F-950A-DED91B89124C}"/>
    <cellStyle name="Millares 11 4 2 15" xfId="25635" xr:uid="{855288D5-CE14-411C-9671-74BF0910153B}"/>
    <cellStyle name="Millares 11 4 2 16" xfId="27098" xr:uid="{A3B45A50-C78A-4355-ACAE-4DB0EFBA9FE0}"/>
    <cellStyle name="Millares 11 4 2 17" xfId="28057" xr:uid="{36522204-5000-4CE9-8394-A3E7894A6A6A}"/>
    <cellStyle name="Millares 11 4 2 18" xfId="28754" xr:uid="{85CDB6BC-3761-4D7B-AD47-A4AD1DFCD8EB}"/>
    <cellStyle name="Millares 11 4 2 2" xfId="1588" xr:uid="{00000000-0005-0000-0000-000008000000}"/>
    <cellStyle name="Millares 11 4 2 2 2" xfId="3512" xr:uid="{00000000-0005-0000-0000-000008000000}"/>
    <cellStyle name="Millares 11 4 2 2 2 2" xfId="15986" xr:uid="{836F1E4C-6AC2-4987-B444-6485DDA8FD3E}"/>
    <cellStyle name="Millares 11 4 2 2 2 2 2" xfId="43440" xr:uid="{FB93C55E-6031-413C-A336-D25AFC1956AF}"/>
    <cellStyle name="Millares 11 4 2 2 2 3" xfId="31634" xr:uid="{00F5B227-3EF2-40CB-B88E-C91D315A54C6}"/>
    <cellStyle name="Millares 11 4 2 2 3" xfId="5464" xr:uid="{00000000-0005-0000-0000-000008000000}"/>
    <cellStyle name="Millares 11 4 2 2 3 2" xfId="17936" xr:uid="{63826CE2-322D-4326-8A44-17CC434386A7}"/>
    <cellStyle name="Millares 11 4 2 2 3 2 2" xfId="45390" xr:uid="{044EA759-5F16-499B-BA41-5228B280571B}"/>
    <cellStyle name="Millares 11 4 2 2 3 3" xfId="33584" xr:uid="{212EBAF9-A7D9-4824-B164-15F63E29CEC8}"/>
    <cellStyle name="Millares 11 4 2 2 4" xfId="7394" xr:uid="{00000000-0005-0000-0000-000008000000}"/>
    <cellStyle name="Millares 11 4 2 2 4 2" xfId="19865" xr:uid="{F205C32E-8828-411C-A701-9ECF00F49EE4}"/>
    <cellStyle name="Millares 11 4 2 2 4 2 2" xfId="47319" xr:uid="{02819CC4-C678-4D6D-8ED5-6E506B6FAC96}"/>
    <cellStyle name="Millares 11 4 2 2 4 3" xfId="35513" xr:uid="{1629618B-426D-422C-9867-D636A02867EB}"/>
    <cellStyle name="Millares 11 4 2 2 5" xfId="9404" xr:uid="{00000000-0005-0000-0000-000008000000}"/>
    <cellStyle name="Millares 11 4 2 2 5 2" xfId="21873" xr:uid="{179431CB-F756-46EB-9458-661AEFA865C2}"/>
    <cellStyle name="Millares 11 4 2 2 5 2 2" xfId="49327" xr:uid="{326EED9C-549B-4521-BE0A-85603C3D51A5}"/>
    <cellStyle name="Millares 11 4 2 2 5 3" xfId="37521" xr:uid="{4325D845-0049-41DE-930B-739FEC626C1F}"/>
    <cellStyle name="Millares 11 4 2 2 6" xfId="14065" xr:uid="{112E35D2-9F3D-4816-8BFD-A922C8E3C7A1}"/>
    <cellStyle name="Millares 11 4 2 2 6 2" xfId="41519" xr:uid="{6D4E91E3-68D1-4AB9-9D2D-BB0DCD00FCA1}"/>
    <cellStyle name="Millares 11 4 2 2 7" xfId="29713" xr:uid="{A3CF5557-B24D-4D8D-A720-0FC1C44A91CA}"/>
    <cellStyle name="Millares 11 4 2 3" xfId="2068" xr:uid="{00000000-0005-0000-0000-000008000000}"/>
    <cellStyle name="Millares 11 4 2 3 2" xfId="3992" xr:uid="{00000000-0005-0000-0000-000008000000}"/>
    <cellStyle name="Millares 11 4 2 3 2 2" xfId="16466" xr:uid="{DB553D9C-E452-4E22-829F-2D65D87EEAAD}"/>
    <cellStyle name="Millares 11 4 2 3 2 2 2" xfId="43920" xr:uid="{C49F48E1-C167-4232-B90C-0EEBD493ACAC}"/>
    <cellStyle name="Millares 11 4 2 3 2 3" xfId="32114" xr:uid="{6C978EAB-FD28-4BBD-B595-D2B236FDA4A4}"/>
    <cellStyle name="Millares 11 4 2 3 3" xfId="5944" xr:uid="{00000000-0005-0000-0000-000008000000}"/>
    <cellStyle name="Millares 11 4 2 3 3 2" xfId="18416" xr:uid="{4EBB334E-A278-49B4-B16D-C849458F0250}"/>
    <cellStyle name="Millares 11 4 2 3 3 2 2" xfId="45870" xr:uid="{F10274E9-52F1-4E2A-B9D1-BE5A9C9E096F}"/>
    <cellStyle name="Millares 11 4 2 3 3 3" xfId="34064" xr:uid="{C38931FC-7CC7-413D-9B94-D3E097319A6E}"/>
    <cellStyle name="Millares 11 4 2 3 4" xfId="7874" xr:uid="{00000000-0005-0000-0000-000008000000}"/>
    <cellStyle name="Millares 11 4 2 3 4 2" xfId="20345" xr:uid="{A60FD04B-99FD-4C00-A59F-9178BA897199}"/>
    <cellStyle name="Millares 11 4 2 3 4 2 2" xfId="47799" xr:uid="{FB720931-3BBA-49FA-B4A9-F642425694DB}"/>
    <cellStyle name="Millares 11 4 2 3 4 3" xfId="35993" xr:uid="{B190E6EA-C255-45F1-8732-F5E4CE3F3D2F}"/>
    <cellStyle name="Millares 11 4 2 3 5" xfId="9882" xr:uid="{00000000-0005-0000-0000-000008000000}"/>
    <cellStyle name="Millares 11 4 2 3 5 2" xfId="22351" xr:uid="{7E8F37E1-6AD2-4BB0-8AD6-E38693790D40}"/>
    <cellStyle name="Millares 11 4 2 3 5 2 2" xfId="49805" xr:uid="{00B0DA48-EC82-4110-AF52-AF61DB57CB96}"/>
    <cellStyle name="Millares 11 4 2 3 5 3" xfId="37999" xr:uid="{20328C27-63A1-451B-A904-B40A5C86BF51}"/>
    <cellStyle name="Millares 11 4 2 3 6" xfId="14545" xr:uid="{C20EE422-89CA-499E-AE05-B89996DBC442}"/>
    <cellStyle name="Millares 11 4 2 3 6 2" xfId="41999" xr:uid="{D0DC7211-2656-48A3-9D31-E229EE5293E0}"/>
    <cellStyle name="Millares 11 4 2 3 7" xfId="30193" xr:uid="{D1057FF9-C7C1-4F3F-8013-7E917BE515D1}"/>
    <cellStyle name="Millares 11 4 2 4" xfId="2550" xr:uid="{00000000-0005-0000-0000-000008000000}"/>
    <cellStyle name="Millares 11 4 2 4 2" xfId="4471" xr:uid="{00000000-0005-0000-0000-000008000000}"/>
    <cellStyle name="Millares 11 4 2 4 2 2" xfId="16945" xr:uid="{E6F43001-4D06-45F2-9D86-5E9DF6589F44}"/>
    <cellStyle name="Millares 11 4 2 4 2 2 2" xfId="44399" xr:uid="{A0456A1E-4C2E-40B7-AEDB-BCE9A0164260}"/>
    <cellStyle name="Millares 11 4 2 4 2 3" xfId="32593" xr:uid="{DE889D79-D319-4CBE-BA0E-591F23AE3A4B}"/>
    <cellStyle name="Millares 11 4 2 4 3" xfId="6427" xr:uid="{00000000-0005-0000-0000-000008000000}"/>
    <cellStyle name="Millares 11 4 2 4 3 2" xfId="18899" xr:uid="{ED67254C-3CC1-471F-BE82-5FE52EB253FD}"/>
    <cellStyle name="Millares 11 4 2 4 3 2 2" xfId="46353" xr:uid="{E5A7441B-1A0B-406F-9B6C-482B6EC92159}"/>
    <cellStyle name="Millares 11 4 2 4 3 3" xfId="34547" xr:uid="{58B8E9F7-39E8-49B0-86AA-2D13BCEE107D}"/>
    <cellStyle name="Millares 11 4 2 4 4" xfId="8353" xr:uid="{00000000-0005-0000-0000-000008000000}"/>
    <cellStyle name="Millares 11 4 2 4 4 2" xfId="20824" xr:uid="{3D70AC5C-7469-4B3C-8227-51E2C4C6AE09}"/>
    <cellStyle name="Millares 11 4 2 4 4 2 2" xfId="48278" xr:uid="{55367F4D-BED7-4DDC-88EC-69A582FB48C4}"/>
    <cellStyle name="Millares 11 4 2 4 4 3" xfId="36472" xr:uid="{6A7D4B14-6754-47E0-81F5-9D5A5934489C}"/>
    <cellStyle name="Millares 11 4 2 4 5" xfId="10359" xr:uid="{00000000-0005-0000-0000-000008000000}"/>
    <cellStyle name="Millares 11 4 2 4 5 2" xfId="22828" xr:uid="{F9A75723-BBCB-4355-A91D-B300F6CC95B0}"/>
    <cellStyle name="Millares 11 4 2 4 5 2 2" xfId="50282" xr:uid="{32E5FB3C-16EC-4A4A-8E65-E94EECFA8837}"/>
    <cellStyle name="Millares 11 4 2 4 5 3" xfId="38476" xr:uid="{A291F228-8268-4A1D-9596-AF78C706E37F}"/>
    <cellStyle name="Millares 11 4 2 4 6" xfId="15024" xr:uid="{A53480BC-0EFC-4015-AAD1-BC974615C36B}"/>
    <cellStyle name="Millares 11 4 2 4 6 2" xfId="42478" xr:uid="{C5E47097-5421-4D8A-A2B2-71FFF0139F18}"/>
    <cellStyle name="Millares 11 4 2 4 7" xfId="30672" xr:uid="{6D4DBA38-B0EE-498F-B343-F4DFB1001BD4}"/>
    <cellStyle name="Millares 11 4 2 5" xfId="1108" xr:uid="{00000000-0005-0000-0000-000008000000}"/>
    <cellStyle name="Millares 11 4 2 5 2" xfId="13585" xr:uid="{EB227F01-22F8-46C2-84B3-6D2C8A8AF403}"/>
    <cellStyle name="Millares 11 4 2 5 2 2" xfId="41039" xr:uid="{6EB32A47-7A2C-47C1-BABB-190222A93A9E}"/>
    <cellStyle name="Millares 11 4 2 5 3" xfId="29233" xr:uid="{EE243DAD-63AD-453A-9E32-D4BA639D3055}"/>
    <cellStyle name="Millares 11 4 2 6" xfId="3032" xr:uid="{00000000-0005-0000-0000-000008000000}"/>
    <cellStyle name="Millares 11 4 2 6 2" xfId="15506" xr:uid="{C6D6C1AC-E3DE-4618-BA05-0F8EF85BE4BC}"/>
    <cellStyle name="Millares 11 4 2 6 2 2" xfId="42960" xr:uid="{53E25E4C-A12D-422F-B4F4-AA2D11F39376}"/>
    <cellStyle name="Millares 11 4 2 6 3" xfId="31154" xr:uid="{3064BFBD-9476-435B-86F8-371248806274}"/>
    <cellStyle name="Millares 11 4 2 7" xfId="4970" xr:uid="{00000000-0005-0000-0000-000008000000}"/>
    <cellStyle name="Millares 11 4 2 7 2" xfId="17443" xr:uid="{3E436D00-B27E-4F8C-8B70-3813151F4F52}"/>
    <cellStyle name="Millares 11 4 2 7 2 2" xfId="44897" xr:uid="{002FD4DC-198D-49D1-8A8E-7578798E546F}"/>
    <cellStyle name="Millares 11 4 2 7 3" xfId="33091" xr:uid="{737AEE80-490D-40A9-B72D-15377F40109F}"/>
    <cellStyle name="Millares 11 4 2 8" xfId="6911" xr:uid="{00000000-0005-0000-0000-000008000000}"/>
    <cellStyle name="Millares 11 4 2 8 2" xfId="19382" xr:uid="{254968E5-D202-4E76-A956-E968BE8FD653}"/>
    <cellStyle name="Millares 11 4 2 8 2 2" xfId="46836" xr:uid="{E172E900-81F3-48BD-B811-A89ADF7BC296}"/>
    <cellStyle name="Millares 11 4 2 8 3" xfId="35030" xr:uid="{76ECC1F6-D7CB-43DF-8789-9A2CD90A56E0}"/>
    <cellStyle name="Millares 11 4 2 9" xfId="8930" xr:uid="{00000000-0005-0000-0000-000008000000}"/>
    <cellStyle name="Millares 11 4 2 9 2" xfId="21399" xr:uid="{5AA099D8-B34E-4677-B298-BEAE62870AF1}"/>
    <cellStyle name="Millares 11 4 2 9 2 2" xfId="48853" xr:uid="{584D7EA1-9733-42FE-9428-2AF4A2ECCBD3}"/>
    <cellStyle name="Millares 11 4 2 9 3" xfId="37047" xr:uid="{64D85180-99E2-4E7A-BF0E-9828533E8958}"/>
    <cellStyle name="Millares 11 4 3" xfId="1410" xr:uid="{00000000-0005-0000-0000-000008000000}"/>
    <cellStyle name="Millares 11 4 3 2" xfId="3334" xr:uid="{00000000-0005-0000-0000-000008000000}"/>
    <cellStyle name="Millares 11 4 3 2 2" xfId="15808" xr:uid="{62249ADF-FC9F-4CF9-A2B2-7BD3A7EDBA29}"/>
    <cellStyle name="Millares 11 4 3 2 2 2" xfId="43262" xr:uid="{493ECAC2-28C9-45E5-9E53-2E75F30F60CB}"/>
    <cellStyle name="Millares 11 4 3 2 3" xfId="31456" xr:uid="{8E45D15A-18E3-43D7-BCE8-1D695486F19C}"/>
    <cellStyle name="Millares 11 4 3 3" xfId="5286" xr:uid="{00000000-0005-0000-0000-000008000000}"/>
    <cellStyle name="Millares 11 4 3 3 2" xfId="17758" xr:uid="{A3AE28A4-AD0F-4FC1-A7A0-F72D2BF89AA7}"/>
    <cellStyle name="Millares 11 4 3 3 2 2" xfId="45212" xr:uid="{651B7E7D-DB2D-4726-A3BB-97551D5546AC}"/>
    <cellStyle name="Millares 11 4 3 3 3" xfId="33406" xr:uid="{BD039479-4582-4AD6-8637-1588E5732302}"/>
    <cellStyle name="Millares 11 4 3 4" xfId="7216" xr:uid="{00000000-0005-0000-0000-000008000000}"/>
    <cellStyle name="Millares 11 4 3 4 2" xfId="19687" xr:uid="{6D371440-71D3-42BB-8E61-FCE59D4CE65B}"/>
    <cellStyle name="Millares 11 4 3 4 2 2" xfId="47141" xr:uid="{EF029BC9-98B2-49CD-92B1-3CE6AA122061}"/>
    <cellStyle name="Millares 11 4 3 4 3" xfId="35335" xr:uid="{E56688F9-7DA2-47B5-B0FA-CBD83EE2489F}"/>
    <cellStyle name="Millares 11 4 3 5" xfId="9226" xr:uid="{00000000-0005-0000-0000-000008000000}"/>
    <cellStyle name="Millares 11 4 3 5 2" xfId="21695" xr:uid="{3EED84F1-E90A-4F3B-82A3-B1A6BCE9DC4D}"/>
    <cellStyle name="Millares 11 4 3 5 2 2" xfId="49149" xr:uid="{1969B92D-6561-4EBC-B135-10F2E03A0D75}"/>
    <cellStyle name="Millares 11 4 3 5 3" xfId="37343" xr:uid="{363FC474-BFC0-4D16-A946-7EA05A0EFB72}"/>
    <cellStyle name="Millares 11 4 3 6" xfId="13887" xr:uid="{A89AF3C8-EFA0-4B2F-8467-1AEBCE255376}"/>
    <cellStyle name="Millares 11 4 3 6 2" xfId="41341" xr:uid="{74D896E5-0CF3-4722-BCB8-79200E1D6FB3}"/>
    <cellStyle name="Millares 11 4 3 7" xfId="29535" xr:uid="{033DB484-9C39-401E-A2BF-5E0BEF361B2E}"/>
    <cellStyle name="Millares 11 4 4" xfId="1890" xr:uid="{00000000-0005-0000-0000-000008000000}"/>
    <cellStyle name="Millares 11 4 4 2" xfId="3814" xr:uid="{00000000-0005-0000-0000-000008000000}"/>
    <cellStyle name="Millares 11 4 4 2 2" xfId="16288" xr:uid="{FE1C924D-3C18-43CA-9648-6351D2D648EC}"/>
    <cellStyle name="Millares 11 4 4 2 2 2" xfId="43742" xr:uid="{4319D583-E076-4C42-9129-7CA9D9D74C1F}"/>
    <cellStyle name="Millares 11 4 4 2 3" xfId="31936" xr:uid="{53477ADB-096B-4594-9842-FD835EB43A71}"/>
    <cellStyle name="Millares 11 4 4 3" xfId="5766" xr:uid="{00000000-0005-0000-0000-000008000000}"/>
    <cellStyle name="Millares 11 4 4 3 2" xfId="18238" xr:uid="{C0887345-BD54-4FCB-86F8-9D73CAE8DB86}"/>
    <cellStyle name="Millares 11 4 4 3 2 2" xfId="45692" xr:uid="{306EA0ED-1458-4511-886E-D36E276CCB32}"/>
    <cellStyle name="Millares 11 4 4 3 3" xfId="33886" xr:uid="{204F4394-2F28-44F3-9DE1-257C8E836BC9}"/>
    <cellStyle name="Millares 11 4 4 4" xfId="7696" xr:uid="{00000000-0005-0000-0000-000008000000}"/>
    <cellStyle name="Millares 11 4 4 4 2" xfId="20167" xr:uid="{87262110-C6F9-4708-8763-575F9113A106}"/>
    <cellStyle name="Millares 11 4 4 4 2 2" xfId="47621" xr:uid="{DBC19AF5-8B79-440F-AAA1-F10F87A5A898}"/>
    <cellStyle name="Millares 11 4 4 4 3" xfId="35815" xr:uid="{48CC0960-E97B-4984-B6F2-CC55447D2C10}"/>
    <cellStyle name="Millares 11 4 4 5" xfId="9704" xr:uid="{00000000-0005-0000-0000-000008000000}"/>
    <cellStyle name="Millares 11 4 4 5 2" xfId="22173" xr:uid="{6C1F6BF2-94F1-40FE-B170-552CD5D68C0F}"/>
    <cellStyle name="Millares 11 4 4 5 2 2" xfId="49627" xr:uid="{CF80D37C-8751-4C87-A81A-88FB54A2ABAA}"/>
    <cellStyle name="Millares 11 4 4 5 3" xfId="37821" xr:uid="{368C0FB3-0C1A-42FF-AC4B-453124C6D6A0}"/>
    <cellStyle name="Millares 11 4 4 6" xfId="14367" xr:uid="{2CE4ACAA-B27E-4DB7-9D9A-BC376B2ECA67}"/>
    <cellStyle name="Millares 11 4 4 6 2" xfId="41821" xr:uid="{160151F9-138C-4B30-A6C7-015E92BA8CED}"/>
    <cellStyle name="Millares 11 4 4 7" xfId="30015" xr:uid="{F7B152C9-69CF-4A3D-97F6-9EF72DD7962D}"/>
    <cellStyle name="Millares 11 4 5" xfId="2372" xr:uid="{00000000-0005-0000-0000-000008000000}"/>
    <cellStyle name="Millares 11 4 5 2" xfId="4293" xr:uid="{00000000-0005-0000-0000-000008000000}"/>
    <cellStyle name="Millares 11 4 5 2 2" xfId="16767" xr:uid="{5FA2E9AD-5FF8-47D0-8812-3E5FF263E3E2}"/>
    <cellStyle name="Millares 11 4 5 2 2 2" xfId="44221" xr:uid="{8036DBB6-5F28-4AB2-95AC-C60FF3824FF3}"/>
    <cellStyle name="Millares 11 4 5 2 3" xfId="32415" xr:uid="{7CEE0FB5-5A9D-4C3D-BBFA-0EE15A0A0CB1}"/>
    <cellStyle name="Millares 11 4 5 3" xfId="6249" xr:uid="{00000000-0005-0000-0000-000008000000}"/>
    <cellStyle name="Millares 11 4 5 3 2" xfId="18721" xr:uid="{67A0D9BB-9145-4FE3-8114-5F0438B850E2}"/>
    <cellStyle name="Millares 11 4 5 3 2 2" xfId="46175" xr:uid="{BDA2D811-8E89-449E-BE7E-EDA1E21D5703}"/>
    <cellStyle name="Millares 11 4 5 3 3" xfId="34369" xr:uid="{CE50FB45-D2F3-4B55-BEB6-6B8F6735B07F}"/>
    <cellStyle name="Millares 11 4 5 4" xfId="8175" xr:uid="{00000000-0005-0000-0000-000008000000}"/>
    <cellStyle name="Millares 11 4 5 4 2" xfId="20646" xr:uid="{B3AF8FE6-B79A-4710-9E19-D46823161833}"/>
    <cellStyle name="Millares 11 4 5 4 2 2" xfId="48100" xr:uid="{ED684DE5-B977-48A3-91BE-3CB730DA7445}"/>
    <cellStyle name="Millares 11 4 5 4 3" xfId="36294" xr:uid="{B402EE51-257E-4DC1-A000-4FA9863B9B16}"/>
    <cellStyle name="Millares 11 4 5 5" xfId="10181" xr:uid="{00000000-0005-0000-0000-000008000000}"/>
    <cellStyle name="Millares 11 4 5 5 2" xfId="22650" xr:uid="{64340236-000A-45CB-A36B-31A045982D23}"/>
    <cellStyle name="Millares 11 4 5 5 2 2" xfId="50104" xr:uid="{6BE45253-4A09-418D-B88C-28333B3AC8C5}"/>
    <cellStyle name="Millares 11 4 5 5 3" xfId="38298" xr:uid="{772E628A-85EE-4532-B6EF-0CD252746FD1}"/>
    <cellStyle name="Millares 11 4 5 6" xfId="14846" xr:uid="{042D6F9B-8A6A-413F-A2F8-BDF2CC498E2E}"/>
    <cellStyle name="Millares 11 4 5 6 2" xfId="42300" xr:uid="{0A2633B2-3766-4E27-8E4D-99B6E25ADE99}"/>
    <cellStyle name="Millares 11 4 5 7" xfId="30494" xr:uid="{DC52E46F-DBCE-4EF5-8D09-814DEE3A8001}"/>
    <cellStyle name="Millares 11 4 6" xfId="930" xr:uid="{00000000-0005-0000-0000-000008000000}"/>
    <cellStyle name="Millares 11 4 6 2" xfId="13407" xr:uid="{25ED2108-8F86-4817-8DCA-13C564D32C5C}"/>
    <cellStyle name="Millares 11 4 6 2 2" xfId="40861" xr:uid="{D3ECD824-AB7F-4F47-9BAE-22A0C31B4C75}"/>
    <cellStyle name="Millares 11 4 6 3" xfId="29055" xr:uid="{624BBA96-0DD5-4CC5-A7DC-77E06E4E3D73}"/>
    <cellStyle name="Millares 11 4 7" xfId="2854" xr:uid="{00000000-0005-0000-0000-000008000000}"/>
    <cellStyle name="Millares 11 4 7 2" xfId="15328" xr:uid="{93D4AA96-2858-4EB4-830C-4B87B762D0A5}"/>
    <cellStyle name="Millares 11 4 7 2 2" xfId="42782" xr:uid="{E5720F58-6579-42E6-9659-6B96C634833C}"/>
    <cellStyle name="Millares 11 4 7 3" xfId="30976" xr:uid="{4F8049A0-657E-47AC-B189-25AB5E8F2599}"/>
    <cellStyle name="Millares 11 4 8" xfId="4792" xr:uid="{00000000-0005-0000-0000-000008000000}"/>
    <cellStyle name="Millares 11 4 8 2" xfId="17265" xr:uid="{01ED8A2E-DE7D-45D4-98E5-77584165A901}"/>
    <cellStyle name="Millares 11 4 8 2 2" xfId="44719" xr:uid="{F942DC15-7918-414D-9CF7-E5807BE35F7E}"/>
    <cellStyle name="Millares 11 4 8 3" xfId="32913" xr:uid="{A11901B2-D366-4E01-9CE1-3CA32FDFDD86}"/>
    <cellStyle name="Millares 11 4 9" xfId="6733" xr:uid="{00000000-0005-0000-0000-000008000000}"/>
    <cellStyle name="Millares 11 4 9 2" xfId="19204" xr:uid="{190CDEFF-CD91-463C-AFC7-5A77D2D2A033}"/>
    <cellStyle name="Millares 11 4 9 2 2" xfId="46658" xr:uid="{96398B2A-54C4-4423-AF8B-591A21006D44}"/>
    <cellStyle name="Millares 11 4 9 3" xfId="34852" xr:uid="{83037FB0-88E8-448E-906C-9E8FFDB91E63}"/>
    <cellStyle name="Millares 11 5" xfId="236" xr:uid="{00000000-0005-0000-0000-000008000000}"/>
    <cellStyle name="Millares 11 5 10" xfId="8789" xr:uid="{00000000-0005-0000-0000-000008000000}"/>
    <cellStyle name="Millares 11 5 10 2" xfId="21258" xr:uid="{148A70AB-EE40-46F8-84F0-383CB70A0CE4}"/>
    <cellStyle name="Millares 11 5 10 2 2" xfId="48712" xr:uid="{33847FB3-0310-4BBE-8E01-46F6D21A5755}"/>
    <cellStyle name="Millares 11 5 10 3" xfId="36906" xr:uid="{4A8EBC32-BD0A-4402-9BDA-29CACAFA3AC6}"/>
    <cellStyle name="Millares 11 5 11" xfId="10695" xr:uid="{00000000-0005-0000-0000-000008000000}"/>
    <cellStyle name="Millares 11 5 11 2" xfId="23161" xr:uid="{4B81B2F1-E723-49DB-9249-E68C927FC39B}"/>
    <cellStyle name="Millares 11 5 11 2 2" xfId="50615" xr:uid="{378A7AE5-8C0E-47F3-97A8-4B00512C58C5}"/>
    <cellStyle name="Millares 11 5 11 3" xfId="38809" xr:uid="{90031AD6-DDC9-4420-A28E-58868D9DE04B}"/>
    <cellStyle name="Millares 11 5 12" xfId="11175" xr:uid="{00000000-0005-0000-0000-000008000000}"/>
    <cellStyle name="Millares 11 5 12 2" xfId="23640" xr:uid="{E00FF6EF-2358-4454-B9DE-A98F52EA1D77}"/>
    <cellStyle name="Millares 11 5 12 2 2" xfId="51094" xr:uid="{05173E46-4422-4788-B090-887211191412}"/>
    <cellStyle name="Millares 11 5 12 3" xfId="39288" xr:uid="{99A4FA9E-8FF1-4236-96F6-7D9156033CE3}"/>
    <cellStyle name="Millares 11 5 13" xfId="12316" xr:uid="{CC7C5D86-B72E-4CA7-B898-6C57B549C1BC}"/>
    <cellStyle name="Millares 11 5 13 2" xfId="24150" xr:uid="{2950B28F-BA35-47E9-B0D2-6DBADA506AC0}"/>
    <cellStyle name="Millares 11 5 13 2 2" xfId="51604" xr:uid="{B89A8599-F3B6-453F-B795-A454C3E87167}"/>
    <cellStyle name="Millares 11 5 13 3" xfId="39796" xr:uid="{62AD0ECA-0675-4D8C-948C-6BD3B9B6B40D}"/>
    <cellStyle name="Millares 11 5 14" xfId="12955" xr:uid="{6AD769D4-1852-4A68-8406-69C6C9F34475}"/>
    <cellStyle name="Millares 11 5 14 2" xfId="40409" xr:uid="{804C38B6-0AF3-412A-8172-090C36A9BC0F}"/>
    <cellStyle name="Millares 11 5 15" xfId="24858" xr:uid="{37770ADE-D3AB-45F0-9F57-93A9DF6DED2F}"/>
    <cellStyle name="Millares 11 5 15 2" xfId="52312" xr:uid="{FC6FD6B9-90CB-4F54-8BE0-9C65C4B953D6}"/>
    <cellStyle name="Millares 11 5 16" xfId="25482" xr:uid="{3712613E-F346-487F-9C75-BCBFB083E301}"/>
    <cellStyle name="Millares 11 5 17" xfId="26948" xr:uid="{C36708FA-2C99-45EE-AC21-D45583E157A7}"/>
    <cellStyle name="Millares 11 5 18" xfId="27908" xr:uid="{8F1F2EA2-EF09-47C2-8507-7C5D35E5F0C6}"/>
    <cellStyle name="Millares 11 5 19" xfId="28605" xr:uid="{297177BC-0EDB-4BB0-B20D-BD86115602E1}"/>
    <cellStyle name="Millares 11 5 2" xfId="421" xr:uid="{00000000-0005-0000-0000-000008000000}"/>
    <cellStyle name="Millares 11 5 2 10" xfId="10873" xr:uid="{00000000-0005-0000-0000-000008000000}"/>
    <cellStyle name="Millares 11 5 2 10 2" xfId="23339" xr:uid="{EC14BDE4-C5B8-4FD8-85CE-04822FF24876}"/>
    <cellStyle name="Millares 11 5 2 10 2 2" xfId="50793" xr:uid="{B72A4C67-304A-4E0C-A0E5-F740CD0545A2}"/>
    <cellStyle name="Millares 11 5 2 10 3" xfId="38987" xr:uid="{458250E6-D601-4AB6-AEA7-C0ABD92B6CEF}"/>
    <cellStyle name="Millares 11 5 2 11" xfId="11353" xr:uid="{00000000-0005-0000-0000-000008000000}"/>
    <cellStyle name="Millares 11 5 2 11 2" xfId="23818" xr:uid="{8AACE37B-499C-4FE6-8FBE-5CD709781314}"/>
    <cellStyle name="Millares 11 5 2 11 2 2" xfId="51272" xr:uid="{DE7837FB-5325-4B54-92A5-6E4C27AE34BD}"/>
    <cellStyle name="Millares 11 5 2 11 3" xfId="39466" xr:uid="{86AEBEA1-E9EC-4ADA-A142-008AE03C63B7}"/>
    <cellStyle name="Millares 11 5 2 12" xfId="12494" xr:uid="{4233F2D4-77B0-4C18-8506-C3441A403434}"/>
    <cellStyle name="Millares 11 5 2 12 2" xfId="24328" xr:uid="{F08EC881-A745-42E5-8A41-FFE6E580FCA8}"/>
    <cellStyle name="Millares 11 5 2 12 2 2" xfId="51782" xr:uid="{A01E5A2E-2F59-43B4-AF9E-FEADC0113C1D}"/>
    <cellStyle name="Millares 11 5 2 12 3" xfId="39974" xr:uid="{0516C3EA-3634-4E1B-85C0-4C1669B76555}"/>
    <cellStyle name="Millares 11 5 2 13" xfId="13133" xr:uid="{82FEAF13-E6EB-43E0-8191-F0038E952268}"/>
    <cellStyle name="Millares 11 5 2 13 2" xfId="40587" xr:uid="{099F44FB-3706-4DA7-B0D3-EA0D2F83A5E9}"/>
    <cellStyle name="Millares 11 5 2 14" xfId="25036" xr:uid="{CCEA31F8-B42B-4134-954D-7FB0DC1F2AFB}"/>
    <cellStyle name="Millares 11 5 2 14 2" xfId="52490" xr:uid="{990EBDE4-13D9-4886-8C98-02252068653B}"/>
    <cellStyle name="Millares 11 5 2 15" xfId="25664" xr:uid="{FC882C19-2150-40C0-A18E-81476DE41717}"/>
    <cellStyle name="Millares 11 5 2 16" xfId="27127" xr:uid="{241D3E2D-9742-4FC0-BFF6-2DBD07FB6B1F}"/>
    <cellStyle name="Millares 11 5 2 17" xfId="28086" xr:uid="{4804AEC7-4E24-4C65-8E07-AB1611C722A5}"/>
    <cellStyle name="Millares 11 5 2 18" xfId="28783" xr:uid="{FD49C7D7-4F8E-4365-8F4F-A9F49FE2FDBD}"/>
    <cellStyle name="Millares 11 5 2 2" xfId="1617" xr:uid="{00000000-0005-0000-0000-000008000000}"/>
    <cellStyle name="Millares 11 5 2 2 2" xfId="3541" xr:uid="{00000000-0005-0000-0000-000008000000}"/>
    <cellStyle name="Millares 11 5 2 2 2 2" xfId="16015" xr:uid="{B8295425-8AB1-4DF5-A1D9-7A1FD9434137}"/>
    <cellStyle name="Millares 11 5 2 2 2 2 2" xfId="43469" xr:uid="{E5E09C5C-EEFA-4F24-ACC1-AF1F8F3BEA70}"/>
    <cellStyle name="Millares 11 5 2 2 2 3" xfId="31663" xr:uid="{8B5A93B0-CE0A-4D47-A145-0F320A4095E3}"/>
    <cellStyle name="Millares 11 5 2 2 3" xfId="5493" xr:uid="{00000000-0005-0000-0000-000008000000}"/>
    <cellStyle name="Millares 11 5 2 2 3 2" xfId="17965" xr:uid="{BF80959B-6995-456B-B96E-84A6C4DFCEBE}"/>
    <cellStyle name="Millares 11 5 2 2 3 2 2" xfId="45419" xr:uid="{29652D2D-0B2A-451C-A561-6D3780FF796A}"/>
    <cellStyle name="Millares 11 5 2 2 3 3" xfId="33613" xr:uid="{0FD8A560-4E56-4E57-A84E-57DA1DCB8CBC}"/>
    <cellStyle name="Millares 11 5 2 2 4" xfId="7423" xr:uid="{00000000-0005-0000-0000-000008000000}"/>
    <cellStyle name="Millares 11 5 2 2 4 2" xfId="19894" xr:uid="{065CE56C-BC3A-4B0F-8CBB-DA08A19DF5B5}"/>
    <cellStyle name="Millares 11 5 2 2 4 2 2" xfId="47348" xr:uid="{EF268468-6D47-4F40-82EC-47D26261F7D8}"/>
    <cellStyle name="Millares 11 5 2 2 4 3" xfId="35542" xr:uid="{9AEB4C1B-C7B9-4E96-B1A1-61C01BB3979A}"/>
    <cellStyle name="Millares 11 5 2 2 5" xfId="9433" xr:uid="{00000000-0005-0000-0000-000008000000}"/>
    <cellStyle name="Millares 11 5 2 2 5 2" xfId="21902" xr:uid="{06E2DF5F-A8C9-4B4E-BFB6-BAE94E114D38}"/>
    <cellStyle name="Millares 11 5 2 2 5 2 2" xfId="49356" xr:uid="{FA8389B8-35AC-465D-A70A-8B41AFE0A76B}"/>
    <cellStyle name="Millares 11 5 2 2 5 3" xfId="37550" xr:uid="{D41C5D2A-1EB7-4149-92B5-96B2B686A3B1}"/>
    <cellStyle name="Millares 11 5 2 2 6" xfId="14094" xr:uid="{E623F1FF-8F3A-439A-945B-24A7B4D77518}"/>
    <cellStyle name="Millares 11 5 2 2 6 2" xfId="41548" xr:uid="{69075A9C-26C8-49E5-B1BC-AB14D409489A}"/>
    <cellStyle name="Millares 11 5 2 2 7" xfId="29742" xr:uid="{86B66AF1-C83A-41F6-AF0E-6F20D97DD7E1}"/>
    <cellStyle name="Millares 11 5 2 3" xfId="2097" xr:uid="{00000000-0005-0000-0000-000008000000}"/>
    <cellStyle name="Millares 11 5 2 3 2" xfId="4021" xr:uid="{00000000-0005-0000-0000-000008000000}"/>
    <cellStyle name="Millares 11 5 2 3 2 2" xfId="16495" xr:uid="{5EB22C8B-9C1C-49D5-8AFC-AC642E4978CA}"/>
    <cellStyle name="Millares 11 5 2 3 2 2 2" xfId="43949" xr:uid="{A6A8FCC5-8D54-4200-B90E-D6176B137915}"/>
    <cellStyle name="Millares 11 5 2 3 2 3" xfId="32143" xr:uid="{4DAB90C9-835F-4044-B97E-9324255B60F4}"/>
    <cellStyle name="Millares 11 5 2 3 3" xfId="5973" xr:uid="{00000000-0005-0000-0000-000008000000}"/>
    <cellStyle name="Millares 11 5 2 3 3 2" xfId="18445" xr:uid="{DABA2E19-D390-4EE3-9FD6-05EB77785D98}"/>
    <cellStyle name="Millares 11 5 2 3 3 2 2" xfId="45899" xr:uid="{E608C934-FD23-4795-9E06-0C00C9EAB1D2}"/>
    <cellStyle name="Millares 11 5 2 3 3 3" xfId="34093" xr:uid="{96F83DFE-B82D-4C7A-AC5D-3E4224DAB4E0}"/>
    <cellStyle name="Millares 11 5 2 3 4" xfId="7903" xr:uid="{00000000-0005-0000-0000-000008000000}"/>
    <cellStyle name="Millares 11 5 2 3 4 2" xfId="20374" xr:uid="{EFD49973-CDA6-4C87-87DA-2F7AA033DE9B}"/>
    <cellStyle name="Millares 11 5 2 3 4 2 2" xfId="47828" xr:uid="{6DA6D49E-16A0-4348-8282-7A7168BAFF4F}"/>
    <cellStyle name="Millares 11 5 2 3 4 3" xfId="36022" xr:uid="{E6ED8F77-76B6-4625-A787-8674CEA8700D}"/>
    <cellStyle name="Millares 11 5 2 3 5" xfId="9911" xr:uid="{00000000-0005-0000-0000-000008000000}"/>
    <cellStyle name="Millares 11 5 2 3 5 2" xfId="22380" xr:uid="{59D9153C-761D-4F6C-8C17-AD3368F882DF}"/>
    <cellStyle name="Millares 11 5 2 3 5 2 2" xfId="49834" xr:uid="{B4208F81-4A57-4D6D-9527-B551DFF300AF}"/>
    <cellStyle name="Millares 11 5 2 3 5 3" xfId="38028" xr:uid="{28044F21-505D-4F42-836C-038C3146AF97}"/>
    <cellStyle name="Millares 11 5 2 3 6" xfId="14574" xr:uid="{CCBFDA41-A201-4B4E-B77B-9363F798118E}"/>
    <cellStyle name="Millares 11 5 2 3 6 2" xfId="42028" xr:uid="{AE3E04E2-7647-42D1-AB0F-BA4188FA26C9}"/>
    <cellStyle name="Millares 11 5 2 3 7" xfId="30222" xr:uid="{3A54700A-8E26-4C55-8A3C-24C4BB21770F}"/>
    <cellStyle name="Millares 11 5 2 4" xfId="2579" xr:uid="{00000000-0005-0000-0000-000008000000}"/>
    <cellStyle name="Millares 11 5 2 4 2" xfId="4500" xr:uid="{00000000-0005-0000-0000-000008000000}"/>
    <cellStyle name="Millares 11 5 2 4 2 2" xfId="16974" xr:uid="{A0895885-3C28-457E-9D3C-C8634B9D726B}"/>
    <cellStyle name="Millares 11 5 2 4 2 2 2" xfId="44428" xr:uid="{A98746C4-7F79-4F50-B940-B0AC0917EF31}"/>
    <cellStyle name="Millares 11 5 2 4 2 3" xfId="32622" xr:uid="{7C31E1C7-8401-4776-8911-218A769C8765}"/>
    <cellStyle name="Millares 11 5 2 4 3" xfId="6456" xr:uid="{00000000-0005-0000-0000-000008000000}"/>
    <cellStyle name="Millares 11 5 2 4 3 2" xfId="18928" xr:uid="{5F421560-883D-48C1-914F-291D3B714680}"/>
    <cellStyle name="Millares 11 5 2 4 3 2 2" xfId="46382" xr:uid="{5F4F2E39-904C-4DA1-AF03-4712B7FFA15E}"/>
    <cellStyle name="Millares 11 5 2 4 3 3" xfId="34576" xr:uid="{DDEC5AE4-3753-41FE-83C0-0BF3C059644E}"/>
    <cellStyle name="Millares 11 5 2 4 4" xfId="8382" xr:uid="{00000000-0005-0000-0000-000008000000}"/>
    <cellStyle name="Millares 11 5 2 4 4 2" xfId="20853" xr:uid="{8AA861CA-CBC2-466A-AA1D-7A61E3C02046}"/>
    <cellStyle name="Millares 11 5 2 4 4 2 2" xfId="48307" xr:uid="{F72228F5-4B13-4B82-895A-D338D591BF67}"/>
    <cellStyle name="Millares 11 5 2 4 4 3" xfId="36501" xr:uid="{672B16A7-D555-40FF-B02A-242A040AB6F3}"/>
    <cellStyle name="Millares 11 5 2 4 5" xfId="10388" xr:uid="{00000000-0005-0000-0000-000008000000}"/>
    <cellStyle name="Millares 11 5 2 4 5 2" xfId="22857" xr:uid="{D172D866-25CA-4470-8BCB-9856536CCD82}"/>
    <cellStyle name="Millares 11 5 2 4 5 2 2" xfId="50311" xr:uid="{F9305372-39C1-4975-83B4-17179EA239F1}"/>
    <cellStyle name="Millares 11 5 2 4 5 3" xfId="38505" xr:uid="{2651CD28-BF2E-46D5-9E28-6B890ED5DBDF}"/>
    <cellStyle name="Millares 11 5 2 4 6" xfId="15053" xr:uid="{CB45EA30-97E9-451B-964E-F12FD1637E84}"/>
    <cellStyle name="Millares 11 5 2 4 6 2" xfId="42507" xr:uid="{027AC31C-179B-44EA-BB8D-674CB416EB40}"/>
    <cellStyle name="Millares 11 5 2 4 7" xfId="30701" xr:uid="{9D3541EE-7C46-48FC-9B5C-B948D6812ED4}"/>
    <cellStyle name="Millares 11 5 2 5" xfId="1137" xr:uid="{00000000-0005-0000-0000-000008000000}"/>
    <cellStyle name="Millares 11 5 2 5 2" xfId="13614" xr:uid="{2A0E2D46-E01D-4914-B0F2-54BDBDFE3090}"/>
    <cellStyle name="Millares 11 5 2 5 2 2" xfId="41068" xr:uid="{8BD49C4B-098E-4D10-B6DD-00BFD8482ED8}"/>
    <cellStyle name="Millares 11 5 2 5 3" xfId="29262" xr:uid="{E9AC9A2D-E55D-455B-B882-2BC2774BC279}"/>
    <cellStyle name="Millares 11 5 2 6" xfId="3061" xr:uid="{00000000-0005-0000-0000-000008000000}"/>
    <cellStyle name="Millares 11 5 2 6 2" xfId="15535" xr:uid="{3904A90C-2045-4A30-B2F7-BD33FCCFBEA6}"/>
    <cellStyle name="Millares 11 5 2 6 2 2" xfId="42989" xr:uid="{EF84BBDD-E757-43E0-9C1C-D7B42C607855}"/>
    <cellStyle name="Millares 11 5 2 6 3" xfId="31183" xr:uid="{44B4E16D-652D-49DD-9BB6-831BF9F573EF}"/>
    <cellStyle name="Millares 11 5 2 7" xfId="4999" xr:uid="{00000000-0005-0000-0000-000008000000}"/>
    <cellStyle name="Millares 11 5 2 7 2" xfId="17472" xr:uid="{8A298A43-331E-43B0-B792-2EAC45865FB6}"/>
    <cellStyle name="Millares 11 5 2 7 2 2" xfId="44926" xr:uid="{7B9EEE9E-0DA7-4450-8C28-3E27B3C4A092}"/>
    <cellStyle name="Millares 11 5 2 7 3" xfId="33120" xr:uid="{39C7D57D-E018-4A4B-89F4-3C4628FC3E41}"/>
    <cellStyle name="Millares 11 5 2 8" xfId="6940" xr:uid="{00000000-0005-0000-0000-000008000000}"/>
    <cellStyle name="Millares 11 5 2 8 2" xfId="19411" xr:uid="{07F8A82D-7485-4908-9A66-9F721E0360C6}"/>
    <cellStyle name="Millares 11 5 2 8 2 2" xfId="46865" xr:uid="{AD083722-175F-4F44-B829-CD370CE6D432}"/>
    <cellStyle name="Millares 11 5 2 8 3" xfId="35059" xr:uid="{547AFBE9-3644-4E97-830B-261CF0ACFFB8}"/>
    <cellStyle name="Millares 11 5 2 9" xfId="8959" xr:uid="{00000000-0005-0000-0000-000008000000}"/>
    <cellStyle name="Millares 11 5 2 9 2" xfId="21428" xr:uid="{F29A54D5-5A28-478A-9D7A-9C5E40957163}"/>
    <cellStyle name="Millares 11 5 2 9 2 2" xfId="48882" xr:uid="{7485C960-DB79-4A3D-991C-0D1E9B82578D}"/>
    <cellStyle name="Millares 11 5 2 9 3" xfId="37076" xr:uid="{346BE8D9-7333-4180-90BF-CDED505D0CD8}"/>
    <cellStyle name="Millares 11 5 3" xfId="1439" xr:uid="{00000000-0005-0000-0000-000008000000}"/>
    <cellStyle name="Millares 11 5 3 2" xfId="3363" xr:uid="{00000000-0005-0000-0000-000008000000}"/>
    <cellStyle name="Millares 11 5 3 2 2" xfId="15837" xr:uid="{2F0977CB-31C0-49BF-8B09-F089AE71E488}"/>
    <cellStyle name="Millares 11 5 3 2 2 2" xfId="43291" xr:uid="{5498E68F-D01D-4889-AAA0-E999D73F46B9}"/>
    <cellStyle name="Millares 11 5 3 2 3" xfId="31485" xr:uid="{FCC182E3-8A10-41BB-9A79-6C7184F9F21D}"/>
    <cellStyle name="Millares 11 5 3 3" xfId="5315" xr:uid="{00000000-0005-0000-0000-000008000000}"/>
    <cellStyle name="Millares 11 5 3 3 2" xfId="17787" xr:uid="{D3D43D37-510B-437F-B454-97284F7D5E4B}"/>
    <cellStyle name="Millares 11 5 3 3 2 2" xfId="45241" xr:uid="{E8F4A202-B2AA-48F4-BA55-52DB5312664D}"/>
    <cellStyle name="Millares 11 5 3 3 3" xfId="33435" xr:uid="{A6636307-C118-46EB-B3CD-1F6AACAA7D0F}"/>
    <cellStyle name="Millares 11 5 3 4" xfId="7245" xr:uid="{00000000-0005-0000-0000-000008000000}"/>
    <cellStyle name="Millares 11 5 3 4 2" xfId="19716" xr:uid="{6F11D746-BEA1-4CCC-974F-6B2CE835D260}"/>
    <cellStyle name="Millares 11 5 3 4 2 2" xfId="47170" xr:uid="{2222745A-72EC-4AD7-86F0-E56C03842534}"/>
    <cellStyle name="Millares 11 5 3 4 3" xfId="35364" xr:uid="{AEABBC67-0DC5-4DF9-9FC0-E1F977305A87}"/>
    <cellStyle name="Millares 11 5 3 5" xfId="9255" xr:uid="{00000000-0005-0000-0000-000008000000}"/>
    <cellStyle name="Millares 11 5 3 5 2" xfId="21724" xr:uid="{5AD0DB57-7DDB-4A25-834C-37CB166196BF}"/>
    <cellStyle name="Millares 11 5 3 5 2 2" xfId="49178" xr:uid="{950A4845-AEE1-492B-AE16-67D25640E864}"/>
    <cellStyle name="Millares 11 5 3 5 3" xfId="37372" xr:uid="{5B0E2870-459B-4558-AA4C-D5964411B6B3}"/>
    <cellStyle name="Millares 11 5 3 6" xfId="13916" xr:uid="{5281BCCA-C11B-433B-B235-866782B59DFE}"/>
    <cellStyle name="Millares 11 5 3 6 2" xfId="41370" xr:uid="{DD2F2797-D677-41A9-9DC1-849774041934}"/>
    <cellStyle name="Millares 11 5 3 7" xfId="29564" xr:uid="{64FA21F8-15DE-40AF-A3A8-5A294AC74EB4}"/>
    <cellStyle name="Millares 11 5 4" xfId="1919" xr:uid="{00000000-0005-0000-0000-000008000000}"/>
    <cellStyle name="Millares 11 5 4 2" xfId="3843" xr:uid="{00000000-0005-0000-0000-000008000000}"/>
    <cellStyle name="Millares 11 5 4 2 2" xfId="16317" xr:uid="{10F5196E-333C-455D-B048-DA35F0F84291}"/>
    <cellStyle name="Millares 11 5 4 2 2 2" xfId="43771" xr:uid="{758E9CE0-7197-4FB1-9CBB-5A4DF6468D40}"/>
    <cellStyle name="Millares 11 5 4 2 3" xfId="31965" xr:uid="{EB820F31-1EC4-4C38-9C93-3A4811768714}"/>
    <cellStyle name="Millares 11 5 4 3" xfId="5795" xr:uid="{00000000-0005-0000-0000-000008000000}"/>
    <cellStyle name="Millares 11 5 4 3 2" xfId="18267" xr:uid="{80F96D97-C9D5-4973-AF04-31B1C9D278D2}"/>
    <cellStyle name="Millares 11 5 4 3 2 2" xfId="45721" xr:uid="{9C793F21-9851-4516-BE0F-1FDAEB0C8551}"/>
    <cellStyle name="Millares 11 5 4 3 3" xfId="33915" xr:uid="{B77600A9-6688-467E-9C60-5CA303E0E49C}"/>
    <cellStyle name="Millares 11 5 4 4" xfId="7725" xr:uid="{00000000-0005-0000-0000-000008000000}"/>
    <cellStyle name="Millares 11 5 4 4 2" xfId="20196" xr:uid="{8F0778A1-3EDF-48D9-A3F9-99CD9F823767}"/>
    <cellStyle name="Millares 11 5 4 4 2 2" xfId="47650" xr:uid="{1267DA76-AAD0-490E-B9FE-17C5FC7E13CC}"/>
    <cellStyle name="Millares 11 5 4 4 3" xfId="35844" xr:uid="{D400FA53-950D-4EBD-A3ED-85927DE26D5E}"/>
    <cellStyle name="Millares 11 5 4 5" xfId="9733" xr:uid="{00000000-0005-0000-0000-000008000000}"/>
    <cellStyle name="Millares 11 5 4 5 2" xfId="22202" xr:uid="{DC7DBC3A-58ED-4819-A8E9-ABC259E2C8A6}"/>
    <cellStyle name="Millares 11 5 4 5 2 2" xfId="49656" xr:uid="{9D0EEB7A-2EB6-46F9-8759-0AA86B237634}"/>
    <cellStyle name="Millares 11 5 4 5 3" xfId="37850" xr:uid="{39F39173-12E9-498B-A2A0-B1B8CE74B8F4}"/>
    <cellStyle name="Millares 11 5 4 6" xfId="14396" xr:uid="{14E3CC32-8674-44D3-ACE1-BD2058A41031}"/>
    <cellStyle name="Millares 11 5 4 6 2" xfId="41850" xr:uid="{EFFEBD83-C12F-438F-A61A-13D52E87F56C}"/>
    <cellStyle name="Millares 11 5 4 7" xfId="30044" xr:uid="{5FD00867-853F-4C71-BA32-A375A7B3EA6B}"/>
    <cellStyle name="Millares 11 5 5" xfId="2401" xr:uid="{00000000-0005-0000-0000-000008000000}"/>
    <cellStyle name="Millares 11 5 5 2" xfId="4322" xr:uid="{00000000-0005-0000-0000-000008000000}"/>
    <cellStyle name="Millares 11 5 5 2 2" xfId="16796" xr:uid="{CFD8A81C-76A2-444A-A571-1B84F29BAEE3}"/>
    <cellStyle name="Millares 11 5 5 2 2 2" xfId="44250" xr:uid="{CE6DA2F2-84D2-461C-867D-632B37B9676B}"/>
    <cellStyle name="Millares 11 5 5 2 3" xfId="32444" xr:uid="{C0A4E119-11BB-48F1-BCBB-959BF2DE410A}"/>
    <cellStyle name="Millares 11 5 5 3" xfId="6278" xr:uid="{00000000-0005-0000-0000-000008000000}"/>
    <cellStyle name="Millares 11 5 5 3 2" xfId="18750" xr:uid="{7B3B9E83-288B-4B44-8EF7-FE3169F21043}"/>
    <cellStyle name="Millares 11 5 5 3 2 2" xfId="46204" xr:uid="{11839FBB-7643-455A-997D-16B010E4FF64}"/>
    <cellStyle name="Millares 11 5 5 3 3" xfId="34398" xr:uid="{B38721DA-21FA-4357-853B-2D11AA4542DD}"/>
    <cellStyle name="Millares 11 5 5 4" xfId="8204" xr:uid="{00000000-0005-0000-0000-000008000000}"/>
    <cellStyle name="Millares 11 5 5 4 2" xfId="20675" xr:uid="{B42039E4-446F-4863-B2BD-3A87F870D58C}"/>
    <cellStyle name="Millares 11 5 5 4 2 2" xfId="48129" xr:uid="{36EE91CB-37B7-48D5-AB7E-F61347DBF371}"/>
    <cellStyle name="Millares 11 5 5 4 3" xfId="36323" xr:uid="{A339BA50-D5D1-4BDF-85AD-67CC1057325D}"/>
    <cellStyle name="Millares 11 5 5 5" xfId="10210" xr:uid="{00000000-0005-0000-0000-000008000000}"/>
    <cellStyle name="Millares 11 5 5 5 2" xfId="22679" xr:uid="{6F1B7B16-B42F-4679-A000-1EFFE747AFAF}"/>
    <cellStyle name="Millares 11 5 5 5 2 2" xfId="50133" xr:uid="{0BCC607D-6DFB-40D3-80C1-42C49E3C75DE}"/>
    <cellStyle name="Millares 11 5 5 5 3" xfId="38327" xr:uid="{52BC8EB1-82B9-4412-B207-D897F7F5DDA3}"/>
    <cellStyle name="Millares 11 5 5 6" xfId="14875" xr:uid="{EDB21584-B650-4829-8611-F7848C181CE0}"/>
    <cellStyle name="Millares 11 5 5 6 2" xfId="42329" xr:uid="{5B1D16F4-35CD-4350-BC04-F9E5208530A1}"/>
    <cellStyle name="Millares 11 5 5 7" xfId="30523" xr:uid="{5038A41A-BAF8-48FC-A4AE-330375F61DD5}"/>
    <cellStyle name="Millares 11 5 6" xfId="959" xr:uid="{00000000-0005-0000-0000-000008000000}"/>
    <cellStyle name="Millares 11 5 6 2" xfId="13436" xr:uid="{DC94899B-15B5-426C-B231-6829E09EA283}"/>
    <cellStyle name="Millares 11 5 6 2 2" xfId="40890" xr:uid="{52EC76B3-4CA9-4A30-869E-D17A00585B30}"/>
    <cellStyle name="Millares 11 5 6 3" xfId="29084" xr:uid="{68AD9F51-E482-4405-BF2B-B29A291772D4}"/>
    <cellStyle name="Millares 11 5 7" xfId="2883" xr:uid="{00000000-0005-0000-0000-000008000000}"/>
    <cellStyle name="Millares 11 5 7 2" xfId="15357" xr:uid="{FE7AF210-FFF7-4009-BF95-918C7D99B149}"/>
    <cellStyle name="Millares 11 5 7 2 2" xfId="42811" xr:uid="{6B61CEB0-5342-44AC-803D-6D62930D0984}"/>
    <cellStyle name="Millares 11 5 7 3" xfId="31005" xr:uid="{CDC79A8E-E6C5-40C0-934E-8019BB8C8AE9}"/>
    <cellStyle name="Millares 11 5 8" xfId="4821" xr:uid="{00000000-0005-0000-0000-000008000000}"/>
    <cellStyle name="Millares 11 5 8 2" xfId="17294" xr:uid="{51E5B91E-C6F7-4020-972A-51744828A0AB}"/>
    <cellStyle name="Millares 11 5 8 2 2" xfId="44748" xr:uid="{3B879C1B-FB4A-49B6-96A6-0D260568FF61}"/>
    <cellStyle name="Millares 11 5 8 3" xfId="32942" xr:uid="{47E23122-97D9-4444-A108-5B6A3E742FB9}"/>
    <cellStyle name="Millares 11 5 9" xfId="6762" xr:uid="{00000000-0005-0000-0000-000008000000}"/>
    <cellStyle name="Millares 11 5 9 2" xfId="19233" xr:uid="{4B70A56F-3C6D-4847-806E-C48E63EC02F6}"/>
    <cellStyle name="Millares 11 5 9 2 2" xfId="46687" xr:uid="{D40BE6EE-F67E-4E43-B164-1BF513696D60}"/>
    <cellStyle name="Millares 11 5 9 3" xfId="34881" xr:uid="{42B062AB-1F16-4AFF-8D0D-E44133704D10}"/>
    <cellStyle name="Millares 11 6" xfId="279" xr:uid="{00000000-0005-0000-0000-000008000000}"/>
    <cellStyle name="Millares 11 6 10" xfId="10731" xr:uid="{00000000-0005-0000-0000-000008000000}"/>
    <cellStyle name="Millares 11 6 10 2" xfId="23197" xr:uid="{9CE9FF20-1CAA-40BB-9915-9DBBCD427035}"/>
    <cellStyle name="Millares 11 6 10 2 2" xfId="50651" xr:uid="{24E3A8D1-B503-4238-AEF0-0AEADBE2DFEE}"/>
    <cellStyle name="Millares 11 6 10 3" xfId="38845" xr:uid="{55600FEF-3607-41A7-9B0B-E83419B59708}"/>
    <cellStyle name="Millares 11 6 11" xfId="11211" xr:uid="{00000000-0005-0000-0000-000008000000}"/>
    <cellStyle name="Millares 11 6 11 2" xfId="23676" xr:uid="{AADC1DA6-D20E-4D66-BADF-8BA9A809C412}"/>
    <cellStyle name="Millares 11 6 11 2 2" xfId="51130" xr:uid="{B4AA71B5-C952-4537-B464-A935CE44666E}"/>
    <cellStyle name="Millares 11 6 11 3" xfId="39324" xr:uid="{77809FFB-2212-45F4-B94D-D2DCF60496A6}"/>
    <cellStyle name="Millares 11 6 12" xfId="12352" xr:uid="{6FE3946F-FFAE-422E-98CB-FA2B5B6C61B4}"/>
    <cellStyle name="Millares 11 6 12 2" xfId="24186" xr:uid="{55E5908D-0510-4648-A847-1D2994559BD3}"/>
    <cellStyle name="Millares 11 6 12 2 2" xfId="51640" xr:uid="{2B78FAC7-B66B-4F03-957C-A766F3805631}"/>
    <cellStyle name="Millares 11 6 12 3" xfId="39832" xr:uid="{092CFB4E-34E6-424A-97C2-5B70AC06E18A}"/>
    <cellStyle name="Millares 11 6 13" xfId="12991" xr:uid="{563846DD-ADDB-4A36-BCB7-8DCFC328544F}"/>
    <cellStyle name="Millares 11 6 13 2" xfId="40445" xr:uid="{49386DEF-4B0F-4C32-A690-F8399741A649}"/>
    <cellStyle name="Millares 11 6 14" xfId="24894" xr:uid="{3604190F-91BC-4D54-80A6-5201C2BF0F8B}"/>
    <cellStyle name="Millares 11 6 14 2" xfId="52348" xr:uid="{8283AA90-7B1E-42A5-B7F1-B71F7A248B0E}"/>
    <cellStyle name="Millares 11 6 15" xfId="25522" xr:uid="{81505D86-9355-42CF-927C-952400922F2A}"/>
    <cellStyle name="Millares 11 6 16" xfId="26985" xr:uid="{8CDC198F-74F3-4403-9AC9-483091B67F2C}"/>
    <cellStyle name="Millares 11 6 17" xfId="27944" xr:uid="{EF764AEC-E3E1-44CC-9213-3B6C707A72BF}"/>
    <cellStyle name="Millares 11 6 18" xfId="28641" xr:uid="{BEDAFDC0-4E60-40F3-9DD3-D163E064CA37}"/>
    <cellStyle name="Millares 11 6 2" xfId="1475" xr:uid="{00000000-0005-0000-0000-000008000000}"/>
    <cellStyle name="Millares 11 6 2 2" xfId="3399" xr:uid="{00000000-0005-0000-0000-000008000000}"/>
    <cellStyle name="Millares 11 6 2 2 2" xfId="15873" xr:uid="{A67CBFDE-E699-47E3-8ACA-72AE61403C01}"/>
    <cellStyle name="Millares 11 6 2 2 2 2" xfId="43327" xr:uid="{A4C43A71-3479-4C82-A2BE-E2A8C2BB335E}"/>
    <cellStyle name="Millares 11 6 2 2 3" xfId="31521" xr:uid="{DDA757E3-0008-4557-907B-2F9170F02A7B}"/>
    <cellStyle name="Millares 11 6 2 3" xfId="5351" xr:uid="{00000000-0005-0000-0000-000008000000}"/>
    <cellStyle name="Millares 11 6 2 3 2" xfId="17823" xr:uid="{DEAA828E-2A0E-42FB-8386-61F31EBF786A}"/>
    <cellStyle name="Millares 11 6 2 3 2 2" xfId="45277" xr:uid="{267ACF21-D4C2-433F-906C-A4E066291597}"/>
    <cellStyle name="Millares 11 6 2 3 3" xfId="33471" xr:uid="{3D320A8E-B01B-4CDD-9E22-52897113E2DE}"/>
    <cellStyle name="Millares 11 6 2 4" xfId="7281" xr:uid="{00000000-0005-0000-0000-000008000000}"/>
    <cellStyle name="Millares 11 6 2 4 2" xfId="19752" xr:uid="{7C4894D4-010D-4D3A-9952-045450C93524}"/>
    <cellStyle name="Millares 11 6 2 4 2 2" xfId="47206" xr:uid="{55871E89-0AD6-473B-9343-E99580EB7C3E}"/>
    <cellStyle name="Millares 11 6 2 4 3" xfId="35400" xr:uid="{E6105B69-2364-4207-844F-9344A9F7C977}"/>
    <cellStyle name="Millares 11 6 2 5" xfId="9291" xr:uid="{00000000-0005-0000-0000-000008000000}"/>
    <cellStyle name="Millares 11 6 2 5 2" xfId="21760" xr:uid="{B6CDC157-7339-4F52-A6B1-E21204863A91}"/>
    <cellStyle name="Millares 11 6 2 5 2 2" xfId="49214" xr:uid="{586C1683-F80B-4AF5-852C-7FDB32D56F80}"/>
    <cellStyle name="Millares 11 6 2 5 3" xfId="37408" xr:uid="{31438CC8-AA09-4C78-9525-9C5164822E04}"/>
    <cellStyle name="Millares 11 6 2 6" xfId="13952" xr:uid="{0A9B8FF3-25CD-43CE-8F53-FF9E8C4DE8C2}"/>
    <cellStyle name="Millares 11 6 2 6 2" xfId="41406" xr:uid="{BA11E46A-12E0-497A-AF93-D7A376580ABE}"/>
    <cellStyle name="Millares 11 6 2 7" xfId="29600" xr:uid="{B52E965E-6019-4EA7-8298-10034AADE6E6}"/>
    <cellStyle name="Millares 11 6 3" xfId="1955" xr:uid="{00000000-0005-0000-0000-000008000000}"/>
    <cellStyle name="Millares 11 6 3 2" xfId="3879" xr:uid="{00000000-0005-0000-0000-000008000000}"/>
    <cellStyle name="Millares 11 6 3 2 2" xfId="16353" xr:uid="{63B5D3DB-4641-4B82-8713-75D101769EF1}"/>
    <cellStyle name="Millares 11 6 3 2 2 2" xfId="43807" xr:uid="{51122E78-78C0-4355-BDF0-CE66C20E8D41}"/>
    <cellStyle name="Millares 11 6 3 2 3" xfId="32001" xr:uid="{9E7D1A6B-9809-4CC2-B31D-B33583A1F196}"/>
    <cellStyle name="Millares 11 6 3 3" xfId="5831" xr:uid="{00000000-0005-0000-0000-000008000000}"/>
    <cellStyle name="Millares 11 6 3 3 2" xfId="18303" xr:uid="{D4DFE095-3C96-4149-BD53-567E5B7DDF81}"/>
    <cellStyle name="Millares 11 6 3 3 2 2" xfId="45757" xr:uid="{DB70721B-9164-4F38-AC6A-E137FC3589E8}"/>
    <cellStyle name="Millares 11 6 3 3 3" xfId="33951" xr:uid="{31B00299-E81F-451F-86A9-4D2C7AADAFB8}"/>
    <cellStyle name="Millares 11 6 3 4" xfId="7761" xr:uid="{00000000-0005-0000-0000-000008000000}"/>
    <cellStyle name="Millares 11 6 3 4 2" xfId="20232" xr:uid="{D0C38C92-FDAC-4F48-A1FD-6196739048CA}"/>
    <cellStyle name="Millares 11 6 3 4 2 2" xfId="47686" xr:uid="{113BF6BB-6A04-4DF0-92A9-3C54598BE147}"/>
    <cellStyle name="Millares 11 6 3 4 3" xfId="35880" xr:uid="{6BDAC1EE-9174-4760-95C7-0D0F50DC1715}"/>
    <cellStyle name="Millares 11 6 3 5" xfId="9769" xr:uid="{00000000-0005-0000-0000-000008000000}"/>
    <cellStyle name="Millares 11 6 3 5 2" xfId="22238" xr:uid="{83D8D53E-F39B-42CF-B33B-A211911D12F9}"/>
    <cellStyle name="Millares 11 6 3 5 2 2" xfId="49692" xr:uid="{B9760D9C-D32F-4FFA-9CE6-E9F690B422B3}"/>
    <cellStyle name="Millares 11 6 3 5 3" xfId="37886" xr:uid="{FA70C837-D228-4370-9121-044B9853D238}"/>
    <cellStyle name="Millares 11 6 3 6" xfId="14432" xr:uid="{881D1621-08E1-45E0-A8CE-E1C360B1470D}"/>
    <cellStyle name="Millares 11 6 3 6 2" xfId="41886" xr:uid="{C510330C-B47A-400D-9B1D-FCC8D31AC2B7}"/>
    <cellStyle name="Millares 11 6 3 7" xfId="30080" xr:uid="{6EDF0DA8-92D8-425B-A50C-0D8592A2E1AF}"/>
    <cellStyle name="Millares 11 6 4" xfId="2437" xr:uid="{00000000-0005-0000-0000-000008000000}"/>
    <cellStyle name="Millares 11 6 4 2" xfId="4358" xr:uid="{00000000-0005-0000-0000-000008000000}"/>
    <cellStyle name="Millares 11 6 4 2 2" xfId="16832" xr:uid="{F99503C7-61FD-4CD2-84CF-26DFE9C93D9A}"/>
    <cellStyle name="Millares 11 6 4 2 2 2" xfId="44286" xr:uid="{B29C50C9-CAE1-435B-9F19-3A9D4D9B7924}"/>
    <cellStyle name="Millares 11 6 4 2 3" xfId="32480" xr:uid="{CF962131-6D5A-469E-85B1-D0ACCD9F196A}"/>
    <cellStyle name="Millares 11 6 4 3" xfId="6314" xr:uid="{00000000-0005-0000-0000-000008000000}"/>
    <cellStyle name="Millares 11 6 4 3 2" xfId="18786" xr:uid="{D1FAD585-4554-485C-8346-C58EA30E3E31}"/>
    <cellStyle name="Millares 11 6 4 3 2 2" xfId="46240" xr:uid="{DED0EA0A-0E82-49D2-9836-B7BC7B5EF04B}"/>
    <cellStyle name="Millares 11 6 4 3 3" xfId="34434" xr:uid="{D477A2E7-D9B5-45BE-9F97-1E05B1CF2153}"/>
    <cellStyle name="Millares 11 6 4 4" xfId="8240" xr:uid="{00000000-0005-0000-0000-000008000000}"/>
    <cellStyle name="Millares 11 6 4 4 2" xfId="20711" xr:uid="{709685AF-87C6-4AC2-AF52-F10300B9C819}"/>
    <cellStyle name="Millares 11 6 4 4 2 2" xfId="48165" xr:uid="{41E7FB12-BF43-4332-9F78-81BCB0E90A76}"/>
    <cellStyle name="Millares 11 6 4 4 3" xfId="36359" xr:uid="{2793FC3F-F6A7-4C23-B5D7-2FEBC0608530}"/>
    <cellStyle name="Millares 11 6 4 5" xfId="10246" xr:uid="{00000000-0005-0000-0000-000008000000}"/>
    <cellStyle name="Millares 11 6 4 5 2" xfId="22715" xr:uid="{AE0E110D-3687-4DF8-9A47-D26097F9C4F0}"/>
    <cellStyle name="Millares 11 6 4 5 2 2" xfId="50169" xr:uid="{90B2490B-E56D-4799-85A2-AFB3ABC45689}"/>
    <cellStyle name="Millares 11 6 4 5 3" xfId="38363" xr:uid="{C190EF0C-9904-4727-A9DC-2DA55C913042}"/>
    <cellStyle name="Millares 11 6 4 6" xfId="14911" xr:uid="{1F92A9CC-7A81-42A3-85F2-89349BD38371}"/>
    <cellStyle name="Millares 11 6 4 6 2" xfId="42365" xr:uid="{0BFB3C47-2807-4132-88FE-B2B1C3C0E2A5}"/>
    <cellStyle name="Millares 11 6 4 7" xfId="30559" xr:uid="{ACF133D8-DB29-4C63-B315-DE24792373A0}"/>
    <cellStyle name="Millares 11 6 5" xfId="995" xr:uid="{00000000-0005-0000-0000-000008000000}"/>
    <cellStyle name="Millares 11 6 5 2" xfId="13472" xr:uid="{352A4475-C656-4E01-ADED-845640D4600B}"/>
    <cellStyle name="Millares 11 6 5 2 2" xfId="40926" xr:uid="{D8511A98-78B5-4498-84DF-1AD65BFFE802}"/>
    <cellStyle name="Millares 11 6 5 3" xfId="29120" xr:uid="{0B7D303E-8009-478B-A96B-A1E1A3FDA31D}"/>
    <cellStyle name="Millares 11 6 6" xfId="2919" xr:uid="{00000000-0005-0000-0000-000008000000}"/>
    <cellStyle name="Millares 11 6 6 2" xfId="15393" xr:uid="{6A3B6FA6-1F3A-4B96-8BEE-2A62A0995BCF}"/>
    <cellStyle name="Millares 11 6 6 2 2" xfId="42847" xr:uid="{D57F7D23-67D9-4F94-A78A-3F0A85AA994B}"/>
    <cellStyle name="Millares 11 6 6 3" xfId="31041" xr:uid="{0000E771-019D-47E1-9988-73F6F844E87D}"/>
    <cellStyle name="Millares 11 6 7" xfId="4857" xr:uid="{00000000-0005-0000-0000-000008000000}"/>
    <cellStyle name="Millares 11 6 7 2" xfId="17330" xr:uid="{689719B7-6988-4931-AD64-4D34D887D070}"/>
    <cellStyle name="Millares 11 6 7 2 2" xfId="44784" xr:uid="{4328BB2A-40ED-4789-98BD-CE254FC29394}"/>
    <cellStyle name="Millares 11 6 7 3" xfId="32978" xr:uid="{AF57BB62-CF4F-4415-9DDC-A7DF0F91CC46}"/>
    <cellStyle name="Millares 11 6 8" xfId="6798" xr:uid="{00000000-0005-0000-0000-000008000000}"/>
    <cellStyle name="Millares 11 6 8 2" xfId="19269" xr:uid="{BC8CC938-6714-419B-9534-36D256EF3682}"/>
    <cellStyle name="Millares 11 6 8 2 2" xfId="46723" xr:uid="{A37F62F6-325B-4BBB-BECF-40D6D031C310}"/>
    <cellStyle name="Millares 11 6 8 3" xfId="34917" xr:uid="{9673A51E-AD03-4653-807C-EE59C985C806}"/>
    <cellStyle name="Millares 11 6 9" xfId="8825" xr:uid="{00000000-0005-0000-0000-000008000000}"/>
    <cellStyle name="Millares 11 6 9 2" xfId="21294" xr:uid="{0AB82207-65C3-4ABB-9C0F-C8E7C3ABB870}"/>
    <cellStyle name="Millares 11 6 9 2 2" xfId="48748" xr:uid="{2D85F7D5-3FF8-4316-A6B8-C89E8FA7378B}"/>
    <cellStyle name="Millares 11 6 9 3" xfId="36942" xr:uid="{ABB685B4-0B1F-4C1A-9B09-3C789A8590F3}"/>
    <cellStyle name="Millares 11 7" xfId="743" xr:uid="{B931DCD7-B8BC-4BA7-9DC3-B85FC3078488}"/>
    <cellStyle name="Millares 11 7 10" xfId="10986" xr:uid="{B931DCD7-B8BC-4BA7-9DC3-B85FC3078488}"/>
    <cellStyle name="Millares 11 7 10 2" xfId="23452" xr:uid="{3348F474-8F68-4C89-BAF1-5D1C6D14A84F}"/>
    <cellStyle name="Millares 11 7 10 2 2" xfId="50906" xr:uid="{118ACECD-770F-42D8-A9A7-B86F928ACDCC}"/>
    <cellStyle name="Millares 11 7 10 3" xfId="39100" xr:uid="{65116846-AC4A-4CB7-AFB4-AC7F8FBDA0E0}"/>
    <cellStyle name="Millares 11 7 11" xfId="11466" xr:uid="{B931DCD7-B8BC-4BA7-9DC3-B85FC3078488}"/>
    <cellStyle name="Millares 11 7 11 2" xfId="23931" xr:uid="{6FA67388-212D-4A15-9515-11F7A6C6C729}"/>
    <cellStyle name="Millares 11 7 11 2 2" xfId="51385" xr:uid="{84963FC2-25DD-4E51-B920-257FDA938EBC}"/>
    <cellStyle name="Millares 11 7 11 3" xfId="39579" xr:uid="{0F810FFC-9FA3-4DEE-B03B-CCBB8283D11F}"/>
    <cellStyle name="Millares 11 7 12" xfId="12610" xr:uid="{03EF8FA1-37BF-4348-B894-659995BC144D}"/>
    <cellStyle name="Millares 11 7 12 2" xfId="24444" xr:uid="{54D0AC20-928A-4644-A0A3-324E59F17DE7}"/>
    <cellStyle name="Millares 11 7 12 2 2" xfId="51898" xr:uid="{4CA6B563-9470-460D-B2F5-EAB9D2F9167C}"/>
    <cellStyle name="Millares 11 7 12 3" xfId="40090" xr:uid="{468789E0-39AD-4566-8A18-EA692E0135FA}"/>
    <cellStyle name="Millares 11 7 13" xfId="13248" xr:uid="{EF201EA4-BD86-410A-804E-3E2F3DF78AF8}"/>
    <cellStyle name="Millares 11 7 13 2" xfId="40702" xr:uid="{F35B1120-2B59-4096-956D-BC08399BC6FB}"/>
    <cellStyle name="Millares 11 7 14" xfId="25149" xr:uid="{90B659A4-48B5-4F9F-9BCF-3E8D98807628}"/>
    <cellStyle name="Millares 11 7 14 2" xfId="52603" xr:uid="{987EA5F6-D3CD-4829-B8A3-2E667E9286EB}"/>
    <cellStyle name="Millares 11 7 15" xfId="25863" xr:uid="{B2BE75B4-18A0-487F-8CD0-40C5FAFCE88C}"/>
    <cellStyle name="Millares 11 7 16" xfId="27280" xr:uid="{CA8A0B37-E5AF-412B-BD94-52F9F87DDAA3}"/>
    <cellStyle name="Millares 11 7 17" xfId="28220" xr:uid="{1AC98FF4-4C68-4512-9405-FB606DCF6896}"/>
    <cellStyle name="Millares 11 7 18" xfId="28896" xr:uid="{00A8C900-84AE-4314-A3A6-D9D9D8C9D009}"/>
    <cellStyle name="Millares 11 7 2" xfId="1730" xr:uid="{B931DCD7-B8BC-4BA7-9DC3-B85FC3078488}"/>
    <cellStyle name="Millares 11 7 2 2" xfId="3654" xr:uid="{B931DCD7-B8BC-4BA7-9DC3-B85FC3078488}"/>
    <cellStyle name="Millares 11 7 2 2 2" xfId="16128" xr:uid="{E0F690BF-EDD6-4E31-867F-30C615E87033}"/>
    <cellStyle name="Millares 11 7 2 2 2 2" xfId="43582" xr:uid="{D2E3253C-6933-4428-87CC-7DFB49345210}"/>
    <cellStyle name="Millares 11 7 2 2 3" xfId="31776" xr:uid="{19091448-A2F8-43C6-97E1-A4F39AE2C353}"/>
    <cellStyle name="Millares 11 7 2 3" xfId="5606" xr:uid="{B931DCD7-B8BC-4BA7-9DC3-B85FC3078488}"/>
    <cellStyle name="Millares 11 7 2 3 2" xfId="18078" xr:uid="{B6C14D16-E24F-4B9E-A490-E31C461769CA}"/>
    <cellStyle name="Millares 11 7 2 3 2 2" xfId="45532" xr:uid="{CEC176E6-1996-48A7-8233-55E0D24A584A}"/>
    <cellStyle name="Millares 11 7 2 3 3" xfId="33726" xr:uid="{99DADD6C-C445-4DC8-89C4-E2CDEED75DEB}"/>
    <cellStyle name="Millares 11 7 2 4" xfId="7536" xr:uid="{B931DCD7-B8BC-4BA7-9DC3-B85FC3078488}"/>
    <cellStyle name="Millares 11 7 2 4 2" xfId="20007" xr:uid="{07E8F8F8-6B23-495F-8E7C-36FA08788E3F}"/>
    <cellStyle name="Millares 11 7 2 4 2 2" xfId="47461" xr:uid="{D2761FF7-7AA7-4DD3-9C6A-A9609D971FC3}"/>
    <cellStyle name="Millares 11 7 2 4 3" xfId="35655" xr:uid="{3E071712-5257-470A-8AC2-C5A03EFBA465}"/>
    <cellStyle name="Millares 11 7 2 5" xfId="9544" xr:uid="{B931DCD7-B8BC-4BA7-9DC3-B85FC3078488}"/>
    <cellStyle name="Millares 11 7 2 5 2" xfId="22013" xr:uid="{9A738D61-E9CC-429F-B65E-92F4E9918053}"/>
    <cellStyle name="Millares 11 7 2 5 2 2" xfId="49467" xr:uid="{1D63F6B2-EC6D-4EA0-8C07-994809A453E2}"/>
    <cellStyle name="Millares 11 7 2 5 3" xfId="37661" xr:uid="{9D0A6724-B49E-42D3-8318-D8619892E3AC}"/>
    <cellStyle name="Millares 11 7 2 6" xfId="14207" xr:uid="{AA934EBF-6FF7-4154-97FB-F6EDA5093221}"/>
    <cellStyle name="Millares 11 7 2 6 2" xfId="41661" xr:uid="{A7616508-DE81-4EE6-8066-38E3BBF64575}"/>
    <cellStyle name="Millares 11 7 2 7" xfId="29855" xr:uid="{07D9D04E-A4B2-402F-BCCC-0521ECD44A1F}"/>
    <cellStyle name="Millares 11 7 3" xfId="2210" xr:uid="{B931DCD7-B8BC-4BA7-9DC3-B85FC3078488}"/>
    <cellStyle name="Millares 11 7 3 2" xfId="4134" xr:uid="{B931DCD7-B8BC-4BA7-9DC3-B85FC3078488}"/>
    <cellStyle name="Millares 11 7 3 2 2" xfId="16608" xr:uid="{F3B461D1-C959-4BE3-992A-E2917CEABF41}"/>
    <cellStyle name="Millares 11 7 3 2 2 2" xfId="44062" xr:uid="{B2E209F1-A6DC-47BA-9242-36BE0DB735DB}"/>
    <cellStyle name="Millares 11 7 3 2 3" xfId="32256" xr:uid="{36D51422-F141-46C6-AB34-65D9DA0B4A0C}"/>
    <cellStyle name="Millares 11 7 3 3" xfId="6086" xr:uid="{B931DCD7-B8BC-4BA7-9DC3-B85FC3078488}"/>
    <cellStyle name="Millares 11 7 3 3 2" xfId="18558" xr:uid="{25730BB3-E697-4EBD-B27F-0CFC610DDCA3}"/>
    <cellStyle name="Millares 11 7 3 3 2 2" xfId="46012" xr:uid="{589DFF8D-55C0-4EF4-93C4-DCB24C431CF1}"/>
    <cellStyle name="Millares 11 7 3 3 3" xfId="34206" xr:uid="{FF770C9A-BAB8-438C-9003-BD91380789B4}"/>
    <cellStyle name="Millares 11 7 3 4" xfId="8016" xr:uid="{B931DCD7-B8BC-4BA7-9DC3-B85FC3078488}"/>
    <cellStyle name="Millares 11 7 3 4 2" xfId="20487" xr:uid="{0FFBD1EA-A6DB-4E1D-A44E-349E991A5FAD}"/>
    <cellStyle name="Millares 11 7 3 4 2 2" xfId="47941" xr:uid="{5F21BFCE-608D-4E99-BD1F-0EF5893434CD}"/>
    <cellStyle name="Millares 11 7 3 4 3" xfId="36135" xr:uid="{5E2DDC91-B299-478D-A2F9-0F491BF9EA36}"/>
    <cellStyle name="Millares 11 7 3 5" xfId="10022" xr:uid="{B931DCD7-B8BC-4BA7-9DC3-B85FC3078488}"/>
    <cellStyle name="Millares 11 7 3 5 2" xfId="22491" xr:uid="{7725A6BF-759A-46F9-B528-414F0847A98F}"/>
    <cellStyle name="Millares 11 7 3 5 2 2" xfId="49945" xr:uid="{FFAEA8AD-FD78-4469-9C37-9A9BB0F53F6E}"/>
    <cellStyle name="Millares 11 7 3 5 3" xfId="38139" xr:uid="{964C0137-8DDE-4B84-9BEF-F8F678910D70}"/>
    <cellStyle name="Millares 11 7 3 6" xfId="14687" xr:uid="{45DD97B9-5A83-486B-BC71-720FE2405678}"/>
    <cellStyle name="Millares 11 7 3 6 2" xfId="42141" xr:uid="{A9089314-9BC2-42B2-B257-E3C9081D9DF0}"/>
    <cellStyle name="Millares 11 7 3 7" xfId="30335" xr:uid="{DA6A0C59-9500-41B4-8D8D-F57C4E483C0C}"/>
    <cellStyle name="Millares 11 7 4" xfId="2693" xr:uid="{B931DCD7-B8BC-4BA7-9DC3-B85FC3078488}"/>
    <cellStyle name="Millares 11 7 4 2" xfId="4614" xr:uid="{B931DCD7-B8BC-4BA7-9DC3-B85FC3078488}"/>
    <cellStyle name="Millares 11 7 4 2 2" xfId="17088" xr:uid="{D4C7CC90-A064-4F5D-B66D-DE02441FC002}"/>
    <cellStyle name="Millares 11 7 4 2 2 2" xfId="44542" xr:uid="{6A53CCD8-58BC-44D8-B853-F3B91A5B8302}"/>
    <cellStyle name="Millares 11 7 4 2 3" xfId="32736" xr:uid="{0BA149CB-C12B-4BB5-8332-C9F655BF4A6F}"/>
    <cellStyle name="Millares 11 7 4 3" xfId="6570" xr:uid="{B931DCD7-B8BC-4BA7-9DC3-B85FC3078488}"/>
    <cellStyle name="Millares 11 7 4 3 2" xfId="19042" xr:uid="{A45CDD48-14FB-48AB-8F29-DB583CD9C2B3}"/>
    <cellStyle name="Millares 11 7 4 3 2 2" xfId="46496" xr:uid="{244F0642-E6B7-49AB-96AD-C6C7EB150BB7}"/>
    <cellStyle name="Millares 11 7 4 3 3" xfId="34690" xr:uid="{7DEDB23D-01D2-4B1A-8AAD-B509880FCED7}"/>
    <cellStyle name="Millares 11 7 4 4" xfId="8496" xr:uid="{B931DCD7-B8BC-4BA7-9DC3-B85FC3078488}"/>
    <cellStyle name="Millares 11 7 4 4 2" xfId="20967" xr:uid="{DC06909D-8120-4E5A-8F62-DCC6CD8E467E}"/>
    <cellStyle name="Millares 11 7 4 4 2 2" xfId="48421" xr:uid="{E56348AB-C4B9-4C17-8B38-B55DFECBB604}"/>
    <cellStyle name="Millares 11 7 4 4 3" xfId="36615" xr:uid="{1F39D810-4B4C-4660-BB7A-572E3AFA1B21}"/>
    <cellStyle name="Millares 11 7 4 5" xfId="10501" xr:uid="{B931DCD7-B8BC-4BA7-9DC3-B85FC3078488}"/>
    <cellStyle name="Millares 11 7 4 5 2" xfId="22970" xr:uid="{6E5AB4A5-231E-4CE9-B9F4-B14B7F818246}"/>
    <cellStyle name="Millares 11 7 4 5 2 2" xfId="50424" xr:uid="{736339A6-3B7A-4C47-BA68-372F5A35F7A3}"/>
    <cellStyle name="Millares 11 7 4 5 3" xfId="38618" xr:uid="{38356D93-62FD-49C1-96DE-8F8FF51E9139}"/>
    <cellStyle name="Millares 11 7 4 6" xfId="15167" xr:uid="{771A8411-40DC-4538-BF6D-6D7CAD8045DA}"/>
    <cellStyle name="Millares 11 7 4 6 2" xfId="42621" xr:uid="{4F9AD38C-56EF-4E48-8BC5-F6F25E8DBE15}"/>
    <cellStyle name="Millares 11 7 4 7" xfId="30815" xr:uid="{2DAAA1FE-ADF2-44C1-AAE4-E02DFA0D3F9B}"/>
    <cellStyle name="Millares 11 7 5" xfId="1251" xr:uid="{B931DCD7-B8BC-4BA7-9DC3-B85FC3078488}"/>
    <cellStyle name="Millares 11 7 5 2" xfId="13728" xr:uid="{5614D231-B93F-4E6C-A925-A27DE5B229C1}"/>
    <cellStyle name="Millares 11 7 5 2 2" xfId="41182" xr:uid="{50D264A6-11A3-4C85-BCDB-D30721ED393E}"/>
    <cellStyle name="Millares 11 7 5 3" xfId="29376" xr:uid="{A82C6BD0-7C85-4852-9B62-BDE8A00063B0}"/>
    <cellStyle name="Millares 11 7 6" xfId="3175" xr:uid="{B931DCD7-B8BC-4BA7-9DC3-B85FC3078488}"/>
    <cellStyle name="Millares 11 7 6 2" xfId="15649" xr:uid="{824FC227-03F3-497A-AF26-189DDE2A658D}"/>
    <cellStyle name="Millares 11 7 6 2 2" xfId="43103" xr:uid="{87F05413-D084-42A8-9DE0-3617A0C179F6}"/>
    <cellStyle name="Millares 11 7 6 3" xfId="31297" xr:uid="{3DF20076-FBE1-46CE-B6FC-18D35EC7940E}"/>
    <cellStyle name="Millares 11 7 7" xfId="5124" xr:uid="{B931DCD7-B8BC-4BA7-9DC3-B85FC3078488}"/>
    <cellStyle name="Millares 11 7 7 2" xfId="17596" xr:uid="{A5D29B82-60F2-4190-BEF6-3CEDBEFED171}"/>
    <cellStyle name="Millares 11 7 7 2 2" xfId="45050" xr:uid="{286DD613-B077-47BD-A272-9A03F7BEC579}"/>
    <cellStyle name="Millares 11 7 7 3" xfId="33244" xr:uid="{B4A381BA-2F9D-4A7A-8484-A6848BD10752}"/>
    <cellStyle name="Millares 11 7 8" xfId="7057" xr:uid="{B931DCD7-B8BC-4BA7-9DC3-B85FC3078488}"/>
    <cellStyle name="Millares 11 7 8 2" xfId="19528" xr:uid="{B4CDA53C-7508-48B5-A6B2-E712F338DD06}"/>
    <cellStyle name="Millares 11 7 8 2 2" xfId="46982" xr:uid="{1E1BC6DF-A16B-4BBE-ACD0-B3FA83ECBD93}"/>
    <cellStyle name="Millares 11 7 8 3" xfId="35176" xr:uid="{D92190F1-AEF5-43BB-85CA-01B44226A5A2}"/>
    <cellStyle name="Millares 11 7 9" xfId="9069" xr:uid="{B931DCD7-B8BC-4BA7-9DC3-B85FC3078488}"/>
    <cellStyle name="Millares 11 7 9 2" xfId="21538" xr:uid="{95E322BA-58E7-47EE-B783-8540ADF42CAE}"/>
    <cellStyle name="Millares 11 7 9 2 2" xfId="48992" xr:uid="{13EF5084-2EC9-43DB-A3DE-AD76C47589DB}"/>
    <cellStyle name="Millares 11 7 9 3" xfId="37186" xr:uid="{540FB8CC-7256-4467-8B19-A083D44C758C}"/>
    <cellStyle name="Millares 11 8" xfId="1297" xr:uid="{00000000-0005-0000-0000-000008000000}"/>
    <cellStyle name="Millares 11 8 2" xfId="3221" xr:uid="{00000000-0005-0000-0000-000008000000}"/>
    <cellStyle name="Millares 11 8 2 2" xfId="15695" xr:uid="{CDFFDB27-76FF-471F-9B33-CDB1A0857789}"/>
    <cellStyle name="Millares 11 8 2 2 2" xfId="43149" xr:uid="{9851E8BF-8A6A-4F55-A810-E552569A6B7F}"/>
    <cellStyle name="Millares 11 8 2 3" xfId="31343" xr:uid="{1242D6DC-520F-4FF9-A55A-1822AB468B57}"/>
    <cellStyle name="Millares 11 8 3" xfId="5173" xr:uid="{00000000-0005-0000-0000-000008000000}"/>
    <cellStyle name="Millares 11 8 3 2" xfId="17645" xr:uid="{980B63A2-80A0-49ED-9A43-7E69C07A1427}"/>
    <cellStyle name="Millares 11 8 3 2 2" xfId="45099" xr:uid="{BA50796D-6BC9-450F-8D66-7195425E81E3}"/>
    <cellStyle name="Millares 11 8 3 3" xfId="33293" xr:uid="{001EDCA0-0D3D-4121-914D-DE7EAE0BCC48}"/>
    <cellStyle name="Millares 11 8 4" xfId="7103" xr:uid="{00000000-0005-0000-0000-000008000000}"/>
    <cellStyle name="Millares 11 8 4 2" xfId="19574" xr:uid="{D3A21397-F81D-4579-9C81-25B89A235A25}"/>
    <cellStyle name="Millares 11 8 4 2 2" xfId="47028" xr:uid="{2AEAC075-D2AC-4EAD-B359-D12AC19C7668}"/>
    <cellStyle name="Millares 11 8 4 3" xfId="35222" xr:uid="{D83B6960-9D77-4D46-9E75-E928D52F7691}"/>
    <cellStyle name="Millares 11 8 5" xfId="9113" xr:uid="{00000000-0005-0000-0000-000008000000}"/>
    <cellStyle name="Millares 11 8 5 2" xfId="21582" xr:uid="{9EF153A1-B494-4600-9B18-2C25F5FD6FD8}"/>
    <cellStyle name="Millares 11 8 5 2 2" xfId="49036" xr:uid="{C066E877-9DE1-4123-B58E-3E6D55FF8138}"/>
    <cellStyle name="Millares 11 8 5 3" xfId="37230" xr:uid="{044BD06E-74BB-4954-BAC9-7C2337925450}"/>
    <cellStyle name="Millares 11 8 6" xfId="11647" xr:uid="{CE5B10E3-A975-450A-B32D-A50747DCEF80}"/>
    <cellStyle name="Millares 11 8 7" xfId="13774" xr:uid="{E39090A9-1706-4203-98F4-10AE78E506E1}"/>
    <cellStyle name="Millares 11 8 7 2" xfId="41228" xr:uid="{6D9BA14A-3A78-4E1B-A6D1-090E48BDFB39}"/>
    <cellStyle name="Millares 11 8 8" xfId="29422" xr:uid="{9C57507F-579C-4F1A-9769-136953900B28}"/>
    <cellStyle name="Millares 11 9" xfId="1777" xr:uid="{00000000-0005-0000-0000-000008000000}"/>
    <cellStyle name="Millares 11 9 2" xfId="3701" xr:uid="{00000000-0005-0000-0000-000008000000}"/>
    <cellStyle name="Millares 11 9 2 2" xfId="16175" xr:uid="{BC904264-3D48-466E-8E61-FA022E7D09A8}"/>
    <cellStyle name="Millares 11 9 2 2 2" xfId="43629" xr:uid="{164A12BA-7606-403E-A15F-F3CC101991A0}"/>
    <cellStyle name="Millares 11 9 2 3" xfId="31823" xr:uid="{C4C94380-4E37-49B6-A30F-8E3381396FED}"/>
    <cellStyle name="Millares 11 9 3" xfId="5653" xr:uid="{00000000-0005-0000-0000-000008000000}"/>
    <cellStyle name="Millares 11 9 3 2" xfId="18125" xr:uid="{DE8AA196-71AB-4204-BCFD-2F289B0CB25E}"/>
    <cellStyle name="Millares 11 9 3 2 2" xfId="45579" xr:uid="{2717CD67-3144-428A-A442-2C971085B3D8}"/>
    <cellStyle name="Millares 11 9 3 3" xfId="33773" xr:uid="{D442230B-94E5-4BD2-99E8-83F849F7B5FE}"/>
    <cellStyle name="Millares 11 9 4" xfId="7583" xr:uid="{00000000-0005-0000-0000-000008000000}"/>
    <cellStyle name="Millares 11 9 4 2" xfId="20054" xr:uid="{77E841AB-2623-4648-A9E4-49AF426074B5}"/>
    <cellStyle name="Millares 11 9 4 2 2" xfId="47508" xr:uid="{514392F3-FDD6-49CC-ACEA-22F0A5697F1E}"/>
    <cellStyle name="Millares 11 9 4 3" xfId="35702" xr:uid="{E1EE587D-9BA6-4477-854C-73EC7E06CC51}"/>
    <cellStyle name="Millares 11 9 5" xfId="9591" xr:uid="{00000000-0005-0000-0000-000008000000}"/>
    <cellStyle name="Millares 11 9 5 2" xfId="22060" xr:uid="{9F085900-73EC-4E64-BBF0-2AC311528228}"/>
    <cellStyle name="Millares 11 9 5 2 2" xfId="49514" xr:uid="{91FA82E4-AFBC-4751-8003-16C201064565}"/>
    <cellStyle name="Millares 11 9 5 3" xfId="37708" xr:uid="{05611244-423E-4FFB-BB6B-4661C5691F22}"/>
    <cellStyle name="Millares 11 9 6" xfId="11975" xr:uid="{00000000-0005-0000-0000-00003E010000}"/>
    <cellStyle name="Millares 11 9 7" xfId="14254" xr:uid="{016AB0FE-3803-4B71-A960-681141065A2E}"/>
    <cellStyle name="Millares 11 9 7 2" xfId="41708" xr:uid="{152CC057-191F-47C1-8670-85544C9A4D59}"/>
    <cellStyle name="Millares 11 9 8" xfId="29902" xr:uid="{469EEFD0-211F-4DB0-A229-5240CD9FD597}"/>
    <cellStyle name="Millares 110" xfId="26464" xr:uid="{B532ED53-EB61-4BAA-821A-4335DDC93386}"/>
    <cellStyle name="Millares 111" xfId="780" xr:uid="{E27C65A4-F3B2-4B5F-B0D6-2DDE790D279E}"/>
    <cellStyle name="Millares 112" xfId="25915" xr:uid="{DD5640F8-A7BC-44E7-8CF6-0C2C4A3527DF}"/>
    <cellStyle name="Millares 113" xfId="26307" xr:uid="{66D4279A-F1D9-485F-BA3F-CBD8DDA9CC94}"/>
    <cellStyle name="Millares 114" xfId="25371" xr:uid="{FFC8D86D-CC32-4074-B072-A5A3E898EF79}"/>
    <cellStyle name="Millares 115" xfId="26562" xr:uid="{5635358F-9BAE-49AF-B35C-37F1B628A704}"/>
    <cellStyle name="Millares 116" xfId="26511" xr:uid="{40A52A8A-89C7-4F98-8F26-84C569B3F584}"/>
    <cellStyle name="Millares 117" xfId="25969" xr:uid="{7D396E8A-4272-4B8D-932E-E45C47CF7C30}"/>
    <cellStyle name="Millares 118" xfId="26445" xr:uid="{AAAEF5D7-2683-42CD-8B62-F66648187FD2}"/>
    <cellStyle name="Millares 119" xfId="26301" xr:uid="{FAB26728-2D1C-4AB2-B511-DCB2CA1567EB}"/>
    <cellStyle name="Millares 12" xfId="26" xr:uid="{00000000-0005-0000-0000-000009000000}"/>
    <cellStyle name="Millares 12 10" xfId="2260" xr:uid="{00000000-0005-0000-0000-000009000000}"/>
    <cellStyle name="Millares 12 10 10" xfId="27521" xr:uid="{A22F1F97-CAEC-4CF3-B20C-4D718B952A4D}"/>
    <cellStyle name="Millares 12 10 11" xfId="28356" xr:uid="{660864C4-6CB0-46FA-B47E-4857DD7C9835}"/>
    <cellStyle name="Millares 12 10 12" xfId="30382" xr:uid="{351E6AFB-559E-4501-8E27-582860443E14}"/>
    <cellStyle name="Millares 12 10 2" xfId="4181" xr:uid="{00000000-0005-0000-0000-000009000000}"/>
    <cellStyle name="Millares 12 10 2 2" xfId="16655" xr:uid="{1F3C353B-D4F8-4E23-B9FB-1C49208B93A8}"/>
    <cellStyle name="Millares 12 10 2 2 2" xfId="44109" xr:uid="{6FF4912A-7412-4837-B199-03F1FAC0D318}"/>
    <cellStyle name="Millares 12 10 2 3" xfId="32303" xr:uid="{4F612F23-FCDB-4EAD-BE13-F709F33D70DB}"/>
    <cellStyle name="Millares 12 10 3" xfId="6137" xr:uid="{00000000-0005-0000-0000-000009000000}"/>
    <cellStyle name="Millares 12 10 3 2" xfId="18609" xr:uid="{AC7ADEC7-7077-49A5-B2A8-DFFFF579D761}"/>
    <cellStyle name="Millares 12 10 3 2 2" xfId="46063" xr:uid="{B693A1B6-E000-43ED-8913-CE2094DEE0A3}"/>
    <cellStyle name="Millares 12 10 3 3" xfId="34257" xr:uid="{BD69110D-2C85-44B9-8C28-E7E120C4458C}"/>
    <cellStyle name="Millares 12 10 4" xfId="8063" xr:uid="{00000000-0005-0000-0000-000009000000}"/>
    <cellStyle name="Millares 12 10 4 2" xfId="20534" xr:uid="{10480DFF-79B1-4544-BF7F-7092BCCC802B}"/>
    <cellStyle name="Millares 12 10 4 2 2" xfId="47988" xr:uid="{BA062A92-CDC5-4D0B-9EC9-F46DFCC3D620}"/>
    <cellStyle name="Millares 12 10 4 3" xfId="36182" xr:uid="{8F8139BF-C4CF-4CAC-8D7F-8A9581BD7EC1}"/>
    <cellStyle name="Millares 12 10 5" xfId="10069" xr:uid="{00000000-0005-0000-0000-000009000000}"/>
    <cellStyle name="Millares 12 10 5 2" xfId="22538" xr:uid="{9809856C-B202-4539-A04D-AFB2AFC87846}"/>
    <cellStyle name="Millares 12 10 5 2 2" xfId="49992" xr:uid="{B952C8F4-D4C1-4247-9BD2-5F95D6F397B1}"/>
    <cellStyle name="Millares 12 10 5 3" xfId="38186" xr:uid="{C536E121-441C-4A8F-B6E5-1A2C28215981}"/>
    <cellStyle name="Millares 12 10 6" xfId="12713" xr:uid="{6CEECD37-B8E3-4528-97EE-E2B6C7B010F7}"/>
    <cellStyle name="Millares 12 10 6 2" xfId="24546" xr:uid="{2B8A0C58-4FB6-492C-AB99-0712063235B0}"/>
    <cellStyle name="Millares 12 10 6 2 2" xfId="52000" xr:uid="{153717DC-5034-4432-9FEF-BFD903197F23}"/>
    <cellStyle name="Millares 12 10 6 3" xfId="40192" xr:uid="{8709F7E1-F289-4FD3-9DE6-032FA5199960}"/>
    <cellStyle name="Millares 12 10 7" xfId="14734" xr:uid="{DD75C4B4-8592-4785-AFA4-54D338322EF7}"/>
    <cellStyle name="Millares 12 10 7 2" xfId="42188" xr:uid="{6D00BFCE-61ED-4D3D-9B44-1974BCC2ACD6}"/>
    <cellStyle name="Millares 12 10 8" xfId="25237" xr:uid="{AD74249A-883E-4E69-A211-FA93A790CF5F}"/>
    <cellStyle name="Millares 12 10 8 2" xfId="52691" xr:uid="{93FE4642-9A2F-483F-9AE2-0529A1FE9714}"/>
    <cellStyle name="Millares 12 10 9" xfId="26223" xr:uid="{6EC5A57D-7806-4E3E-B6F4-4FBF27456723}"/>
    <cellStyle name="Millares 12 11" xfId="818" xr:uid="{00000000-0005-0000-0000-000009000000}"/>
    <cellStyle name="Millares 12 11 2" xfId="13295" xr:uid="{AA30D0D2-FF7D-40DA-B2EF-A5A0F76FA39B}"/>
    <cellStyle name="Millares 12 11 2 2" xfId="40749" xr:uid="{411DD177-5F9F-438D-A40F-50EE3CF1D659}"/>
    <cellStyle name="Millares 12 11 3" xfId="28943" xr:uid="{E43DDF81-A538-4667-8B97-01B6885F71DC}"/>
    <cellStyle name="Millares 12 12" xfId="2742" xr:uid="{00000000-0005-0000-0000-000009000000}"/>
    <cellStyle name="Millares 12 12 2" xfId="15216" xr:uid="{8840D0EB-C5C1-4B2F-96F2-EBE805F640E3}"/>
    <cellStyle name="Millares 12 12 2 2" xfId="42670" xr:uid="{6F8635C0-B76B-48BC-9F30-15113700E6AA}"/>
    <cellStyle name="Millares 12 12 3" xfId="30864" xr:uid="{AE2CE659-A619-4E02-AE6C-A8F9D519681D}"/>
    <cellStyle name="Millares 12 13" xfId="4671" xr:uid="{00000000-0005-0000-0000-000009000000}"/>
    <cellStyle name="Millares 12 13 2" xfId="17144" xr:uid="{C188A895-22C8-4636-A94C-587207CECD13}"/>
    <cellStyle name="Millares 12 13 2 2" xfId="44598" xr:uid="{AD170DFE-6058-46F7-8E0D-61DF7D2BC54B}"/>
    <cellStyle name="Millares 12 13 3" xfId="32792" xr:uid="{D5FD465C-EECD-499A-B5C4-13ECCE05F567}"/>
    <cellStyle name="Millares 12 14" xfId="6620" xr:uid="{00000000-0005-0000-0000-000009000000}"/>
    <cellStyle name="Millares 12 14 2" xfId="19091" xr:uid="{0A2CF082-A184-4DA8-B145-B94F8F7F031B}"/>
    <cellStyle name="Millares 12 14 2 2" xfId="46545" xr:uid="{554696B1-ED5B-4768-BF69-41FCD6282B1C}"/>
    <cellStyle name="Millares 12 14 3" xfId="34739" xr:uid="{4240C5E6-383C-44AD-82FC-B00A68080A27}"/>
    <cellStyle name="Millares 12 15" xfId="8607" xr:uid="{6F5E5D2F-66CF-4D1F-9E17-76533F43A769}"/>
    <cellStyle name="Millares 12 15 2" xfId="21076" xr:uid="{F876D98F-B66E-413B-8026-B144B9CE5FFC}"/>
    <cellStyle name="Millares 12 15 2 2" xfId="48530" xr:uid="{38755023-8995-4763-BD4A-C3EC99AA3646}"/>
    <cellStyle name="Millares 12 15 3" xfId="36724" xr:uid="{61FCB3B8-12BE-42EA-B3C1-4D04DE5D1F4E}"/>
    <cellStyle name="Millares 12 16" xfId="8621" xr:uid="{00000000-0005-0000-0000-000009000000}"/>
    <cellStyle name="Millares 12 16 2" xfId="21090" xr:uid="{86A82F6D-C36D-4811-A404-194ECC17C4C3}"/>
    <cellStyle name="Millares 12 16 2 2" xfId="48544" xr:uid="{82EBF748-449E-4FB8-8A40-79ECA89A2F62}"/>
    <cellStyle name="Millares 12 16 3" xfId="36738" xr:uid="{CBC7E8EA-D02C-4BAE-BB36-15147E36BA6C}"/>
    <cellStyle name="Millares 12 17" xfId="10554" xr:uid="{00000000-0005-0000-0000-000009000000}"/>
    <cellStyle name="Millares 12 17 2" xfId="23020" xr:uid="{14819B9A-699F-427D-B33D-6C5C5F10EF88}"/>
    <cellStyle name="Millares 12 17 2 2" xfId="50474" xr:uid="{E72E3142-37E0-431B-9AEF-F00C3C0C423C}"/>
    <cellStyle name="Millares 12 17 3" xfId="38668" xr:uid="{A7F5600A-C955-44C1-91CF-16D86A5E0869}"/>
    <cellStyle name="Millares 12 18" xfId="11034" xr:uid="{00000000-0005-0000-0000-000009000000}"/>
    <cellStyle name="Millares 12 18 2" xfId="23499" xr:uid="{C7B5F832-E122-40EB-AD1D-E59B990F38CF}"/>
    <cellStyle name="Millares 12 18 2 2" xfId="50953" xr:uid="{28E511A6-1A66-4F77-BFCE-037EDF33F9C0}"/>
    <cellStyle name="Millares 12 18 3" xfId="39147" xr:uid="{563DB57E-A838-4DC4-A1AD-583503676945}"/>
    <cellStyle name="Millares 12 19" xfId="12175" xr:uid="{14E91912-4EEC-47CF-813F-8E27C98332D8}"/>
    <cellStyle name="Millares 12 19 2" xfId="24009" xr:uid="{C77CE6A6-F300-4A0E-A6D3-62909F39CFF1}"/>
    <cellStyle name="Millares 12 19 2 2" xfId="51463" xr:uid="{EBAB7E3D-6A68-4734-A944-D3B46B027809}"/>
    <cellStyle name="Millares 12 19 3" xfId="39655" xr:uid="{821572FA-2954-491D-A79E-7E3FE4A95728}"/>
    <cellStyle name="Millares 12 2" xfId="84" xr:uid="{00000000-0005-0000-0000-000009000000}"/>
    <cellStyle name="Millares 12 2 10" xfId="6125" xr:uid="{AB8672AE-AE3F-4ADD-92FA-EADA5E846D3C}"/>
    <cellStyle name="Millares 12 2 10 2" xfId="18597" xr:uid="{1FF0A253-DE22-4A02-8ED6-E641CE10FF6E}"/>
    <cellStyle name="Millares 12 2 10 2 2" xfId="46051" xr:uid="{B6EFA213-E729-40C7-BC07-6E6D49F66054}"/>
    <cellStyle name="Millares 12 2 10 3" xfId="34245" xr:uid="{70D0A0B6-FE11-4EB0-BF07-503DDC757E42}"/>
    <cellStyle name="Millares 12 2 11" xfId="6648" xr:uid="{00000000-0005-0000-0000-000009000000}"/>
    <cellStyle name="Millares 12 2 11 2" xfId="19119" xr:uid="{ED962AF6-81B6-4DF5-B68A-3FE676AC5F94}"/>
    <cellStyle name="Millares 12 2 11 2 2" xfId="46573" xr:uid="{E73C7D70-9048-4397-B5E5-DCC3615CF9B3}"/>
    <cellStyle name="Millares 12 2 11 3" xfId="34767" xr:uid="{2FB98360-5FEE-4519-A2EC-E2848FBC52BF}"/>
    <cellStyle name="Millares 12 2 12" xfId="6635" xr:uid="{AB8672AE-AE3F-4ADD-92FA-EADA5E846D3C}"/>
    <cellStyle name="Millares 12 2 12 2" xfId="19106" xr:uid="{E3FEF42F-1FD4-4558-92E0-9E80E588A6EB}"/>
    <cellStyle name="Millares 12 2 12 2 2" xfId="46560" xr:uid="{BFE7FB51-AD09-4599-8E95-AAEC2E418062}"/>
    <cellStyle name="Millares 12 2 12 3" xfId="34754" xr:uid="{420D6671-56C2-48B0-8EFC-1F8D0B329693}"/>
    <cellStyle name="Millares 12 2 13" xfId="8650" xr:uid="{AB8672AE-AE3F-4ADD-92FA-EADA5E846D3C}"/>
    <cellStyle name="Millares 12 2 13 2" xfId="21119" xr:uid="{200E520E-4254-4D70-A03F-683BC007CDE2}"/>
    <cellStyle name="Millares 12 2 13 2 2" xfId="48573" xr:uid="{E5420BE5-4B2C-4F5F-B0C1-09F246ECDF8B}"/>
    <cellStyle name="Millares 12 2 13 3" xfId="36767" xr:uid="{509690FE-AD27-41D0-884A-FF3C8BF69BFF}"/>
    <cellStyle name="Millares 12 2 14" xfId="8683" xr:uid="{00000000-0005-0000-0000-000009000000}"/>
    <cellStyle name="Millares 12 2 14 2" xfId="21152" xr:uid="{DBBDDB27-4559-4073-ABCB-22F84A0B8A7F}"/>
    <cellStyle name="Millares 12 2 14 2 2" xfId="48606" xr:uid="{1C621271-0DEB-4393-921E-6C47B3C937D9}"/>
    <cellStyle name="Millares 12 2 14 3" xfId="36800" xr:uid="{A311840C-F71E-45C8-946E-2EC51B273BDB}"/>
    <cellStyle name="Millares 12 2 15" xfId="10581" xr:uid="{00000000-0005-0000-0000-000009000000}"/>
    <cellStyle name="Millares 12 2 15 2" xfId="23047" xr:uid="{096FB113-4603-410E-AB0A-FD5DA0D37CFB}"/>
    <cellStyle name="Millares 12 2 15 2 2" xfId="50501" xr:uid="{BB96689C-2656-405F-A35A-DD81C4CC8B90}"/>
    <cellStyle name="Millares 12 2 15 3" xfId="38695" xr:uid="{70562A13-51AD-4F2E-9B26-3000621A386A}"/>
    <cellStyle name="Millares 12 2 16" xfId="11061" xr:uid="{00000000-0005-0000-0000-000009000000}"/>
    <cellStyle name="Millares 12 2 16 2" xfId="23526" xr:uid="{FF3CA5EF-C3DA-40F8-A8C4-34B77478857D}"/>
    <cellStyle name="Millares 12 2 16 2 2" xfId="50980" xr:uid="{A9CA1675-9534-483F-A453-F18E8524CD55}"/>
    <cellStyle name="Millares 12 2 16 3" xfId="39174" xr:uid="{4BCEE89E-A815-4B13-A481-7965E331B21E}"/>
    <cellStyle name="Millares 12 2 17" xfId="12202" xr:uid="{A774587D-7C25-44C0-86A5-A1E2BF607775}"/>
    <cellStyle name="Millares 12 2 17 2" xfId="24036" xr:uid="{B6363540-E0DE-4A94-95A2-6BE2BB2095B1}"/>
    <cellStyle name="Millares 12 2 17 2 2" xfId="51490" xr:uid="{0BC31A7E-D7F1-4CF5-A617-9A0837F4441C}"/>
    <cellStyle name="Millares 12 2 17 3" xfId="39682" xr:uid="{D831060D-4B67-43DA-A2F6-DE7539D09BA3}"/>
    <cellStyle name="Millares 12 2 18" xfId="12841" xr:uid="{0595855B-2A1B-4DAC-BCE2-1C8D347BE6A7}"/>
    <cellStyle name="Millares 12 2 18 2" xfId="40295" xr:uid="{3C8B28E4-EB75-4B90-ADA0-D43D93972F1F}"/>
    <cellStyle name="Millares 12 2 19" xfId="24744" xr:uid="{CC6EB037-A0D8-44FD-9A04-617B830153B1}"/>
    <cellStyle name="Millares 12 2 19 2" xfId="52198" xr:uid="{F31EE961-8BDB-44ED-8CF3-0FE8233D3774}"/>
    <cellStyle name="Millares 12 2 2" xfId="142" xr:uid="{00000000-0005-0000-0000-000009000000}"/>
    <cellStyle name="Millares 12 2 2 10" xfId="8730" xr:uid="{00000000-0005-0000-0000-000009000000}"/>
    <cellStyle name="Millares 12 2 2 10 2" xfId="21199" xr:uid="{F5992B2E-D2C5-40A4-B7DD-1D2F07D7C5C9}"/>
    <cellStyle name="Millares 12 2 2 10 2 2" xfId="48653" xr:uid="{1A793197-7072-448B-81F0-AA53B08BF8CC}"/>
    <cellStyle name="Millares 12 2 2 10 3" xfId="36847" xr:uid="{8E49B8A3-1FB6-473F-91D4-0666070EB442}"/>
    <cellStyle name="Millares 12 2 2 11" xfId="10633" xr:uid="{00000000-0005-0000-0000-000009000000}"/>
    <cellStyle name="Millares 12 2 2 11 2" xfId="23099" xr:uid="{C590CD2C-2B15-475C-A5D8-F9710FFB481A}"/>
    <cellStyle name="Millares 12 2 2 11 2 2" xfId="50553" xr:uid="{A5E77E11-7787-4FB0-A612-CD5CACDBCAAF}"/>
    <cellStyle name="Millares 12 2 2 11 3" xfId="38747" xr:uid="{83EDBF27-E5A4-4F82-8176-FC64239EDDF5}"/>
    <cellStyle name="Millares 12 2 2 12" xfId="11113" xr:uid="{00000000-0005-0000-0000-000009000000}"/>
    <cellStyle name="Millares 12 2 2 12 2" xfId="23578" xr:uid="{1D2320CB-3DB7-4188-B6EF-6F3E6DE926B9}"/>
    <cellStyle name="Millares 12 2 2 12 2 2" xfId="51032" xr:uid="{A5A0EAC8-13FA-4A2F-A4D3-366B01DAE5C1}"/>
    <cellStyle name="Millares 12 2 2 12 3" xfId="39226" xr:uid="{9DD346FF-3DB8-4495-8202-01D31F4264FA}"/>
    <cellStyle name="Millares 12 2 2 13" xfId="12254" xr:uid="{8AE88F0F-2749-48CD-ACBA-B2359674196D}"/>
    <cellStyle name="Millares 12 2 2 13 2" xfId="24088" xr:uid="{0F3F1448-4CCA-4A7C-B8A2-33EC9EAED144}"/>
    <cellStyle name="Millares 12 2 2 13 2 2" xfId="51542" xr:uid="{D7DAE27A-4C28-40D3-8CE3-A5F1587D79E9}"/>
    <cellStyle name="Millares 12 2 2 13 3" xfId="39734" xr:uid="{0AAF86AE-9ABD-4A2B-8E8F-5835B21451FC}"/>
    <cellStyle name="Millares 12 2 2 14" xfId="12893" xr:uid="{EF4928D9-397A-4F7C-B339-4DECD0A0A92F}"/>
    <cellStyle name="Millares 12 2 2 14 2" xfId="40347" xr:uid="{DE80D6A3-4DDB-4025-8467-A288BA3BF83B}"/>
    <cellStyle name="Millares 12 2 2 15" xfId="24796" xr:uid="{8676D349-46A8-44D5-93B7-69B9CE93D0FF}"/>
    <cellStyle name="Millares 12 2 2 15 2" xfId="52250" xr:uid="{305DBA26-BB1E-4DE2-B923-3A3449365473}"/>
    <cellStyle name="Millares 12 2 2 16" xfId="25409" xr:uid="{4F203D8D-16B0-427E-9807-8A1BD53FFC89}"/>
    <cellStyle name="Millares 12 2 2 17" xfId="26876" xr:uid="{C86C2E38-0AD3-47E4-835D-4FF1729D8785}"/>
    <cellStyle name="Millares 12 2 2 18" xfId="27845" xr:uid="{B76A8EFB-066A-4775-81FC-647E939F8CA7}"/>
    <cellStyle name="Millares 12 2 2 19" xfId="28543" xr:uid="{6B8E4950-B5D6-4201-9FB4-0756BED7A19A}"/>
    <cellStyle name="Millares 12 2 2 2" xfId="359" xr:uid="{00000000-0005-0000-0000-000009000000}"/>
    <cellStyle name="Millares 12 2 2 2 10" xfId="10811" xr:uid="{00000000-0005-0000-0000-000009000000}"/>
    <cellStyle name="Millares 12 2 2 2 10 2" xfId="23277" xr:uid="{8D9D5882-3006-4ACD-892C-9DF926D9ED55}"/>
    <cellStyle name="Millares 12 2 2 2 10 2 2" xfId="50731" xr:uid="{3E38D5D1-E98A-4C5B-B708-55F1839AE44C}"/>
    <cellStyle name="Millares 12 2 2 2 10 3" xfId="38925" xr:uid="{B15CDA2A-5A16-469B-B3FD-08CE0901E239}"/>
    <cellStyle name="Millares 12 2 2 2 11" xfId="11291" xr:uid="{00000000-0005-0000-0000-000009000000}"/>
    <cellStyle name="Millares 12 2 2 2 11 2" xfId="23756" xr:uid="{34B22434-BED8-48E0-8B1E-8CD3D0607DD7}"/>
    <cellStyle name="Millares 12 2 2 2 11 2 2" xfId="51210" xr:uid="{045EDB9C-741D-4FD1-8A58-F1EB74028C11}"/>
    <cellStyle name="Millares 12 2 2 2 11 3" xfId="39404" xr:uid="{A5CF0003-BCCF-4850-8B80-6B5444BCB5F3}"/>
    <cellStyle name="Millares 12 2 2 2 12" xfId="12432" xr:uid="{39FC808C-5F81-4FC6-983B-B0ECCA659AEB}"/>
    <cellStyle name="Millares 12 2 2 2 12 2" xfId="24266" xr:uid="{D7E5534C-2D5D-45FA-9113-09E2DFFBE394}"/>
    <cellStyle name="Millares 12 2 2 2 12 2 2" xfId="51720" xr:uid="{4D23AB04-CA7B-4091-9D5D-A51D436805A8}"/>
    <cellStyle name="Millares 12 2 2 2 12 3" xfId="39912" xr:uid="{20936F2B-9731-41C3-8F43-F67176090CE6}"/>
    <cellStyle name="Millares 12 2 2 2 13" xfId="13071" xr:uid="{F520EB25-8037-44B5-ADAE-2578ECF06EEC}"/>
    <cellStyle name="Millares 12 2 2 2 13 2" xfId="40525" xr:uid="{0FCA4A79-33A0-41E4-9AB0-8918B66D7248}"/>
    <cellStyle name="Millares 12 2 2 2 14" xfId="24974" xr:uid="{F0880654-C41B-4D8A-BF2B-6A4C8F7F733E}"/>
    <cellStyle name="Millares 12 2 2 2 14 2" xfId="52428" xr:uid="{4670639C-3EF8-4C6E-8F9F-2DB2383FDE00}"/>
    <cellStyle name="Millares 12 2 2 2 15" xfId="25602" xr:uid="{F3D05DF3-CBED-41EC-90F0-267AD66027F0}"/>
    <cellStyle name="Millares 12 2 2 2 16" xfId="27065" xr:uid="{8B0D9083-DE48-4932-BF9C-B75DF2358E9E}"/>
    <cellStyle name="Millares 12 2 2 2 17" xfId="28024" xr:uid="{ADD55CA1-1806-4AD8-9534-6CE9E360D7E2}"/>
    <cellStyle name="Millares 12 2 2 2 18" xfId="28721" xr:uid="{2E61598F-39BD-4518-8748-D83401933CF4}"/>
    <cellStyle name="Millares 12 2 2 2 2" xfId="1555" xr:uid="{00000000-0005-0000-0000-000009000000}"/>
    <cellStyle name="Millares 12 2 2 2 2 2" xfId="3479" xr:uid="{00000000-0005-0000-0000-000009000000}"/>
    <cellStyle name="Millares 12 2 2 2 2 2 2" xfId="15953" xr:uid="{795B9783-CBD9-4ACF-ABEA-1E790F3F7027}"/>
    <cellStyle name="Millares 12 2 2 2 2 2 2 2" xfId="43407" xr:uid="{65B30542-A1BD-44B4-98BA-ACA398D62A52}"/>
    <cellStyle name="Millares 12 2 2 2 2 2 3" xfId="31601" xr:uid="{9F9CC327-E046-472F-B836-386CBEB8BC24}"/>
    <cellStyle name="Millares 12 2 2 2 2 3" xfId="5431" xr:uid="{00000000-0005-0000-0000-000009000000}"/>
    <cellStyle name="Millares 12 2 2 2 2 3 2" xfId="17903" xr:uid="{B2A0D3DE-6B5D-4F75-B589-388031AA4314}"/>
    <cellStyle name="Millares 12 2 2 2 2 3 2 2" xfId="45357" xr:uid="{7A049294-8F7B-4E90-A067-E3ED957D5756}"/>
    <cellStyle name="Millares 12 2 2 2 2 3 3" xfId="33551" xr:uid="{C2A0EE14-F997-4B33-A688-3037AE6AFE22}"/>
    <cellStyle name="Millares 12 2 2 2 2 4" xfId="7361" xr:uid="{00000000-0005-0000-0000-000009000000}"/>
    <cellStyle name="Millares 12 2 2 2 2 4 2" xfId="19832" xr:uid="{FEBE6A53-CFAD-4D04-9149-DC9CE566E691}"/>
    <cellStyle name="Millares 12 2 2 2 2 4 2 2" xfId="47286" xr:uid="{54C8BFA1-0371-4FC7-98D3-5CF349A5B518}"/>
    <cellStyle name="Millares 12 2 2 2 2 4 3" xfId="35480" xr:uid="{4B26C191-38F8-4EA6-AF4D-D79DB353B023}"/>
    <cellStyle name="Millares 12 2 2 2 2 5" xfId="9371" xr:uid="{00000000-0005-0000-0000-000009000000}"/>
    <cellStyle name="Millares 12 2 2 2 2 5 2" xfId="21840" xr:uid="{C95B8E95-144B-421A-A9BA-285034CBC788}"/>
    <cellStyle name="Millares 12 2 2 2 2 5 2 2" xfId="49294" xr:uid="{8B7F1E2E-825F-499F-AE04-A60A887F7A0B}"/>
    <cellStyle name="Millares 12 2 2 2 2 5 3" xfId="37488" xr:uid="{9FB72B62-0D82-486B-82A3-5933995607A3}"/>
    <cellStyle name="Millares 12 2 2 2 2 6" xfId="14032" xr:uid="{3CC43363-5042-4B14-829A-5D25B3753D8B}"/>
    <cellStyle name="Millares 12 2 2 2 2 6 2" xfId="41486" xr:uid="{E9B70912-2AB6-4EA1-8A10-0C896445985D}"/>
    <cellStyle name="Millares 12 2 2 2 2 7" xfId="29680" xr:uid="{848218F8-79A8-42B3-A8BC-DA0596A7655D}"/>
    <cellStyle name="Millares 12 2 2 2 3" xfId="2035" xr:uid="{00000000-0005-0000-0000-000009000000}"/>
    <cellStyle name="Millares 12 2 2 2 3 2" xfId="3959" xr:uid="{00000000-0005-0000-0000-000009000000}"/>
    <cellStyle name="Millares 12 2 2 2 3 2 2" xfId="16433" xr:uid="{3EF02FC6-A93E-48A2-8988-1A1A4F7FF733}"/>
    <cellStyle name="Millares 12 2 2 2 3 2 2 2" xfId="43887" xr:uid="{A5EEE006-C2D1-4E17-BBDD-1848ADBAA27C}"/>
    <cellStyle name="Millares 12 2 2 2 3 2 3" xfId="32081" xr:uid="{27BA1427-F27A-4362-BCD6-C7C63E825ED0}"/>
    <cellStyle name="Millares 12 2 2 2 3 3" xfId="5911" xr:uid="{00000000-0005-0000-0000-000009000000}"/>
    <cellStyle name="Millares 12 2 2 2 3 3 2" xfId="18383" xr:uid="{829A46C3-3483-4771-ABEB-28ED51BEB294}"/>
    <cellStyle name="Millares 12 2 2 2 3 3 2 2" xfId="45837" xr:uid="{4483498D-E371-4875-ADE4-76B1765AE696}"/>
    <cellStyle name="Millares 12 2 2 2 3 3 3" xfId="34031" xr:uid="{8D5CDFBE-DC91-4CC7-80BD-4D938E6BC142}"/>
    <cellStyle name="Millares 12 2 2 2 3 4" xfId="7841" xr:uid="{00000000-0005-0000-0000-000009000000}"/>
    <cellStyle name="Millares 12 2 2 2 3 4 2" xfId="20312" xr:uid="{B691C5FA-E4EE-4D0D-83DF-411BF94B5E1F}"/>
    <cellStyle name="Millares 12 2 2 2 3 4 2 2" xfId="47766" xr:uid="{A95C1796-4BBE-4833-9501-83038E1C496E}"/>
    <cellStyle name="Millares 12 2 2 2 3 4 3" xfId="35960" xr:uid="{7E95E18F-15F8-484D-A6C6-0C296D15FC6E}"/>
    <cellStyle name="Millares 12 2 2 2 3 5" xfId="9849" xr:uid="{00000000-0005-0000-0000-000009000000}"/>
    <cellStyle name="Millares 12 2 2 2 3 5 2" xfId="22318" xr:uid="{99829AA9-53CC-4A19-86E2-5E94DC2A6206}"/>
    <cellStyle name="Millares 12 2 2 2 3 5 2 2" xfId="49772" xr:uid="{CC060D0A-CCEC-492C-B044-DEF9E3D4B032}"/>
    <cellStyle name="Millares 12 2 2 2 3 5 3" xfId="37966" xr:uid="{FB1976B5-95E9-4116-BD87-261C06E0BE14}"/>
    <cellStyle name="Millares 12 2 2 2 3 6" xfId="14512" xr:uid="{8B621F99-6A33-4420-98D1-3957412BE9B1}"/>
    <cellStyle name="Millares 12 2 2 2 3 6 2" xfId="41966" xr:uid="{00695197-06BC-43C2-B878-9045002B50E9}"/>
    <cellStyle name="Millares 12 2 2 2 3 7" xfId="30160" xr:uid="{1DD6545D-232B-4717-AF5C-4134C5073278}"/>
    <cellStyle name="Millares 12 2 2 2 4" xfId="2517" xr:uid="{00000000-0005-0000-0000-000009000000}"/>
    <cellStyle name="Millares 12 2 2 2 4 2" xfId="4438" xr:uid="{00000000-0005-0000-0000-000009000000}"/>
    <cellStyle name="Millares 12 2 2 2 4 2 2" xfId="16912" xr:uid="{139E9FE5-A169-4A24-90F2-023CC2E2C799}"/>
    <cellStyle name="Millares 12 2 2 2 4 2 2 2" xfId="44366" xr:uid="{595CC039-AC94-4A2D-AF08-AE99888AF3F0}"/>
    <cellStyle name="Millares 12 2 2 2 4 2 3" xfId="32560" xr:uid="{DA5ECC04-7EC5-4579-8A41-614794D058B1}"/>
    <cellStyle name="Millares 12 2 2 2 4 3" xfId="6394" xr:uid="{00000000-0005-0000-0000-000009000000}"/>
    <cellStyle name="Millares 12 2 2 2 4 3 2" xfId="18866" xr:uid="{971A1FBF-4162-4606-A04E-01C71E868B75}"/>
    <cellStyle name="Millares 12 2 2 2 4 3 2 2" xfId="46320" xr:uid="{3BBFF1F4-F631-443B-AA8A-ED79EF4E8A64}"/>
    <cellStyle name="Millares 12 2 2 2 4 3 3" xfId="34514" xr:uid="{1FF5D9BF-D9B7-4CF3-9796-7AB127551D62}"/>
    <cellStyle name="Millares 12 2 2 2 4 4" xfId="8320" xr:uid="{00000000-0005-0000-0000-000009000000}"/>
    <cellStyle name="Millares 12 2 2 2 4 4 2" xfId="20791" xr:uid="{0F951079-6FA0-4766-9E26-03D91FAF4ABD}"/>
    <cellStyle name="Millares 12 2 2 2 4 4 2 2" xfId="48245" xr:uid="{818861B0-331A-45AA-A63D-05C935446695}"/>
    <cellStyle name="Millares 12 2 2 2 4 4 3" xfId="36439" xr:uid="{6711C0CE-BCDC-4786-997F-C8132A799388}"/>
    <cellStyle name="Millares 12 2 2 2 4 5" xfId="10326" xr:uid="{00000000-0005-0000-0000-000009000000}"/>
    <cellStyle name="Millares 12 2 2 2 4 5 2" xfId="22795" xr:uid="{27604E98-DE94-4DB4-9B5A-A93A40B9C57A}"/>
    <cellStyle name="Millares 12 2 2 2 4 5 2 2" xfId="50249" xr:uid="{6213B2CB-BB78-4FE7-8C53-6856731D3168}"/>
    <cellStyle name="Millares 12 2 2 2 4 5 3" xfId="38443" xr:uid="{BE5E412C-551F-4DEC-884B-854ABB132EBC}"/>
    <cellStyle name="Millares 12 2 2 2 4 6" xfId="14991" xr:uid="{C36C6AC0-425E-4854-9498-4B8753B118BA}"/>
    <cellStyle name="Millares 12 2 2 2 4 6 2" xfId="42445" xr:uid="{E982BDE1-C757-4B40-B48B-749FDDF5D8B3}"/>
    <cellStyle name="Millares 12 2 2 2 4 7" xfId="30639" xr:uid="{045DD073-24D0-4DFE-9BF7-B66D6C045B05}"/>
    <cellStyle name="Millares 12 2 2 2 5" xfId="1075" xr:uid="{00000000-0005-0000-0000-000009000000}"/>
    <cellStyle name="Millares 12 2 2 2 5 2" xfId="13552" xr:uid="{57AB2EBB-1381-4A54-8F2A-8B9E0588D991}"/>
    <cellStyle name="Millares 12 2 2 2 5 2 2" xfId="41006" xr:uid="{6D2B7B56-2BD2-43B8-8DAE-D86788517928}"/>
    <cellStyle name="Millares 12 2 2 2 5 3" xfId="29200" xr:uid="{C3AC9702-967C-44B2-9D8E-5BD68565538B}"/>
    <cellStyle name="Millares 12 2 2 2 6" xfId="2999" xr:uid="{00000000-0005-0000-0000-000009000000}"/>
    <cellStyle name="Millares 12 2 2 2 6 2" xfId="15473" xr:uid="{850DAB3B-2A1E-4E57-AFA9-ADA43DCB76E7}"/>
    <cellStyle name="Millares 12 2 2 2 6 2 2" xfId="42927" xr:uid="{75CF514C-B13F-446B-8321-C29FA5A0462A}"/>
    <cellStyle name="Millares 12 2 2 2 6 3" xfId="31121" xr:uid="{174F77B9-6AC8-43EC-8129-0DD58D1A3077}"/>
    <cellStyle name="Millares 12 2 2 2 7" xfId="4937" xr:uid="{00000000-0005-0000-0000-000009000000}"/>
    <cellStyle name="Millares 12 2 2 2 7 2" xfId="17410" xr:uid="{B71DAAD7-10E7-4338-B402-955566D604C7}"/>
    <cellStyle name="Millares 12 2 2 2 7 2 2" xfId="44864" xr:uid="{D60DB511-1881-476B-8609-849C4F8292D1}"/>
    <cellStyle name="Millares 12 2 2 2 7 3" xfId="33058" xr:uid="{8164A1C6-8FCA-452F-BD7E-976B1D98CFC8}"/>
    <cellStyle name="Millares 12 2 2 2 8" xfId="6878" xr:uid="{00000000-0005-0000-0000-000009000000}"/>
    <cellStyle name="Millares 12 2 2 2 8 2" xfId="19349" xr:uid="{355D7578-B994-4F92-80BF-AE12EEBA2F00}"/>
    <cellStyle name="Millares 12 2 2 2 8 2 2" xfId="46803" xr:uid="{A34BD647-3BE1-47E3-BC09-A76DC06C68D9}"/>
    <cellStyle name="Millares 12 2 2 2 8 3" xfId="34997" xr:uid="{D6FCCEDC-07E9-4963-B0DD-04DB9C5EDA3D}"/>
    <cellStyle name="Millares 12 2 2 2 9" xfId="8899" xr:uid="{00000000-0005-0000-0000-000009000000}"/>
    <cellStyle name="Millares 12 2 2 2 9 2" xfId="21368" xr:uid="{AAA89077-A002-4084-AA7D-809E8FB5A90B}"/>
    <cellStyle name="Millares 12 2 2 2 9 2 2" xfId="48822" xr:uid="{EA8E5BFA-907F-4284-ACC4-414DB2F256E3}"/>
    <cellStyle name="Millares 12 2 2 2 9 3" xfId="37016" xr:uid="{3CAA9F46-8361-45C7-9E0D-6FDE01782498}"/>
    <cellStyle name="Millares 12 2 2 3" xfId="1377" xr:uid="{00000000-0005-0000-0000-000009000000}"/>
    <cellStyle name="Millares 12 2 2 3 2" xfId="3301" xr:uid="{00000000-0005-0000-0000-000009000000}"/>
    <cellStyle name="Millares 12 2 2 3 2 2" xfId="15775" xr:uid="{A1E27713-A303-4750-9B18-DBBB9F4CB3AF}"/>
    <cellStyle name="Millares 12 2 2 3 2 2 2" xfId="43229" xr:uid="{BBD1D875-994E-491E-8487-7896B9D0E7A4}"/>
    <cellStyle name="Millares 12 2 2 3 2 3" xfId="31423" xr:uid="{CDE924F3-8E0A-41F4-A420-713FAB0C56F2}"/>
    <cellStyle name="Millares 12 2 2 3 3" xfId="5253" xr:uid="{00000000-0005-0000-0000-000009000000}"/>
    <cellStyle name="Millares 12 2 2 3 3 2" xfId="17725" xr:uid="{4AADD89F-2F43-4C5D-A4C2-67F3AEB3D73A}"/>
    <cellStyle name="Millares 12 2 2 3 3 2 2" xfId="45179" xr:uid="{EB8D7E5E-3D55-4E91-B78C-5BBDEC7080E6}"/>
    <cellStyle name="Millares 12 2 2 3 3 3" xfId="33373" xr:uid="{8B6BA7C9-023B-4647-BE90-9A14CFF8A065}"/>
    <cellStyle name="Millares 12 2 2 3 4" xfId="7183" xr:uid="{00000000-0005-0000-0000-000009000000}"/>
    <cellStyle name="Millares 12 2 2 3 4 2" xfId="19654" xr:uid="{32B50417-83B5-40D9-BD40-0050A1D51909}"/>
    <cellStyle name="Millares 12 2 2 3 4 2 2" xfId="47108" xr:uid="{2C725C11-B76A-4043-A9A4-6B4E58E81AD1}"/>
    <cellStyle name="Millares 12 2 2 3 4 3" xfId="35302" xr:uid="{C98A213A-1F3E-4ED2-A32E-044FA03A0FFC}"/>
    <cellStyle name="Millares 12 2 2 3 5" xfId="9193" xr:uid="{00000000-0005-0000-0000-000009000000}"/>
    <cellStyle name="Millares 12 2 2 3 5 2" xfId="21662" xr:uid="{5F8150BE-00D0-4FD8-A51B-510C6448AD75}"/>
    <cellStyle name="Millares 12 2 2 3 5 2 2" xfId="49116" xr:uid="{D06C238F-28E6-4B39-A21A-7232095254BD}"/>
    <cellStyle name="Millares 12 2 2 3 5 3" xfId="37310" xr:uid="{D33BD2C9-D3C3-4FA7-8982-6CAEDCCE1977}"/>
    <cellStyle name="Millares 12 2 2 3 6" xfId="13854" xr:uid="{7C62F639-A50A-434C-BF7D-2BC7ACAC5C8C}"/>
    <cellStyle name="Millares 12 2 2 3 6 2" xfId="41308" xr:uid="{4E43B1CD-BD91-4A74-AF40-39C1D1A006AF}"/>
    <cellStyle name="Millares 12 2 2 3 7" xfId="29502" xr:uid="{09FE2286-0350-4FCE-AA89-DE3D014F7105}"/>
    <cellStyle name="Millares 12 2 2 4" xfId="1857" xr:uid="{00000000-0005-0000-0000-000009000000}"/>
    <cellStyle name="Millares 12 2 2 4 2" xfId="3781" xr:uid="{00000000-0005-0000-0000-000009000000}"/>
    <cellStyle name="Millares 12 2 2 4 2 2" xfId="16255" xr:uid="{0D31EBF5-A5F4-4C4F-BFFD-0A300D8D417F}"/>
    <cellStyle name="Millares 12 2 2 4 2 2 2" xfId="43709" xr:uid="{0914CD9A-F8DC-49F4-AF96-3DD65E829E10}"/>
    <cellStyle name="Millares 12 2 2 4 2 3" xfId="31903" xr:uid="{F600CAB4-21C3-4A03-B629-B64080583615}"/>
    <cellStyle name="Millares 12 2 2 4 3" xfId="5733" xr:uid="{00000000-0005-0000-0000-000009000000}"/>
    <cellStyle name="Millares 12 2 2 4 3 2" xfId="18205" xr:uid="{129D0139-F511-4027-BD19-DB2756BB8743}"/>
    <cellStyle name="Millares 12 2 2 4 3 2 2" xfId="45659" xr:uid="{717E3657-EFDC-4E8D-9D77-52B86C8A5614}"/>
    <cellStyle name="Millares 12 2 2 4 3 3" xfId="33853" xr:uid="{7795A8FF-7543-4D55-9174-AFB9F61AC56F}"/>
    <cellStyle name="Millares 12 2 2 4 4" xfId="7663" xr:uid="{00000000-0005-0000-0000-000009000000}"/>
    <cellStyle name="Millares 12 2 2 4 4 2" xfId="20134" xr:uid="{E822F892-34EF-4105-979D-DDB71E0F1A3C}"/>
    <cellStyle name="Millares 12 2 2 4 4 2 2" xfId="47588" xr:uid="{1216788C-9227-4F68-8EF6-683280DEB360}"/>
    <cellStyle name="Millares 12 2 2 4 4 3" xfId="35782" xr:uid="{49FC0BF3-81AD-42C8-8989-76BA8DD786DD}"/>
    <cellStyle name="Millares 12 2 2 4 5" xfId="9671" xr:uid="{00000000-0005-0000-0000-000009000000}"/>
    <cellStyle name="Millares 12 2 2 4 5 2" xfId="22140" xr:uid="{7211D379-202E-4E57-A29F-AA5EBF8B2E15}"/>
    <cellStyle name="Millares 12 2 2 4 5 2 2" xfId="49594" xr:uid="{D5ED4B9C-0228-4F8C-A976-6A4D852FB427}"/>
    <cellStyle name="Millares 12 2 2 4 5 3" xfId="37788" xr:uid="{8B3C8E82-555D-4531-B312-91CE4B3E3BD2}"/>
    <cellStyle name="Millares 12 2 2 4 6" xfId="14334" xr:uid="{9F7BAA62-7571-471F-A949-D1DBCEA67EAE}"/>
    <cellStyle name="Millares 12 2 2 4 6 2" xfId="41788" xr:uid="{9E436CAF-8B57-409A-BB18-48CC5905D364}"/>
    <cellStyle name="Millares 12 2 2 4 7" xfId="29982" xr:uid="{DB63D3E7-2829-4E76-993D-04D71D392B72}"/>
    <cellStyle name="Millares 12 2 2 5" xfId="2339" xr:uid="{00000000-0005-0000-0000-000009000000}"/>
    <cellStyle name="Millares 12 2 2 5 2" xfId="4260" xr:uid="{00000000-0005-0000-0000-000009000000}"/>
    <cellStyle name="Millares 12 2 2 5 2 2" xfId="16734" xr:uid="{67887065-5868-4282-A771-D7927AB0A89F}"/>
    <cellStyle name="Millares 12 2 2 5 2 2 2" xfId="44188" xr:uid="{D7054D54-2C83-46B9-A610-58B1B8444CBB}"/>
    <cellStyle name="Millares 12 2 2 5 2 3" xfId="32382" xr:uid="{9B49063B-B7B1-4373-8305-F82102E45930}"/>
    <cellStyle name="Millares 12 2 2 5 3" xfId="6216" xr:uid="{00000000-0005-0000-0000-000009000000}"/>
    <cellStyle name="Millares 12 2 2 5 3 2" xfId="18688" xr:uid="{708CF570-BB50-4D3C-B7A9-5D594A6CEB32}"/>
    <cellStyle name="Millares 12 2 2 5 3 2 2" xfId="46142" xr:uid="{60299C76-E766-4F9E-8C1C-0ACCB3B811BF}"/>
    <cellStyle name="Millares 12 2 2 5 3 3" xfId="34336" xr:uid="{259FBE32-89C9-48E5-BACA-60345F701728}"/>
    <cellStyle name="Millares 12 2 2 5 4" xfId="8142" xr:uid="{00000000-0005-0000-0000-000009000000}"/>
    <cellStyle name="Millares 12 2 2 5 4 2" xfId="20613" xr:uid="{BC7B4DC4-B35B-4D5E-AF61-8C6C2458AAC4}"/>
    <cellStyle name="Millares 12 2 2 5 4 2 2" xfId="48067" xr:uid="{C6B5CCF9-B6E2-4E12-B15A-40A497DD20A8}"/>
    <cellStyle name="Millares 12 2 2 5 4 3" xfId="36261" xr:uid="{A58596EC-8B06-4613-A3FF-41BFDC34D6EB}"/>
    <cellStyle name="Millares 12 2 2 5 5" xfId="10148" xr:uid="{00000000-0005-0000-0000-000009000000}"/>
    <cellStyle name="Millares 12 2 2 5 5 2" xfId="22617" xr:uid="{3589C00C-86DC-4048-BD23-F9F8B47B058F}"/>
    <cellStyle name="Millares 12 2 2 5 5 2 2" xfId="50071" xr:uid="{309E6718-16F1-4E4B-871E-C4AF4ECAB2C5}"/>
    <cellStyle name="Millares 12 2 2 5 5 3" xfId="38265" xr:uid="{70F333C2-BFB5-41C8-8D77-4D6BD2F07D7E}"/>
    <cellStyle name="Millares 12 2 2 5 6" xfId="14813" xr:uid="{B996FEE4-F614-4AE7-BF9A-302368674954}"/>
    <cellStyle name="Millares 12 2 2 5 6 2" xfId="42267" xr:uid="{AAA44241-A4F8-414A-9E60-A2431C8FBFDE}"/>
    <cellStyle name="Millares 12 2 2 5 7" xfId="30461" xr:uid="{527AF4CD-6DFE-4EC9-8805-58329FF59F98}"/>
    <cellStyle name="Millares 12 2 2 6" xfId="897" xr:uid="{00000000-0005-0000-0000-000009000000}"/>
    <cellStyle name="Millares 12 2 2 6 2" xfId="13374" xr:uid="{702FFAD3-5878-4CBA-8B88-8CA24ED65919}"/>
    <cellStyle name="Millares 12 2 2 6 2 2" xfId="40828" xr:uid="{A55C9EF1-F09F-4E57-A3B5-FEB4D4C4B562}"/>
    <cellStyle name="Millares 12 2 2 6 3" xfId="29022" xr:uid="{D8C6A105-D229-421E-AF48-AC1A6C178CFB}"/>
    <cellStyle name="Millares 12 2 2 7" xfId="2821" xr:uid="{00000000-0005-0000-0000-000009000000}"/>
    <cellStyle name="Millares 12 2 2 7 2" xfId="15295" xr:uid="{B1D20D7D-2385-48F3-9D76-22F4213B95FF}"/>
    <cellStyle name="Millares 12 2 2 7 2 2" xfId="42749" xr:uid="{77F82B85-9790-43A1-87EB-BD913C35AB08}"/>
    <cellStyle name="Millares 12 2 2 7 3" xfId="30943" xr:uid="{0B6B6E5A-DF5C-4C36-A5A2-8EB52F68059E}"/>
    <cellStyle name="Millares 12 2 2 8" xfId="4754" xr:uid="{00000000-0005-0000-0000-000009000000}"/>
    <cellStyle name="Millares 12 2 2 8 2" xfId="17227" xr:uid="{BD3D7FE3-8032-45A4-890E-BA887EC2554C}"/>
    <cellStyle name="Millares 12 2 2 8 2 2" xfId="44681" xr:uid="{25539185-3BD3-4378-8AFE-0F781641A97A}"/>
    <cellStyle name="Millares 12 2 2 8 3" xfId="32875" xr:uid="{7B530EF0-5541-48BD-BF7A-0EA53B155AC8}"/>
    <cellStyle name="Millares 12 2 2 9" xfId="6700" xr:uid="{00000000-0005-0000-0000-000009000000}"/>
    <cellStyle name="Millares 12 2 2 9 2" xfId="19171" xr:uid="{5B9C354B-C6EA-4FC3-BBD6-098CFF77012C}"/>
    <cellStyle name="Millares 12 2 2 9 2 2" xfId="46625" xr:uid="{CE9CF900-305F-4C8D-8D4C-929AA891C152}"/>
    <cellStyle name="Millares 12 2 2 9 3" xfId="34819" xr:uid="{1043B377-7F2A-421E-BD28-FD16DEFC1831}"/>
    <cellStyle name="Millares 12 2 20" xfId="25355" xr:uid="{98247F68-C0B4-4057-8DBB-89F89FF99919}"/>
    <cellStyle name="Millares 12 2 21" xfId="26823" xr:uid="{AA8C2BF9-8FF3-4861-8E5A-918B7DFDE476}"/>
    <cellStyle name="Millares 12 2 22" xfId="27793" xr:uid="{6A58DE34-D20F-488A-BC41-A2FBAFC2FF1E}"/>
    <cellStyle name="Millares 12 2 23" xfId="28491" xr:uid="{D54DFCE0-ECDF-4EF4-9614-3ACDC9FA0977}"/>
    <cellStyle name="Millares 12 2 3" xfId="307" xr:uid="{00000000-0005-0000-0000-000009000000}"/>
    <cellStyle name="Millares 12 2 3 10" xfId="10759" xr:uid="{00000000-0005-0000-0000-000009000000}"/>
    <cellStyle name="Millares 12 2 3 10 2" xfId="23225" xr:uid="{8AF27062-D743-4C2C-A108-3D22E1472B05}"/>
    <cellStyle name="Millares 12 2 3 10 2 2" xfId="50679" xr:uid="{CE6BC443-D71D-491D-AFA5-00310C6BDCCB}"/>
    <cellStyle name="Millares 12 2 3 10 3" xfId="38873" xr:uid="{CE922211-65F3-4CEC-A5B6-72041890375A}"/>
    <cellStyle name="Millares 12 2 3 11" xfId="11239" xr:uid="{00000000-0005-0000-0000-000009000000}"/>
    <cellStyle name="Millares 12 2 3 11 2" xfId="23704" xr:uid="{F2F4BABC-F2B1-4B85-9EDF-50792134F9D1}"/>
    <cellStyle name="Millares 12 2 3 11 2 2" xfId="51158" xr:uid="{3AFBF4B7-A0E2-4637-8015-CD9CC365C03D}"/>
    <cellStyle name="Millares 12 2 3 11 3" xfId="39352" xr:uid="{7870E999-A715-411D-BE13-4619CDF820FF}"/>
    <cellStyle name="Millares 12 2 3 12" xfId="12380" xr:uid="{CB9A581C-C4B3-49FA-94B5-B88D645130B0}"/>
    <cellStyle name="Millares 12 2 3 12 2" xfId="24214" xr:uid="{9A86B562-A100-46E5-A869-93C8A9AE60B5}"/>
    <cellStyle name="Millares 12 2 3 12 2 2" xfId="51668" xr:uid="{B26CED66-5C30-49A1-B72E-FC917755F22C}"/>
    <cellStyle name="Millares 12 2 3 12 3" xfId="39860" xr:uid="{7DDD82E3-19E5-45D0-B11E-73618CC06E74}"/>
    <cellStyle name="Millares 12 2 3 13" xfId="13019" xr:uid="{2DD3AACD-208B-46E8-A7E3-186A0A3F8636}"/>
    <cellStyle name="Millares 12 2 3 13 2" xfId="40473" xr:uid="{0CF0A2D2-4AB0-4B58-83A0-7554D3C3355B}"/>
    <cellStyle name="Millares 12 2 3 14" xfId="24922" xr:uid="{AA5BAD94-AE3F-4580-B7AD-ECD51ACDCA30}"/>
    <cellStyle name="Millares 12 2 3 14 2" xfId="52376" xr:uid="{F74F4277-98B7-4D65-9C49-E6DE1F8DCB0C}"/>
    <cellStyle name="Millares 12 2 3 15" xfId="25550" xr:uid="{F46EF9BA-5C5E-4C7A-9821-2A7DEDA345A1}"/>
    <cellStyle name="Millares 12 2 3 16" xfId="27013" xr:uid="{D889C568-63CC-4D27-8472-3018C216B0E8}"/>
    <cellStyle name="Millares 12 2 3 17" xfId="27972" xr:uid="{62992A1A-ADF9-42B2-A521-00194C13A848}"/>
    <cellStyle name="Millares 12 2 3 18" xfId="28669" xr:uid="{FB0CD852-6532-44CC-B756-2DC8A317E872}"/>
    <cellStyle name="Millares 12 2 3 2" xfId="1503" xr:uid="{00000000-0005-0000-0000-000009000000}"/>
    <cellStyle name="Millares 12 2 3 2 2" xfId="3427" xr:uid="{00000000-0005-0000-0000-000009000000}"/>
    <cellStyle name="Millares 12 2 3 2 2 2" xfId="15901" xr:uid="{7CB90706-3182-4E2C-B6BC-4DBCFBCCA534}"/>
    <cellStyle name="Millares 12 2 3 2 2 2 2" xfId="43355" xr:uid="{7698110A-568A-41CB-A4AD-2F1C56E9A80D}"/>
    <cellStyle name="Millares 12 2 3 2 2 3" xfId="31549" xr:uid="{C1240597-D71D-4C9F-95E6-E9FA646E799A}"/>
    <cellStyle name="Millares 12 2 3 2 3" xfId="5379" xr:uid="{00000000-0005-0000-0000-000009000000}"/>
    <cellStyle name="Millares 12 2 3 2 3 2" xfId="17851" xr:uid="{B4CBF88B-4DDD-482E-AA11-1EC30B832DDF}"/>
    <cellStyle name="Millares 12 2 3 2 3 2 2" xfId="45305" xr:uid="{1DCC1A75-AA6B-4B30-8F0D-CB74E5E9D08F}"/>
    <cellStyle name="Millares 12 2 3 2 3 3" xfId="33499" xr:uid="{4CBEB23C-A725-493C-8390-BF21A05FE343}"/>
    <cellStyle name="Millares 12 2 3 2 4" xfId="7309" xr:uid="{00000000-0005-0000-0000-000009000000}"/>
    <cellStyle name="Millares 12 2 3 2 4 2" xfId="19780" xr:uid="{5AF23325-DF13-4E2F-908F-4B1EB8AF8BB6}"/>
    <cellStyle name="Millares 12 2 3 2 4 2 2" xfId="47234" xr:uid="{D18CA002-713F-4C12-A6C7-62E0805A0E46}"/>
    <cellStyle name="Millares 12 2 3 2 4 3" xfId="35428" xr:uid="{6C2A02A8-666B-4E99-9572-90E649E8F101}"/>
    <cellStyle name="Millares 12 2 3 2 5" xfId="9319" xr:uid="{00000000-0005-0000-0000-000009000000}"/>
    <cellStyle name="Millares 12 2 3 2 5 2" xfId="21788" xr:uid="{0566AC8C-758D-435D-B260-5AB134BBCCF4}"/>
    <cellStyle name="Millares 12 2 3 2 5 2 2" xfId="49242" xr:uid="{4A937AC9-338D-43A9-AB5E-670BFC14998A}"/>
    <cellStyle name="Millares 12 2 3 2 5 3" xfId="37436" xr:uid="{B42FAD3D-8C52-4F2B-9E62-DB7FFD8B0990}"/>
    <cellStyle name="Millares 12 2 3 2 6" xfId="13980" xr:uid="{118D229E-6D8F-495C-9D6D-ECC1B9B0AD13}"/>
    <cellStyle name="Millares 12 2 3 2 6 2" xfId="41434" xr:uid="{74588D28-E1C7-41B5-9410-47FCEC1E5134}"/>
    <cellStyle name="Millares 12 2 3 2 7" xfId="29628" xr:uid="{55E3BCBE-A617-48EB-A051-CB0B82529169}"/>
    <cellStyle name="Millares 12 2 3 3" xfId="1983" xr:uid="{00000000-0005-0000-0000-000009000000}"/>
    <cellStyle name="Millares 12 2 3 3 2" xfId="3907" xr:uid="{00000000-0005-0000-0000-000009000000}"/>
    <cellStyle name="Millares 12 2 3 3 2 2" xfId="16381" xr:uid="{34BA3104-1775-41E4-A4EF-392F32B5C322}"/>
    <cellStyle name="Millares 12 2 3 3 2 2 2" xfId="43835" xr:uid="{9CFF4871-0543-4023-8D16-3EDD20335E41}"/>
    <cellStyle name="Millares 12 2 3 3 2 3" xfId="32029" xr:uid="{872DE253-30FE-40A3-8C56-AE67CBA727AE}"/>
    <cellStyle name="Millares 12 2 3 3 3" xfId="5859" xr:uid="{00000000-0005-0000-0000-000009000000}"/>
    <cellStyle name="Millares 12 2 3 3 3 2" xfId="18331" xr:uid="{0A4D0D9C-4D9F-41CA-A410-7D5FFA8180D6}"/>
    <cellStyle name="Millares 12 2 3 3 3 2 2" xfId="45785" xr:uid="{4747C41B-6440-4561-A4B3-D57AEE69F4E3}"/>
    <cellStyle name="Millares 12 2 3 3 3 3" xfId="33979" xr:uid="{F34B3F73-05E5-4C5C-90F9-E7B1E3D551D2}"/>
    <cellStyle name="Millares 12 2 3 3 4" xfId="7789" xr:uid="{00000000-0005-0000-0000-000009000000}"/>
    <cellStyle name="Millares 12 2 3 3 4 2" xfId="20260" xr:uid="{3382DD1D-8658-4465-B054-04CC3A2D3439}"/>
    <cellStyle name="Millares 12 2 3 3 4 2 2" xfId="47714" xr:uid="{76360D4F-5E71-4E13-BD8C-80565147F7CF}"/>
    <cellStyle name="Millares 12 2 3 3 4 3" xfId="35908" xr:uid="{63F6A987-40EB-4B09-B125-5C886E154F86}"/>
    <cellStyle name="Millares 12 2 3 3 5" xfId="9797" xr:uid="{00000000-0005-0000-0000-000009000000}"/>
    <cellStyle name="Millares 12 2 3 3 5 2" xfId="22266" xr:uid="{F2E12E9E-684C-42E9-AFEA-305EDE567A71}"/>
    <cellStyle name="Millares 12 2 3 3 5 2 2" xfId="49720" xr:uid="{0ECCCB84-982F-4A8C-894D-8EBE1DABF21D}"/>
    <cellStyle name="Millares 12 2 3 3 5 3" xfId="37914" xr:uid="{3F35950A-5B48-4676-A7A4-FAFE3A6C7041}"/>
    <cellStyle name="Millares 12 2 3 3 6" xfId="14460" xr:uid="{B24EEDDD-23A7-47CC-A94F-4CC7740A4149}"/>
    <cellStyle name="Millares 12 2 3 3 6 2" xfId="41914" xr:uid="{F252AD20-887C-4CF2-91C5-281DF573DAEC}"/>
    <cellStyle name="Millares 12 2 3 3 7" xfId="30108" xr:uid="{B5576A1D-4C08-440F-A10D-FCA908FACC1E}"/>
    <cellStyle name="Millares 12 2 3 4" xfId="2465" xr:uid="{00000000-0005-0000-0000-000009000000}"/>
    <cellStyle name="Millares 12 2 3 4 2" xfId="4386" xr:uid="{00000000-0005-0000-0000-000009000000}"/>
    <cellStyle name="Millares 12 2 3 4 2 2" xfId="16860" xr:uid="{995B0DC2-2A67-4A64-956C-BF48112765C8}"/>
    <cellStyle name="Millares 12 2 3 4 2 2 2" xfId="44314" xr:uid="{B7EE95CB-6A85-4C89-BA69-7DA5626889A8}"/>
    <cellStyle name="Millares 12 2 3 4 2 3" xfId="32508" xr:uid="{D9D270E3-6BEF-4FEA-A9B0-329392B0DAB8}"/>
    <cellStyle name="Millares 12 2 3 4 3" xfId="6342" xr:uid="{00000000-0005-0000-0000-000009000000}"/>
    <cellStyle name="Millares 12 2 3 4 3 2" xfId="18814" xr:uid="{C9E06123-188B-4346-8112-AD364F691455}"/>
    <cellStyle name="Millares 12 2 3 4 3 2 2" xfId="46268" xr:uid="{F6C03DF6-D38A-4C60-BA1A-5611FF27C998}"/>
    <cellStyle name="Millares 12 2 3 4 3 3" xfId="34462" xr:uid="{6A85BECB-52D2-48E8-A6C6-031E02AF9FA7}"/>
    <cellStyle name="Millares 12 2 3 4 4" xfId="8268" xr:uid="{00000000-0005-0000-0000-000009000000}"/>
    <cellStyle name="Millares 12 2 3 4 4 2" xfId="20739" xr:uid="{79FCEB25-2FDB-4504-A3C3-E288C289D880}"/>
    <cellStyle name="Millares 12 2 3 4 4 2 2" xfId="48193" xr:uid="{CA4183EE-BAD5-4141-8799-C9D54851FB82}"/>
    <cellStyle name="Millares 12 2 3 4 4 3" xfId="36387" xr:uid="{34522C1E-94D0-4BCC-83A0-D59CBF0C1267}"/>
    <cellStyle name="Millares 12 2 3 4 5" xfId="10274" xr:uid="{00000000-0005-0000-0000-000009000000}"/>
    <cellStyle name="Millares 12 2 3 4 5 2" xfId="22743" xr:uid="{A02EEAD7-8CC4-4CCB-A2C2-0D76CC218FEE}"/>
    <cellStyle name="Millares 12 2 3 4 5 2 2" xfId="50197" xr:uid="{E46E0620-A402-499F-A9A6-8710CC6FBB99}"/>
    <cellStyle name="Millares 12 2 3 4 5 3" xfId="38391" xr:uid="{31E9035C-603B-4EC9-9A1E-F28B957707F9}"/>
    <cellStyle name="Millares 12 2 3 4 6" xfId="14939" xr:uid="{FBABBAB3-81B5-407B-AFD2-4CE324D1986B}"/>
    <cellStyle name="Millares 12 2 3 4 6 2" xfId="42393" xr:uid="{93D1575E-4E23-4CE9-9976-02250B463D3F}"/>
    <cellStyle name="Millares 12 2 3 4 7" xfId="30587" xr:uid="{E5A0AB80-9C10-49B2-8D25-EADFF192C240}"/>
    <cellStyle name="Millares 12 2 3 5" xfId="1023" xr:uid="{00000000-0005-0000-0000-000009000000}"/>
    <cellStyle name="Millares 12 2 3 5 2" xfId="13500" xr:uid="{A22BA9E1-EEDB-41AB-B73B-89FA4CB949F6}"/>
    <cellStyle name="Millares 12 2 3 5 2 2" xfId="40954" xr:uid="{4E73957F-4600-4B26-985D-C2006C3CE4D0}"/>
    <cellStyle name="Millares 12 2 3 5 3" xfId="29148" xr:uid="{A264E566-0A2B-419E-86F2-AC14E02B22FF}"/>
    <cellStyle name="Millares 12 2 3 6" xfId="2947" xr:uid="{00000000-0005-0000-0000-000009000000}"/>
    <cellStyle name="Millares 12 2 3 6 2" xfId="15421" xr:uid="{8127FE52-4222-40F9-9007-CAD53E169EE6}"/>
    <cellStyle name="Millares 12 2 3 6 2 2" xfId="42875" xr:uid="{3CCE6D99-4702-4596-B8B4-99C7FFFEC5B4}"/>
    <cellStyle name="Millares 12 2 3 6 3" xfId="31069" xr:uid="{D15221C3-2E96-46D2-8770-0B868A71A648}"/>
    <cellStyle name="Millares 12 2 3 7" xfId="4885" xr:uid="{00000000-0005-0000-0000-000009000000}"/>
    <cellStyle name="Millares 12 2 3 7 2" xfId="17358" xr:uid="{34B8A1C1-4CC5-4C47-9E3C-871585A597B9}"/>
    <cellStyle name="Millares 12 2 3 7 2 2" xfId="44812" xr:uid="{FAB933DB-ABDF-4E7D-80C0-11BE8830A7FC}"/>
    <cellStyle name="Millares 12 2 3 7 3" xfId="33006" xr:uid="{425EAE33-4270-4331-BD8F-5BC9C0AFB251}"/>
    <cellStyle name="Millares 12 2 3 8" xfId="6826" xr:uid="{00000000-0005-0000-0000-000009000000}"/>
    <cellStyle name="Millares 12 2 3 8 2" xfId="19297" xr:uid="{86606766-A3E6-430F-B1EF-201753FB568B}"/>
    <cellStyle name="Millares 12 2 3 8 2 2" xfId="46751" xr:uid="{D33534BD-8233-49CB-9CAF-C09EE90DC9F9}"/>
    <cellStyle name="Millares 12 2 3 8 3" xfId="34945" xr:uid="{ED4F1067-530E-45DF-8EAF-DDB160236196}"/>
    <cellStyle name="Millares 12 2 3 9" xfId="8851" xr:uid="{00000000-0005-0000-0000-000009000000}"/>
    <cellStyle name="Millares 12 2 3 9 2" xfId="21320" xr:uid="{E77FEF38-7F8C-490A-8863-D7508C2990F9}"/>
    <cellStyle name="Millares 12 2 3 9 2 2" xfId="48774" xr:uid="{6EC5D2F2-7ABD-420A-8F82-4D9DD29948A9}"/>
    <cellStyle name="Millares 12 2 3 9 3" xfId="36968" xr:uid="{7BF13900-EC6A-45D6-B630-36128E19359F}"/>
    <cellStyle name="Millares 12 2 4" xfId="1325" xr:uid="{00000000-0005-0000-0000-000009000000}"/>
    <cellStyle name="Millares 12 2 4 10" xfId="27563" xr:uid="{73A2D666-0169-42DD-AC51-ABA28664EFD5}"/>
    <cellStyle name="Millares 12 2 4 11" xfId="28398" xr:uid="{03260D62-A00D-406A-BB21-8382DD8B1599}"/>
    <cellStyle name="Millares 12 2 4 12" xfId="29450" xr:uid="{57A47966-D6A0-40B5-BA31-59348A2A34D1}"/>
    <cellStyle name="Millares 12 2 4 2" xfId="3249" xr:uid="{00000000-0005-0000-0000-000009000000}"/>
    <cellStyle name="Millares 12 2 4 2 2" xfId="15723" xr:uid="{25A81C0B-706E-449E-B1C7-9DB0BE19A4CC}"/>
    <cellStyle name="Millares 12 2 4 2 2 2" xfId="43177" xr:uid="{7D9DCDCD-5D24-45E5-864F-93A57EBF3232}"/>
    <cellStyle name="Millares 12 2 4 2 3" xfId="31371" xr:uid="{DA218607-C995-42F3-B69A-0DC4EA6F4BCD}"/>
    <cellStyle name="Millares 12 2 4 3" xfId="5201" xr:uid="{00000000-0005-0000-0000-000009000000}"/>
    <cellStyle name="Millares 12 2 4 3 2" xfId="17673" xr:uid="{5B0A47EB-C0CD-4753-8F39-FA2E84279791}"/>
    <cellStyle name="Millares 12 2 4 3 2 2" xfId="45127" xr:uid="{64CA46DD-F7A0-4869-B458-EFE12845E41D}"/>
    <cellStyle name="Millares 12 2 4 3 3" xfId="33321" xr:uid="{03B405A2-5B26-4954-98EE-81CE35E42FF0}"/>
    <cellStyle name="Millares 12 2 4 4" xfId="7131" xr:uid="{00000000-0005-0000-0000-000009000000}"/>
    <cellStyle name="Millares 12 2 4 4 2" xfId="19602" xr:uid="{BF75B797-988F-4895-BDAB-E5FF66527E38}"/>
    <cellStyle name="Millares 12 2 4 4 2 2" xfId="47056" xr:uid="{A6157A46-4A75-4A1C-BEBE-5F0A62B503F6}"/>
    <cellStyle name="Millares 12 2 4 4 3" xfId="35250" xr:uid="{81E754BF-4486-4CFC-8049-93A3D8A88E4A}"/>
    <cellStyle name="Millares 12 2 4 5" xfId="9141" xr:uid="{00000000-0005-0000-0000-000009000000}"/>
    <cellStyle name="Millares 12 2 4 5 2" xfId="21610" xr:uid="{0A1E01C5-4E1F-49AC-9A69-6182ACBEC43E}"/>
    <cellStyle name="Millares 12 2 4 5 2 2" xfId="49064" xr:uid="{E43CDDD2-4C5B-4284-96AD-4F9C89DBB4D4}"/>
    <cellStyle name="Millares 12 2 4 5 3" xfId="37258" xr:uid="{F9AE5532-58B6-49B8-A361-1F1B01931392}"/>
    <cellStyle name="Millares 12 2 4 6" xfId="12755" xr:uid="{FD8E7BDE-9E52-4ED8-85B2-F258A080B775}"/>
    <cellStyle name="Millares 12 2 4 6 2" xfId="24588" xr:uid="{F25686E2-C0C7-49B1-B54B-C9CE0228E53C}"/>
    <cellStyle name="Millares 12 2 4 6 2 2" xfId="52042" xr:uid="{D20F9C01-1DE7-4D2A-83DF-A642477E9419}"/>
    <cellStyle name="Millares 12 2 4 6 3" xfId="40234" xr:uid="{179DB272-FE18-4496-AA7E-4CC923E16BBD}"/>
    <cellStyle name="Millares 12 2 4 7" xfId="13802" xr:uid="{5A932597-8E3E-43A6-BBA0-EB5F1F2567A9}"/>
    <cellStyle name="Millares 12 2 4 7 2" xfId="41256" xr:uid="{ABF4CA47-1D64-4ABC-818F-1E49005BAC5C}"/>
    <cellStyle name="Millares 12 2 4 8" xfId="25279" xr:uid="{9DBC0CF3-F818-4631-BCAF-F7A188C49500}"/>
    <cellStyle name="Millares 12 2 4 8 2" xfId="52733" xr:uid="{32D87FAA-2E23-438C-8BB8-D7297E137A40}"/>
    <cellStyle name="Millares 12 2 4 9" xfId="26265" xr:uid="{A4063E5F-8EE7-4ADF-A6B2-6CA2A95745B1}"/>
    <cellStyle name="Millares 12 2 5" xfId="1805" xr:uid="{00000000-0005-0000-0000-000009000000}"/>
    <cellStyle name="Millares 12 2 5 2" xfId="3729" xr:uid="{00000000-0005-0000-0000-000009000000}"/>
    <cellStyle name="Millares 12 2 5 2 2" xfId="16203" xr:uid="{3B3F8C5A-8E0F-4265-86C3-84A7EEEB0C0E}"/>
    <cellStyle name="Millares 12 2 5 2 2 2" xfId="43657" xr:uid="{C62419AC-F59C-4AFD-BE7F-F7A565BDEC37}"/>
    <cellStyle name="Millares 12 2 5 2 3" xfId="31851" xr:uid="{564CDEEE-46A1-49C1-ACA2-25D1A7072ED6}"/>
    <cellStyle name="Millares 12 2 5 3" xfId="5681" xr:uid="{00000000-0005-0000-0000-000009000000}"/>
    <cellStyle name="Millares 12 2 5 3 2" xfId="18153" xr:uid="{1F7976EE-E4BC-4756-9868-114971B1C771}"/>
    <cellStyle name="Millares 12 2 5 3 2 2" xfId="45607" xr:uid="{E2076FBF-B75F-4FA6-B925-CDBB8ACD2006}"/>
    <cellStyle name="Millares 12 2 5 3 3" xfId="33801" xr:uid="{C21A557D-4A3C-45CB-B1D4-4AC4BCA1F568}"/>
    <cellStyle name="Millares 12 2 5 4" xfId="7611" xr:uid="{00000000-0005-0000-0000-000009000000}"/>
    <cellStyle name="Millares 12 2 5 4 2" xfId="20082" xr:uid="{26507F70-26BA-4412-82B2-04A484280830}"/>
    <cellStyle name="Millares 12 2 5 4 2 2" xfId="47536" xr:uid="{B702F98D-9126-428E-AA2D-7F9A98189C08}"/>
    <cellStyle name="Millares 12 2 5 4 3" xfId="35730" xr:uid="{22C4644E-C83D-4EE1-9230-0E1946B90899}"/>
    <cellStyle name="Millares 12 2 5 5" xfId="9619" xr:uid="{00000000-0005-0000-0000-000009000000}"/>
    <cellStyle name="Millares 12 2 5 5 2" xfId="22088" xr:uid="{8A6E942C-F9DC-4A8A-8578-61FDC87E653D}"/>
    <cellStyle name="Millares 12 2 5 5 2 2" xfId="49542" xr:uid="{B41FC870-BC6B-4A42-8045-324893CCC3F7}"/>
    <cellStyle name="Millares 12 2 5 5 3" xfId="37736" xr:uid="{16E04BEC-5172-43B8-B2B3-F30C1FDB9273}"/>
    <cellStyle name="Millares 12 2 5 6" xfId="14282" xr:uid="{C5BEC0C4-68DE-46E5-BFFF-D785292DB5C8}"/>
    <cellStyle name="Millares 12 2 5 6 2" xfId="41736" xr:uid="{C89E6BB9-38C2-4084-9915-0075B0362CF9}"/>
    <cellStyle name="Millares 12 2 5 7" xfId="29930" xr:uid="{19C3B39E-7633-49FA-907F-B1315B549907}"/>
    <cellStyle name="Millares 12 2 6" xfId="2287" xr:uid="{00000000-0005-0000-0000-000009000000}"/>
    <cellStyle name="Millares 12 2 6 2" xfId="4208" xr:uid="{00000000-0005-0000-0000-000009000000}"/>
    <cellStyle name="Millares 12 2 6 2 2" xfId="16682" xr:uid="{37AE223F-6B35-4896-B3AB-BE339AA613AC}"/>
    <cellStyle name="Millares 12 2 6 2 2 2" xfId="44136" xr:uid="{246CB49B-87AD-4EAB-93B4-698E2C1E6C56}"/>
    <cellStyle name="Millares 12 2 6 2 3" xfId="32330" xr:uid="{6DFD81F1-FB09-4A69-B0F1-42C963FDDCE9}"/>
    <cellStyle name="Millares 12 2 6 3" xfId="6164" xr:uid="{00000000-0005-0000-0000-000009000000}"/>
    <cellStyle name="Millares 12 2 6 3 2" xfId="18636" xr:uid="{A3F938F1-EAD9-4E8B-958F-FD38E820E573}"/>
    <cellStyle name="Millares 12 2 6 3 2 2" xfId="46090" xr:uid="{D2E9F7A3-DDAF-40CD-A2DC-F0574897498C}"/>
    <cellStyle name="Millares 12 2 6 3 3" xfId="34284" xr:uid="{2C0A3F85-5940-43B1-905D-D34875F156BA}"/>
    <cellStyle name="Millares 12 2 6 4" xfId="8090" xr:uid="{00000000-0005-0000-0000-000009000000}"/>
    <cellStyle name="Millares 12 2 6 4 2" xfId="20561" xr:uid="{31539E41-F1C2-40BC-98B1-A12D84E835A3}"/>
    <cellStyle name="Millares 12 2 6 4 2 2" xfId="48015" xr:uid="{C06E966A-9FB1-46E5-A34D-DF568E320891}"/>
    <cellStyle name="Millares 12 2 6 4 3" xfId="36209" xr:uid="{56B08626-124C-4D64-81C4-D46F1DCA6ECD}"/>
    <cellStyle name="Millares 12 2 6 5" xfId="10096" xr:uid="{00000000-0005-0000-0000-000009000000}"/>
    <cellStyle name="Millares 12 2 6 5 2" xfId="22565" xr:uid="{DA83250C-750E-494D-979D-C11CB3B90C78}"/>
    <cellStyle name="Millares 12 2 6 5 2 2" xfId="50019" xr:uid="{5B6D5FE8-3731-49F8-9BF8-9BD82DF76CB0}"/>
    <cellStyle name="Millares 12 2 6 5 3" xfId="38213" xr:uid="{D8DF5D20-3AAE-4FAC-B9F7-B07E06847ABC}"/>
    <cellStyle name="Millares 12 2 6 6" xfId="14761" xr:uid="{CF6C9A68-6D37-4B6A-9D9F-F25D02B24FEA}"/>
    <cellStyle name="Millares 12 2 6 6 2" xfId="42215" xr:uid="{17A6EF6D-45C7-4A39-9C10-84E37712626E}"/>
    <cellStyle name="Millares 12 2 6 7" xfId="30409" xr:uid="{4AC22C3B-E9DE-49D6-ACCC-A47A3F36203D}"/>
    <cellStyle name="Millares 12 2 7" xfId="845" xr:uid="{00000000-0005-0000-0000-000009000000}"/>
    <cellStyle name="Millares 12 2 7 2" xfId="13322" xr:uid="{31C72B15-FA49-4F36-9E46-9400EC2638A7}"/>
    <cellStyle name="Millares 12 2 7 2 2" xfId="40776" xr:uid="{A1CC4F47-ECB8-4CAE-B9AC-9708A89C39BD}"/>
    <cellStyle name="Millares 12 2 7 3" xfId="28970" xr:uid="{B85E3089-42E0-4A91-BE2A-EE2D93E2D2D4}"/>
    <cellStyle name="Millares 12 2 8" xfId="2769" xr:uid="{00000000-0005-0000-0000-000009000000}"/>
    <cellStyle name="Millares 12 2 8 2" xfId="15243" xr:uid="{ED1ABA66-CB30-41D0-8905-38DD94FB3F7E}"/>
    <cellStyle name="Millares 12 2 8 2 2" xfId="42697" xr:uid="{31E58BC3-34B6-49B3-BC18-D4D48924B062}"/>
    <cellStyle name="Millares 12 2 8 3" xfId="30891" xr:uid="{B66E592D-668B-4551-872A-3D10CB6A5EC2}"/>
    <cellStyle name="Millares 12 2 9" xfId="4702" xr:uid="{00000000-0005-0000-0000-000009000000}"/>
    <cellStyle name="Millares 12 2 9 2" xfId="17175" xr:uid="{BF0686D1-0A4D-449D-8193-B6AC6207DE2C}"/>
    <cellStyle name="Millares 12 2 9 2 2" xfId="44629" xr:uid="{BE28FA67-DD08-4C3A-A26B-E48B678A1EFD}"/>
    <cellStyle name="Millares 12 2 9 3" xfId="32823" xr:uid="{8CDAEC18-4D72-4E3E-A4CC-6DF06BF80DFF}"/>
    <cellStyle name="Millares 12 20" xfId="12814" xr:uid="{626C0649-E28A-4B2F-A8B5-883930BA4879}"/>
    <cellStyle name="Millares 12 20 2" xfId="40268" xr:uid="{2943BDE8-0584-4669-9F58-8A4952AF9FA3}"/>
    <cellStyle name="Millares 12 21" xfId="24717" xr:uid="{A5ECE9D4-3471-422C-8BC7-DD3FBD096F49}"/>
    <cellStyle name="Millares 12 21 2" xfId="52171" xr:uid="{0F59A5B2-1A90-42EB-A16A-379241D7E6D3}"/>
    <cellStyle name="Millares 12 22" xfId="25322" xr:uid="{28EE7CCF-0F88-4826-B6AB-99082C79D823}"/>
    <cellStyle name="Millares 12 23" xfId="26784" xr:uid="{57895F26-93D7-441E-B6C6-7598F1B3D32E}"/>
    <cellStyle name="Millares 12 24" xfId="27764" xr:uid="{41EE1D3F-E2E7-448D-9ABD-20631E0EADDA}"/>
    <cellStyle name="Millares 12 25" xfId="28464" xr:uid="{5768A6BC-E672-4E27-B832-28A6C361122A}"/>
    <cellStyle name="Millares 12 3" xfId="114" xr:uid="{00000000-0005-0000-0000-000009000000}"/>
    <cellStyle name="Millares 12 3 10" xfId="8706" xr:uid="{00000000-0005-0000-0000-000009000000}"/>
    <cellStyle name="Millares 12 3 10 2" xfId="21175" xr:uid="{2A80C10F-D167-4386-8703-FF0A7DEDC1E6}"/>
    <cellStyle name="Millares 12 3 10 2 2" xfId="48629" xr:uid="{9CC6B2D3-C41B-4750-AC49-22DA9EBCD011}"/>
    <cellStyle name="Millares 12 3 10 3" xfId="36823" xr:uid="{E9BF4FF6-3242-498B-B47C-C6FDC6E6B4DA}"/>
    <cellStyle name="Millares 12 3 11" xfId="10605" xr:uid="{00000000-0005-0000-0000-000009000000}"/>
    <cellStyle name="Millares 12 3 11 2" xfId="23071" xr:uid="{6694C0C0-AECC-4D55-9327-4A5EC4A4B155}"/>
    <cellStyle name="Millares 12 3 11 2 2" xfId="50525" xr:uid="{6AF18278-4B98-4D8E-8156-7C9E383ABB58}"/>
    <cellStyle name="Millares 12 3 11 3" xfId="38719" xr:uid="{B37609F1-79FC-4A79-A150-DE556FFBFEA2}"/>
    <cellStyle name="Millares 12 3 12" xfId="11085" xr:uid="{00000000-0005-0000-0000-000009000000}"/>
    <cellStyle name="Millares 12 3 12 2" xfId="23550" xr:uid="{49C4A0B8-C81D-4AF2-97B1-D73480714F05}"/>
    <cellStyle name="Millares 12 3 12 2 2" xfId="51004" xr:uid="{BC27AB81-4CE9-41CA-915A-CC53CBFBA49C}"/>
    <cellStyle name="Millares 12 3 12 3" xfId="39198" xr:uid="{7E8B5EC2-A350-4215-86E1-D700288C8F25}"/>
    <cellStyle name="Millares 12 3 13" xfId="12226" xr:uid="{65D10C5C-08E6-42DC-9825-390CB2226841}"/>
    <cellStyle name="Millares 12 3 13 2" xfId="24060" xr:uid="{429EB538-7769-4565-A182-EF5AAA7C7DCC}"/>
    <cellStyle name="Millares 12 3 13 2 2" xfId="51514" xr:uid="{4F6C23D9-2457-4A37-9C26-8B244D1AD184}"/>
    <cellStyle name="Millares 12 3 13 3" xfId="39706" xr:uid="{D1A2C318-7726-400B-B1FB-C168D98633DC}"/>
    <cellStyle name="Millares 12 3 14" xfId="12865" xr:uid="{2DA498D6-C55C-494F-BA8D-DB6A2E2027C2}"/>
    <cellStyle name="Millares 12 3 14 2" xfId="40319" xr:uid="{07AECFB7-69E7-4F33-959B-8D93980FFE2D}"/>
    <cellStyle name="Millares 12 3 15" xfId="24768" xr:uid="{203F0CE2-1733-4386-B46E-E092800FA030}"/>
    <cellStyle name="Millares 12 3 15 2" xfId="52222" xr:uid="{0E32FEF0-D739-43B2-9125-29BDBF03B489}"/>
    <cellStyle name="Millares 12 3 16" xfId="25381" xr:uid="{73B2C214-7211-4D6F-9FEB-578A25A33C94}"/>
    <cellStyle name="Millares 12 3 17" xfId="26848" xr:uid="{099A39C6-9B04-493D-B046-17C47A7F9699}"/>
    <cellStyle name="Millares 12 3 18" xfId="27817" xr:uid="{9885A35A-6075-4DFA-AD52-818F38FC9A04}"/>
    <cellStyle name="Millares 12 3 19" xfId="28515" xr:uid="{BA2C7467-002F-45BC-B06D-1B0E83212770}"/>
    <cellStyle name="Millares 12 3 2" xfId="331" xr:uid="{00000000-0005-0000-0000-000009000000}"/>
    <cellStyle name="Millares 12 3 2 10" xfId="10783" xr:uid="{00000000-0005-0000-0000-000009000000}"/>
    <cellStyle name="Millares 12 3 2 10 2" xfId="23249" xr:uid="{39979BBB-5201-4EBD-A2D3-C0262C7ADF41}"/>
    <cellStyle name="Millares 12 3 2 10 2 2" xfId="50703" xr:uid="{6E1A3951-8350-4B3D-9DA0-C50220855F5D}"/>
    <cellStyle name="Millares 12 3 2 10 3" xfId="38897" xr:uid="{3A2EDE50-D18C-4AF7-808B-0F921CDAC6E0}"/>
    <cellStyle name="Millares 12 3 2 11" xfId="11263" xr:uid="{00000000-0005-0000-0000-000009000000}"/>
    <cellStyle name="Millares 12 3 2 11 2" xfId="23728" xr:uid="{B4D0296F-57B2-4829-A6AC-F45F290D865A}"/>
    <cellStyle name="Millares 12 3 2 11 2 2" xfId="51182" xr:uid="{7A2B7201-FD58-4D97-BC2D-5171B3C2E53A}"/>
    <cellStyle name="Millares 12 3 2 11 3" xfId="39376" xr:uid="{8E90B6B8-2B89-4CDE-AFD2-E31BE4AE7DB3}"/>
    <cellStyle name="Millares 12 3 2 12" xfId="12404" xr:uid="{4DEBBCD9-20E0-4562-AEB2-F5183FBA1561}"/>
    <cellStyle name="Millares 12 3 2 12 2" xfId="24238" xr:uid="{0705F1E0-B8FB-4057-BF18-0840730E7105}"/>
    <cellStyle name="Millares 12 3 2 12 2 2" xfId="51692" xr:uid="{D2210F49-A9C4-4435-94AF-AB5A39CAB257}"/>
    <cellStyle name="Millares 12 3 2 12 3" xfId="39884" xr:uid="{D3716B3E-587A-4EC5-A60C-B0D6C7DB464C}"/>
    <cellStyle name="Millares 12 3 2 13" xfId="13043" xr:uid="{E74A8B25-9A94-494D-B10A-9816A4ADD340}"/>
    <cellStyle name="Millares 12 3 2 13 2" xfId="40497" xr:uid="{E662ACF7-0F42-44FC-8D40-77E6E573A390}"/>
    <cellStyle name="Millares 12 3 2 14" xfId="24946" xr:uid="{236BAA69-51D9-4488-A1CE-68F349EFEA8E}"/>
    <cellStyle name="Millares 12 3 2 14 2" xfId="52400" xr:uid="{FD0393AF-EFD4-44F1-A47F-5D87BAC4AA87}"/>
    <cellStyle name="Millares 12 3 2 15" xfId="25574" xr:uid="{08534866-1CAD-4BF4-9694-157FFD5EFD26}"/>
    <cellStyle name="Millares 12 3 2 16" xfId="27037" xr:uid="{82217EE9-E1E9-44FB-BB6A-5C65D4D489C5}"/>
    <cellStyle name="Millares 12 3 2 17" xfId="27996" xr:uid="{580B0E27-52AC-4361-9A40-08AAAD79BAEE}"/>
    <cellStyle name="Millares 12 3 2 18" xfId="28693" xr:uid="{A25FF84A-43BC-4172-93B5-0B00AF495E43}"/>
    <cellStyle name="Millares 12 3 2 2" xfId="1527" xr:uid="{00000000-0005-0000-0000-000009000000}"/>
    <cellStyle name="Millares 12 3 2 2 2" xfId="3451" xr:uid="{00000000-0005-0000-0000-000009000000}"/>
    <cellStyle name="Millares 12 3 2 2 2 2" xfId="15925" xr:uid="{7EF740EE-E744-4090-9164-D2E9D2D250CE}"/>
    <cellStyle name="Millares 12 3 2 2 2 2 2" xfId="43379" xr:uid="{6A0DBB6D-BEED-4348-8ACC-BC5909236598}"/>
    <cellStyle name="Millares 12 3 2 2 2 3" xfId="31573" xr:uid="{0D040375-0BD8-41B7-95A0-C56096720C71}"/>
    <cellStyle name="Millares 12 3 2 2 3" xfId="5403" xr:uid="{00000000-0005-0000-0000-000009000000}"/>
    <cellStyle name="Millares 12 3 2 2 3 2" xfId="17875" xr:uid="{44C62C63-1491-436D-B813-4EC71D1A1861}"/>
    <cellStyle name="Millares 12 3 2 2 3 2 2" xfId="45329" xr:uid="{9A8D0380-F5C0-4800-A154-E4451EDE9130}"/>
    <cellStyle name="Millares 12 3 2 2 3 3" xfId="33523" xr:uid="{190ADB3A-2FA0-4AB3-B5FA-F1ED4F2F59EF}"/>
    <cellStyle name="Millares 12 3 2 2 4" xfId="7333" xr:uid="{00000000-0005-0000-0000-000009000000}"/>
    <cellStyle name="Millares 12 3 2 2 4 2" xfId="19804" xr:uid="{B50FAB84-7503-44CE-989A-7291E60C1CF2}"/>
    <cellStyle name="Millares 12 3 2 2 4 2 2" xfId="47258" xr:uid="{F4A8CF44-201C-4745-B5E7-0862A122EB32}"/>
    <cellStyle name="Millares 12 3 2 2 4 3" xfId="35452" xr:uid="{075DEED8-8235-48BA-BE79-AC686500205D}"/>
    <cellStyle name="Millares 12 3 2 2 5" xfId="9343" xr:uid="{00000000-0005-0000-0000-000009000000}"/>
    <cellStyle name="Millares 12 3 2 2 5 2" xfId="21812" xr:uid="{A56EE682-0256-401D-8BAB-FEC9EB851D4D}"/>
    <cellStyle name="Millares 12 3 2 2 5 2 2" xfId="49266" xr:uid="{27ADD562-7EAD-47C2-A80A-56D21FF4F4F2}"/>
    <cellStyle name="Millares 12 3 2 2 5 3" xfId="37460" xr:uid="{C1BDECE2-58B2-4835-ADAB-7BD6E3029AF9}"/>
    <cellStyle name="Millares 12 3 2 2 6" xfId="14004" xr:uid="{88B96EA1-7D39-4E71-AFB7-20662055C902}"/>
    <cellStyle name="Millares 12 3 2 2 6 2" xfId="41458" xr:uid="{1219283B-0DBB-4624-B0E3-5DD71ACF0CF3}"/>
    <cellStyle name="Millares 12 3 2 2 7" xfId="29652" xr:uid="{522699BF-1DF4-4B30-8B1F-9DC5E4F0F959}"/>
    <cellStyle name="Millares 12 3 2 3" xfId="2007" xr:uid="{00000000-0005-0000-0000-000009000000}"/>
    <cellStyle name="Millares 12 3 2 3 2" xfId="3931" xr:uid="{00000000-0005-0000-0000-000009000000}"/>
    <cellStyle name="Millares 12 3 2 3 2 2" xfId="16405" xr:uid="{C2FA46EB-A2B5-4557-834A-FAB70ED8AB4F}"/>
    <cellStyle name="Millares 12 3 2 3 2 2 2" xfId="43859" xr:uid="{D23C27D2-5CBE-4295-AA48-CD02399E42C8}"/>
    <cellStyle name="Millares 12 3 2 3 2 3" xfId="32053" xr:uid="{FDA556E4-7797-4BA7-A556-B0197189B33D}"/>
    <cellStyle name="Millares 12 3 2 3 3" xfId="5883" xr:uid="{00000000-0005-0000-0000-000009000000}"/>
    <cellStyle name="Millares 12 3 2 3 3 2" xfId="18355" xr:uid="{5047AEC1-03DD-4710-8EB0-F295F1DA14FC}"/>
    <cellStyle name="Millares 12 3 2 3 3 2 2" xfId="45809" xr:uid="{2E82829D-7846-43BD-A902-DBB8BB54C570}"/>
    <cellStyle name="Millares 12 3 2 3 3 3" xfId="34003" xr:uid="{201868BB-6592-4623-AABD-9AE963CEE594}"/>
    <cellStyle name="Millares 12 3 2 3 4" xfId="7813" xr:uid="{00000000-0005-0000-0000-000009000000}"/>
    <cellStyle name="Millares 12 3 2 3 4 2" xfId="20284" xr:uid="{B69EE108-53D3-472A-9DFF-8F2FA3E386D1}"/>
    <cellStyle name="Millares 12 3 2 3 4 2 2" xfId="47738" xr:uid="{F88B0803-F949-436E-8004-F9A4E676D463}"/>
    <cellStyle name="Millares 12 3 2 3 4 3" xfId="35932" xr:uid="{43FA09EE-F9DB-4092-915A-1C377F227FE1}"/>
    <cellStyle name="Millares 12 3 2 3 5" xfId="9821" xr:uid="{00000000-0005-0000-0000-000009000000}"/>
    <cellStyle name="Millares 12 3 2 3 5 2" xfId="22290" xr:uid="{B2BA76FE-DE10-4E74-A7EE-16BE7BE2779A}"/>
    <cellStyle name="Millares 12 3 2 3 5 2 2" xfId="49744" xr:uid="{68B1D14F-CFC0-4F8B-922F-83E3BB9310B0}"/>
    <cellStyle name="Millares 12 3 2 3 5 3" xfId="37938" xr:uid="{553EB513-B6B0-4D24-BD65-3B9CEBEEF2B8}"/>
    <cellStyle name="Millares 12 3 2 3 6" xfId="14484" xr:uid="{E6ACDA7C-C7F2-4956-95A0-EF5FA7981D98}"/>
    <cellStyle name="Millares 12 3 2 3 6 2" xfId="41938" xr:uid="{02AD4422-53CA-45D2-94CA-7C3755BA25FA}"/>
    <cellStyle name="Millares 12 3 2 3 7" xfId="30132" xr:uid="{6DB67C5B-9F87-4685-B611-A9F6BCCC5DB5}"/>
    <cellStyle name="Millares 12 3 2 4" xfId="2489" xr:uid="{00000000-0005-0000-0000-000009000000}"/>
    <cellStyle name="Millares 12 3 2 4 2" xfId="4410" xr:uid="{00000000-0005-0000-0000-000009000000}"/>
    <cellStyle name="Millares 12 3 2 4 2 2" xfId="16884" xr:uid="{B7684D6D-5FF9-4149-B78A-270B22495454}"/>
    <cellStyle name="Millares 12 3 2 4 2 2 2" xfId="44338" xr:uid="{3DF84214-719F-4F23-BBC3-76346C08DD57}"/>
    <cellStyle name="Millares 12 3 2 4 2 3" xfId="32532" xr:uid="{9ECB575F-6B42-48F7-A166-CD13EEA3F076}"/>
    <cellStyle name="Millares 12 3 2 4 3" xfId="6366" xr:uid="{00000000-0005-0000-0000-000009000000}"/>
    <cellStyle name="Millares 12 3 2 4 3 2" xfId="18838" xr:uid="{2DACE6A8-5DCA-4D9E-AA4D-C76E34CC2788}"/>
    <cellStyle name="Millares 12 3 2 4 3 2 2" xfId="46292" xr:uid="{6896C2EB-0484-4DC0-8628-5260CDC5F28C}"/>
    <cellStyle name="Millares 12 3 2 4 3 3" xfId="34486" xr:uid="{556A7931-2991-4136-A195-A7DFAE50A1DF}"/>
    <cellStyle name="Millares 12 3 2 4 4" xfId="8292" xr:uid="{00000000-0005-0000-0000-000009000000}"/>
    <cellStyle name="Millares 12 3 2 4 4 2" xfId="20763" xr:uid="{6367FE1C-8956-4F57-9A74-F8E6167BF99A}"/>
    <cellStyle name="Millares 12 3 2 4 4 2 2" xfId="48217" xr:uid="{C6A3B8EB-5293-4C40-9179-DB7A03E02AE4}"/>
    <cellStyle name="Millares 12 3 2 4 4 3" xfId="36411" xr:uid="{877B233F-BF39-4116-85D9-2814416AD0C3}"/>
    <cellStyle name="Millares 12 3 2 4 5" xfId="10298" xr:uid="{00000000-0005-0000-0000-000009000000}"/>
    <cellStyle name="Millares 12 3 2 4 5 2" xfId="22767" xr:uid="{E4A5C19F-2C74-4A1D-A46B-0DF23F558C82}"/>
    <cellStyle name="Millares 12 3 2 4 5 2 2" xfId="50221" xr:uid="{64159BDE-7C28-4AFC-B404-9F78B541BB87}"/>
    <cellStyle name="Millares 12 3 2 4 5 3" xfId="38415" xr:uid="{C075F9A8-A597-4EC7-AC60-13AE47D546CC}"/>
    <cellStyle name="Millares 12 3 2 4 6" xfId="14963" xr:uid="{88DBCAC6-1079-42AC-AFA4-52D9033C60DE}"/>
    <cellStyle name="Millares 12 3 2 4 6 2" xfId="42417" xr:uid="{73D4E775-348F-48F5-83A9-684CB17FB10D}"/>
    <cellStyle name="Millares 12 3 2 4 7" xfId="30611" xr:uid="{078CA6AF-B520-4191-A193-75603FD6B74B}"/>
    <cellStyle name="Millares 12 3 2 5" xfId="1047" xr:uid="{00000000-0005-0000-0000-000009000000}"/>
    <cellStyle name="Millares 12 3 2 5 2" xfId="13524" xr:uid="{3B315481-3768-41A6-8524-982AD93F1CD9}"/>
    <cellStyle name="Millares 12 3 2 5 2 2" xfId="40978" xr:uid="{235D7B94-F59F-4FEF-98F7-54C1D93A8AE6}"/>
    <cellStyle name="Millares 12 3 2 5 3" xfId="29172" xr:uid="{7BCE380E-3093-4E7B-92D6-C7446FF4030D}"/>
    <cellStyle name="Millares 12 3 2 6" xfId="2971" xr:uid="{00000000-0005-0000-0000-000009000000}"/>
    <cellStyle name="Millares 12 3 2 6 2" xfId="15445" xr:uid="{34C801AE-1DBB-4848-8019-0621DADFF232}"/>
    <cellStyle name="Millares 12 3 2 6 2 2" xfId="42899" xr:uid="{B917F5F3-6371-41FD-9FAE-3DF5719C2BA1}"/>
    <cellStyle name="Millares 12 3 2 6 3" xfId="31093" xr:uid="{A319A0E0-CF98-4D58-8775-A9CB695BBFCE}"/>
    <cellStyle name="Millares 12 3 2 7" xfId="4909" xr:uid="{00000000-0005-0000-0000-000009000000}"/>
    <cellStyle name="Millares 12 3 2 7 2" xfId="17382" xr:uid="{AD60335A-1C99-4162-A913-DAA4F4068DB9}"/>
    <cellStyle name="Millares 12 3 2 7 2 2" xfId="44836" xr:uid="{ED955763-D30B-49CF-9F40-ECD135963D80}"/>
    <cellStyle name="Millares 12 3 2 7 3" xfId="33030" xr:uid="{90C8C211-2D6C-4AC7-9565-8EF2760D4E99}"/>
    <cellStyle name="Millares 12 3 2 8" xfId="6850" xr:uid="{00000000-0005-0000-0000-000009000000}"/>
    <cellStyle name="Millares 12 3 2 8 2" xfId="19321" xr:uid="{638757BA-4D1D-467F-9CA0-98C7B8B2445B}"/>
    <cellStyle name="Millares 12 3 2 8 2 2" xfId="46775" xr:uid="{2658B064-8C0C-4FF4-B5F9-A45E8F6B722A}"/>
    <cellStyle name="Millares 12 3 2 8 3" xfId="34969" xr:uid="{66011EF2-0994-4ECC-BFDC-8CEF4BFFED40}"/>
    <cellStyle name="Millares 12 3 2 9" xfId="8874" xr:uid="{00000000-0005-0000-0000-000009000000}"/>
    <cellStyle name="Millares 12 3 2 9 2" xfId="21343" xr:uid="{E7432779-54C6-4F1D-B357-147BDB3706F6}"/>
    <cellStyle name="Millares 12 3 2 9 2 2" xfId="48797" xr:uid="{41448DE8-6399-4A73-888F-352C6BED24EC}"/>
    <cellStyle name="Millares 12 3 2 9 3" xfId="36991" xr:uid="{D9F6498C-6A6A-47B3-850C-724769D5E095}"/>
    <cellStyle name="Millares 12 3 3" xfId="1349" xr:uid="{00000000-0005-0000-0000-000009000000}"/>
    <cellStyle name="Millares 12 3 3 2" xfId="3273" xr:uid="{00000000-0005-0000-0000-000009000000}"/>
    <cellStyle name="Millares 12 3 3 2 2" xfId="15747" xr:uid="{590FC40C-DE9D-49CF-96C5-3DD61340D54A}"/>
    <cellStyle name="Millares 12 3 3 2 2 2" xfId="43201" xr:uid="{B7879F4B-4D8D-4511-B2CA-9BFE11AB587D}"/>
    <cellStyle name="Millares 12 3 3 2 3" xfId="31395" xr:uid="{5B517CED-F60E-462A-A7AA-19D9FFE478E3}"/>
    <cellStyle name="Millares 12 3 3 3" xfId="5225" xr:uid="{00000000-0005-0000-0000-000009000000}"/>
    <cellStyle name="Millares 12 3 3 3 2" xfId="17697" xr:uid="{2A013B33-B132-45F9-9DE0-7FA81E950E97}"/>
    <cellStyle name="Millares 12 3 3 3 2 2" xfId="45151" xr:uid="{10F98C80-58A6-44A3-9160-4696E490266C}"/>
    <cellStyle name="Millares 12 3 3 3 3" xfId="33345" xr:uid="{34CD0758-E906-4AB5-9C0A-446845170CF8}"/>
    <cellStyle name="Millares 12 3 3 4" xfId="7155" xr:uid="{00000000-0005-0000-0000-000009000000}"/>
    <cellStyle name="Millares 12 3 3 4 2" xfId="19626" xr:uid="{987840AC-9084-444E-B64C-C55872973645}"/>
    <cellStyle name="Millares 12 3 3 4 2 2" xfId="47080" xr:uid="{72272292-64F4-4E56-892D-6E41F50B92E8}"/>
    <cellStyle name="Millares 12 3 3 4 3" xfId="35274" xr:uid="{38125C0A-4B04-4623-9720-764629388D49}"/>
    <cellStyle name="Millares 12 3 3 5" xfId="9165" xr:uid="{00000000-0005-0000-0000-000009000000}"/>
    <cellStyle name="Millares 12 3 3 5 2" xfId="21634" xr:uid="{C0656061-2C62-499D-9E35-EE6CCFDB50CC}"/>
    <cellStyle name="Millares 12 3 3 5 2 2" xfId="49088" xr:uid="{CCAB24C4-B41B-49F7-9A75-39896F018560}"/>
    <cellStyle name="Millares 12 3 3 5 3" xfId="37282" xr:uid="{C42FEB73-4BCB-46A3-89FB-CB0264BB3E3F}"/>
    <cellStyle name="Millares 12 3 3 6" xfId="13826" xr:uid="{D07558B5-27F5-49C4-A603-4E265AAEFA3D}"/>
    <cellStyle name="Millares 12 3 3 6 2" xfId="41280" xr:uid="{29E735DB-E9FF-4972-9186-3E22BF6AADA8}"/>
    <cellStyle name="Millares 12 3 3 7" xfId="29474" xr:uid="{5FFD8E84-FEF7-4904-B094-FE436577DF93}"/>
    <cellStyle name="Millares 12 3 4" xfId="1829" xr:uid="{00000000-0005-0000-0000-000009000000}"/>
    <cellStyle name="Millares 12 3 4 2" xfId="3753" xr:uid="{00000000-0005-0000-0000-000009000000}"/>
    <cellStyle name="Millares 12 3 4 2 2" xfId="16227" xr:uid="{1321783B-BF2D-4CDE-8A60-0528AE39C2F1}"/>
    <cellStyle name="Millares 12 3 4 2 2 2" xfId="43681" xr:uid="{3BB39246-1E3E-47B0-8DFF-AB129EAB0D70}"/>
    <cellStyle name="Millares 12 3 4 2 3" xfId="31875" xr:uid="{2204D060-147D-448F-B4C7-AE8D49777D9D}"/>
    <cellStyle name="Millares 12 3 4 3" xfId="5705" xr:uid="{00000000-0005-0000-0000-000009000000}"/>
    <cellStyle name="Millares 12 3 4 3 2" xfId="18177" xr:uid="{3A9CAFD4-8603-4F6C-B520-0EC10FAC1EB9}"/>
    <cellStyle name="Millares 12 3 4 3 2 2" xfId="45631" xr:uid="{E5233D40-CA20-4F7E-9583-C98971938A2D}"/>
    <cellStyle name="Millares 12 3 4 3 3" xfId="33825" xr:uid="{5480B92C-BB27-4155-A9A8-DC0F1C6DBA14}"/>
    <cellStyle name="Millares 12 3 4 4" xfId="7635" xr:uid="{00000000-0005-0000-0000-000009000000}"/>
    <cellStyle name="Millares 12 3 4 4 2" xfId="20106" xr:uid="{C61B7F09-48A8-4EA7-8320-D069BCCB35CA}"/>
    <cellStyle name="Millares 12 3 4 4 2 2" xfId="47560" xr:uid="{48504E12-AAC6-4A7F-839E-188574696899}"/>
    <cellStyle name="Millares 12 3 4 4 3" xfId="35754" xr:uid="{9587076E-235C-4474-AB62-6DAB0C302AEC}"/>
    <cellStyle name="Millares 12 3 4 5" xfId="9643" xr:uid="{00000000-0005-0000-0000-000009000000}"/>
    <cellStyle name="Millares 12 3 4 5 2" xfId="22112" xr:uid="{E76F1F48-3025-4398-A084-DC7E66C87844}"/>
    <cellStyle name="Millares 12 3 4 5 2 2" xfId="49566" xr:uid="{6043C568-540C-4F5A-BFA7-60EE989BE118}"/>
    <cellStyle name="Millares 12 3 4 5 3" xfId="37760" xr:uid="{356362A0-FC1A-42BB-89D4-49E2AC8137C3}"/>
    <cellStyle name="Millares 12 3 4 6" xfId="14306" xr:uid="{DC05FF5B-E81B-4A8A-BD5C-303272E11CF1}"/>
    <cellStyle name="Millares 12 3 4 6 2" xfId="41760" xr:uid="{016C58D8-F5C6-4606-8FDF-43B7ED9CDE36}"/>
    <cellStyle name="Millares 12 3 4 7" xfId="29954" xr:uid="{38B12B56-0D8E-4336-9162-6829EA8FA5D7}"/>
    <cellStyle name="Millares 12 3 5" xfId="2311" xr:uid="{00000000-0005-0000-0000-000009000000}"/>
    <cellStyle name="Millares 12 3 5 2" xfId="4232" xr:uid="{00000000-0005-0000-0000-000009000000}"/>
    <cellStyle name="Millares 12 3 5 2 2" xfId="16706" xr:uid="{751B1DD1-9BF5-4C94-AF1F-386535D3D943}"/>
    <cellStyle name="Millares 12 3 5 2 2 2" xfId="44160" xr:uid="{03F25055-3D31-4AB5-A8E2-5EAEAC9E1210}"/>
    <cellStyle name="Millares 12 3 5 2 3" xfId="32354" xr:uid="{036EEA55-93EC-45E5-B0EB-40C32BB07E86}"/>
    <cellStyle name="Millares 12 3 5 3" xfId="6188" xr:uid="{00000000-0005-0000-0000-000009000000}"/>
    <cellStyle name="Millares 12 3 5 3 2" xfId="18660" xr:uid="{F5CC33F2-30B4-4A1A-9793-A047388A564C}"/>
    <cellStyle name="Millares 12 3 5 3 2 2" xfId="46114" xr:uid="{84478056-2293-4B33-AF0D-7482A39999A4}"/>
    <cellStyle name="Millares 12 3 5 3 3" xfId="34308" xr:uid="{2248A086-18B4-4949-B789-C3FBABD34221}"/>
    <cellStyle name="Millares 12 3 5 4" xfId="8114" xr:uid="{00000000-0005-0000-0000-000009000000}"/>
    <cellStyle name="Millares 12 3 5 4 2" xfId="20585" xr:uid="{4C0250DE-9CE2-489F-B8B4-101657861F19}"/>
    <cellStyle name="Millares 12 3 5 4 2 2" xfId="48039" xr:uid="{ED89346F-AB78-4BA0-89F8-A85D1715CCA3}"/>
    <cellStyle name="Millares 12 3 5 4 3" xfId="36233" xr:uid="{C2B21494-F969-41D7-98A6-5AFBF0BFE85B}"/>
    <cellStyle name="Millares 12 3 5 5" xfId="10120" xr:uid="{00000000-0005-0000-0000-000009000000}"/>
    <cellStyle name="Millares 12 3 5 5 2" xfId="22589" xr:uid="{8984DD6F-9641-4444-97B7-0D16DDD54535}"/>
    <cellStyle name="Millares 12 3 5 5 2 2" xfId="50043" xr:uid="{48EBC43A-D763-4B4F-80BF-9B8D23D89C29}"/>
    <cellStyle name="Millares 12 3 5 5 3" xfId="38237" xr:uid="{F3A88B1A-3BF1-4525-BBDB-4AC607E8A504}"/>
    <cellStyle name="Millares 12 3 5 6" xfId="14785" xr:uid="{59FB7ECE-46BC-4844-A4B4-244226AF8CE4}"/>
    <cellStyle name="Millares 12 3 5 6 2" xfId="42239" xr:uid="{BEF43A4B-4A40-4063-AB66-0F5FAD1959D3}"/>
    <cellStyle name="Millares 12 3 5 7" xfId="30433" xr:uid="{6B16088A-5011-496D-924D-ED6AACBC5CD9}"/>
    <cellStyle name="Millares 12 3 6" xfId="869" xr:uid="{00000000-0005-0000-0000-000009000000}"/>
    <cellStyle name="Millares 12 3 6 2" xfId="13346" xr:uid="{F18C6EA4-D3E1-47C3-B7C1-E14737883970}"/>
    <cellStyle name="Millares 12 3 6 2 2" xfId="40800" xr:uid="{F4B54591-2AFC-4835-A1FF-E9D7B5DE4983}"/>
    <cellStyle name="Millares 12 3 6 3" xfId="28994" xr:uid="{A07E8621-7EBF-4EC2-ACB0-BE204784FB8C}"/>
    <cellStyle name="Millares 12 3 7" xfId="2793" xr:uid="{00000000-0005-0000-0000-000009000000}"/>
    <cellStyle name="Millares 12 3 7 2" xfId="15267" xr:uid="{FB8C9271-242F-4B82-81EF-78CBFC13C402}"/>
    <cellStyle name="Millares 12 3 7 2 2" xfId="42721" xr:uid="{A4079DC2-98F9-431E-B79D-EE998DD0E9F5}"/>
    <cellStyle name="Millares 12 3 7 3" xfId="30915" xr:uid="{FE0F14F8-23BB-4F0F-832A-9D0CD0A76AED}"/>
    <cellStyle name="Millares 12 3 8" xfId="4726" xr:uid="{00000000-0005-0000-0000-000009000000}"/>
    <cellStyle name="Millares 12 3 8 2" xfId="17199" xr:uid="{18455312-8245-4A28-9EE0-5178F981D577}"/>
    <cellStyle name="Millares 12 3 8 2 2" xfId="44653" xr:uid="{8515F584-E260-46C0-BF99-6DCABA92F290}"/>
    <cellStyle name="Millares 12 3 8 3" xfId="32847" xr:uid="{4F837E34-DCBE-4352-8A58-CD0778C284C5}"/>
    <cellStyle name="Millares 12 3 9" xfId="6672" xr:uid="{00000000-0005-0000-0000-000009000000}"/>
    <cellStyle name="Millares 12 3 9 2" xfId="19143" xr:uid="{3086CAAB-A35E-4E79-AADA-DD1BE60F6BB7}"/>
    <cellStyle name="Millares 12 3 9 2 2" xfId="46597" xr:uid="{67E3A0F5-F585-4FC8-A1A0-0BA7DDBEDA1F}"/>
    <cellStyle name="Millares 12 3 9 3" xfId="34791" xr:uid="{C496826C-0C98-4EFB-BD6D-1D0BBF0DE5F4}"/>
    <cellStyle name="Millares 12 4" xfId="208" xr:uid="{00000000-0005-0000-0000-000009000000}"/>
    <cellStyle name="Millares 12 4 10" xfId="8762" xr:uid="{00000000-0005-0000-0000-000009000000}"/>
    <cellStyle name="Millares 12 4 10 2" xfId="21231" xr:uid="{B83F5522-014F-465B-886E-C0B46F25E7C0}"/>
    <cellStyle name="Millares 12 4 10 2 2" xfId="48685" xr:uid="{2F5B2A96-3A36-458A-BF7D-E3D8CCEB7594}"/>
    <cellStyle name="Millares 12 4 10 3" xfId="36879" xr:uid="{F79D8B79-E7E5-4E3B-A816-DA970AB5BEA0}"/>
    <cellStyle name="Millares 12 4 11" xfId="10667" xr:uid="{00000000-0005-0000-0000-000009000000}"/>
    <cellStyle name="Millares 12 4 11 2" xfId="23133" xr:uid="{6E49EB71-A6D1-47C0-9422-C0098AAE59D8}"/>
    <cellStyle name="Millares 12 4 11 2 2" xfId="50587" xr:uid="{F73230B1-973D-4A07-B018-CB8C91A7D897}"/>
    <cellStyle name="Millares 12 4 11 3" xfId="38781" xr:uid="{0E0EE703-C65A-43BA-B999-1D3E785178CE}"/>
    <cellStyle name="Millares 12 4 12" xfId="11147" xr:uid="{00000000-0005-0000-0000-000009000000}"/>
    <cellStyle name="Millares 12 4 12 2" xfId="23612" xr:uid="{2385EE69-5080-45B3-ABA2-03BE41F2E113}"/>
    <cellStyle name="Millares 12 4 12 2 2" xfId="51066" xr:uid="{248C4C00-A11C-4044-8817-9B8A584CA48C}"/>
    <cellStyle name="Millares 12 4 12 3" xfId="39260" xr:uid="{C4A1017E-D6CA-4ADB-B175-94CF0DCCA5FF}"/>
    <cellStyle name="Millares 12 4 13" xfId="12288" xr:uid="{8B762FE0-D0A0-45FB-9651-85895892ACE3}"/>
    <cellStyle name="Millares 12 4 13 2" xfId="24122" xr:uid="{166E12FD-B903-4BB3-B951-800A961EE08F}"/>
    <cellStyle name="Millares 12 4 13 2 2" xfId="51576" xr:uid="{A68231BE-9A30-40AA-AA6B-AFF0FC75EE26}"/>
    <cellStyle name="Millares 12 4 13 3" xfId="39768" xr:uid="{E97E4F13-8254-45F1-8552-D30B988C3D62}"/>
    <cellStyle name="Millares 12 4 14" xfId="12927" xr:uid="{CFEABD40-D97F-453B-AB8B-1EF44CF0790C}"/>
    <cellStyle name="Millares 12 4 14 2" xfId="40381" xr:uid="{983CAAA6-DC0C-4433-8129-16079E2D6B00}"/>
    <cellStyle name="Millares 12 4 15" xfId="24830" xr:uid="{C6116A90-515F-4D5A-9D5A-A6C2480992CE}"/>
    <cellStyle name="Millares 12 4 15 2" xfId="52284" xr:uid="{F4AD7E7B-E8F9-4B55-A12A-699D272F732F}"/>
    <cellStyle name="Millares 12 4 16" xfId="25454" xr:uid="{31FE12D6-4BCF-4285-8559-03F9EEB19A6D}"/>
    <cellStyle name="Millares 12 4 17" xfId="26920" xr:uid="{C25ACFF3-8B66-442A-81D5-6EA8A8B18631}"/>
    <cellStyle name="Millares 12 4 18" xfId="27880" xr:uid="{8E0C2BC0-88E0-4ACB-B662-9F2F20444425}"/>
    <cellStyle name="Millares 12 4 19" xfId="28577" xr:uid="{F0652E76-48C4-4A0F-9057-2BA856B9C8D3}"/>
    <cellStyle name="Millares 12 4 2" xfId="393" xr:uid="{00000000-0005-0000-0000-000009000000}"/>
    <cellStyle name="Millares 12 4 2 10" xfId="10845" xr:uid="{00000000-0005-0000-0000-000009000000}"/>
    <cellStyle name="Millares 12 4 2 10 2" xfId="23311" xr:uid="{71D0875A-6B47-4D05-8BB8-213F4E565264}"/>
    <cellStyle name="Millares 12 4 2 10 2 2" xfId="50765" xr:uid="{E32E0C11-AE8B-434E-8A8E-7EEE1AC7E168}"/>
    <cellStyle name="Millares 12 4 2 10 3" xfId="38959" xr:uid="{A88971C1-B568-4EAF-8135-521D9B7A9AB8}"/>
    <cellStyle name="Millares 12 4 2 11" xfId="11325" xr:uid="{00000000-0005-0000-0000-000009000000}"/>
    <cellStyle name="Millares 12 4 2 11 2" xfId="23790" xr:uid="{912B8055-4BE4-415E-AFC2-76B61CBDDC82}"/>
    <cellStyle name="Millares 12 4 2 11 2 2" xfId="51244" xr:uid="{53005FBB-5069-40B1-B2DE-21933D340AAC}"/>
    <cellStyle name="Millares 12 4 2 11 3" xfId="39438" xr:uid="{5087848D-728D-4B70-BBA8-0F31845BBA80}"/>
    <cellStyle name="Millares 12 4 2 12" xfId="12466" xr:uid="{EB22B101-A39B-4ED3-92A0-8BD451B5E4B1}"/>
    <cellStyle name="Millares 12 4 2 12 2" xfId="24300" xr:uid="{D09FB09B-558E-4D8E-B73B-A124ED4C7642}"/>
    <cellStyle name="Millares 12 4 2 12 2 2" xfId="51754" xr:uid="{A5A601FE-4467-421C-8D74-AA5BCA3BD80D}"/>
    <cellStyle name="Millares 12 4 2 12 3" xfId="39946" xr:uid="{508B488E-566F-4B51-9185-780E82FD2C69}"/>
    <cellStyle name="Millares 12 4 2 13" xfId="13105" xr:uid="{B65465C6-DB08-4681-B4A0-959A27F0510C}"/>
    <cellStyle name="Millares 12 4 2 13 2" xfId="40559" xr:uid="{010734D8-6FBF-4276-BA03-87E8953FB88F}"/>
    <cellStyle name="Millares 12 4 2 14" xfId="25008" xr:uid="{BBEE626D-8A2A-4B5D-B07F-76B0DA951AF6}"/>
    <cellStyle name="Millares 12 4 2 14 2" xfId="52462" xr:uid="{931DAEF0-6D7E-4F67-957E-F640F24DEAEC}"/>
    <cellStyle name="Millares 12 4 2 15" xfId="25636" xr:uid="{A30B1603-D54A-4603-A75B-041D98623124}"/>
    <cellStyle name="Millares 12 4 2 16" xfId="27099" xr:uid="{5B1C2486-268C-47F4-B110-438794B14B55}"/>
    <cellStyle name="Millares 12 4 2 17" xfId="28058" xr:uid="{F9566A07-3943-4C82-A04C-3928B3E1E836}"/>
    <cellStyle name="Millares 12 4 2 18" xfId="28755" xr:uid="{6F2A285C-BBB3-4055-8858-6783B857BB5A}"/>
    <cellStyle name="Millares 12 4 2 2" xfId="1589" xr:uid="{00000000-0005-0000-0000-000009000000}"/>
    <cellStyle name="Millares 12 4 2 2 2" xfId="3513" xr:uid="{00000000-0005-0000-0000-000009000000}"/>
    <cellStyle name="Millares 12 4 2 2 2 2" xfId="15987" xr:uid="{19D5FB92-2ABF-4EEF-9BB0-8D92B3144989}"/>
    <cellStyle name="Millares 12 4 2 2 2 2 2" xfId="43441" xr:uid="{57520A85-076D-4368-AB87-80BA90A5D0A5}"/>
    <cellStyle name="Millares 12 4 2 2 2 3" xfId="31635" xr:uid="{755C3560-D4D6-4345-971D-977BC0AC8E52}"/>
    <cellStyle name="Millares 12 4 2 2 3" xfId="5465" xr:uid="{00000000-0005-0000-0000-000009000000}"/>
    <cellStyle name="Millares 12 4 2 2 3 2" xfId="17937" xr:uid="{383ADCEE-7537-4E5F-B893-EFBDBD8D111C}"/>
    <cellStyle name="Millares 12 4 2 2 3 2 2" xfId="45391" xr:uid="{E0728C32-C592-4213-8BCC-5D669764A633}"/>
    <cellStyle name="Millares 12 4 2 2 3 3" xfId="33585" xr:uid="{35362537-4451-458B-8004-064FA532AD63}"/>
    <cellStyle name="Millares 12 4 2 2 4" xfId="7395" xr:uid="{00000000-0005-0000-0000-000009000000}"/>
    <cellStyle name="Millares 12 4 2 2 4 2" xfId="19866" xr:uid="{EF4225A5-0DC1-47E2-9C4F-49CCBE3306DB}"/>
    <cellStyle name="Millares 12 4 2 2 4 2 2" xfId="47320" xr:uid="{CC91A6C9-4598-4507-97C5-124021E13C22}"/>
    <cellStyle name="Millares 12 4 2 2 4 3" xfId="35514" xr:uid="{76C8231D-9615-46A0-B477-8F2D7A7D4901}"/>
    <cellStyle name="Millares 12 4 2 2 5" xfId="9405" xr:uid="{00000000-0005-0000-0000-000009000000}"/>
    <cellStyle name="Millares 12 4 2 2 5 2" xfId="21874" xr:uid="{BAACE87A-C1D2-4598-80E6-1E48E1C2F0A7}"/>
    <cellStyle name="Millares 12 4 2 2 5 2 2" xfId="49328" xr:uid="{DC03531C-EE05-41E2-B070-8F69849E34B0}"/>
    <cellStyle name="Millares 12 4 2 2 5 3" xfId="37522" xr:uid="{4C9AFEA8-C6AB-41E9-8052-AA998A3508D5}"/>
    <cellStyle name="Millares 12 4 2 2 6" xfId="14066" xr:uid="{BCDCAE1C-5DEF-4BBE-902D-D915EA929774}"/>
    <cellStyle name="Millares 12 4 2 2 6 2" xfId="41520" xr:uid="{735934BC-E198-46A4-B453-AA38663A3E99}"/>
    <cellStyle name="Millares 12 4 2 2 7" xfId="29714" xr:uid="{02EC64E5-7DA3-46B4-873B-CF65B05D9161}"/>
    <cellStyle name="Millares 12 4 2 3" xfId="2069" xr:uid="{00000000-0005-0000-0000-000009000000}"/>
    <cellStyle name="Millares 12 4 2 3 2" xfId="3993" xr:uid="{00000000-0005-0000-0000-000009000000}"/>
    <cellStyle name="Millares 12 4 2 3 2 2" xfId="16467" xr:uid="{D1F84728-F4C5-40B5-9D68-2C31FC6F6EBF}"/>
    <cellStyle name="Millares 12 4 2 3 2 2 2" xfId="43921" xr:uid="{2089861F-79E1-4B2F-9282-DBA4EFF0D858}"/>
    <cellStyle name="Millares 12 4 2 3 2 3" xfId="32115" xr:uid="{3E40A1FA-61A1-4B18-8E66-819F44C014D8}"/>
    <cellStyle name="Millares 12 4 2 3 3" xfId="5945" xr:uid="{00000000-0005-0000-0000-000009000000}"/>
    <cellStyle name="Millares 12 4 2 3 3 2" xfId="18417" xr:uid="{BE2F5689-2B4B-4F53-A129-B7B98F98D326}"/>
    <cellStyle name="Millares 12 4 2 3 3 2 2" xfId="45871" xr:uid="{425B0437-4029-4949-9B27-B27E9727DAF4}"/>
    <cellStyle name="Millares 12 4 2 3 3 3" xfId="34065" xr:uid="{97645F38-F69C-49E1-BB0C-0A7368DFEE53}"/>
    <cellStyle name="Millares 12 4 2 3 4" xfId="7875" xr:uid="{00000000-0005-0000-0000-000009000000}"/>
    <cellStyle name="Millares 12 4 2 3 4 2" xfId="20346" xr:uid="{F30F4E75-5256-43CE-AB5F-62037F2DB1DC}"/>
    <cellStyle name="Millares 12 4 2 3 4 2 2" xfId="47800" xr:uid="{D5CB89B4-9E1C-4230-BB49-6AB1055CC85B}"/>
    <cellStyle name="Millares 12 4 2 3 4 3" xfId="35994" xr:uid="{74EC2AFD-63B6-4EF7-966E-4F4BF7DE836D}"/>
    <cellStyle name="Millares 12 4 2 3 5" xfId="9883" xr:uid="{00000000-0005-0000-0000-000009000000}"/>
    <cellStyle name="Millares 12 4 2 3 5 2" xfId="22352" xr:uid="{D33391C7-71D6-443A-9F39-8B601AB0D879}"/>
    <cellStyle name="Millares 12 4 2 3 5 2 2" xfId="49806" xr:uid="{9A36A08E-CD8B-4232-A357-6EB33D639BFA}"/>
    <cellStyle name="Millares 12 4 2 3 5 3" xfId="38000" xr:uid="{91F544A2-9F9E-4A77-A685-0ABB2C0D3369}"/>
    <cellStyle name="Millares 12 4 2 3 6" xfId="14546" xr:uid="{FBEB34F5-3627-4512-A59E-DD9CBD49138A}"/>
    <cellStyle name="Millares 12 4 2 3 6 2" xfId="42000" xr:uid="{1C06FA69-CD26-4272-AAF2-5A79E4860E59}"/>
    <cellStyle name="Millares 12 4 2 3 7" xfId="30194" xr:uid="{1459863C-59EA-4094-A472-C57C139A61B9}"/>
    <cellStyle name="Millares 12 4 2 4" xfId="2551" xr:uid="{00000000-0005-0000-0000-000009000000}"/>
    <cellStyle name="Millares 12 4 2 4 2" xfId="4472" xr:uid="{00000000-0005-0000-0000-000009000000}"/>
    <cellStyle name="Millares 12 4 2 4 2 2" xfId="16946" xr:uid="{C269A057-B589-4F4B-AC1D-0121E286A341}"/>
    <cellStyle name="Millares 12 4 2 4 2 2 2" xfId="44400" xr:uid="{2D568CD5-DA17-43BD-A407-ABA1D0B08809}"/>
    <cellStyle name="Millares 12 4 2 4 2 3" xfId="32594" xr:uid="{7BE2B097-85C0-4644-84E5-5FAD23E029A6}"/>
    <cellStyle name="Millares 12 4 2 4 3" xfId="6428" xr:uid="{00000000-0005-0000-0000-000009000000}"/>
    <cellStyle name="Millares 12 4 2 4 3 2" xfId="18900" xr:uid="{2E132C95-41CE-4537-B26D-B4F83E3EFE0C}"/>
    <cellStyle name="Millares 12 4 2 4 3 2 2" xfId="46354" xr:uid="{9F119DD6-0FF1-464C-B00D-91C1BD117BED}"/>
    <cellStyle name="Millares 12 4 2 4 3 3" xfId="34548" xr:uid="{368B9FCE-B240-4CAE-87BA-40747271638F}"/>
    <cellStyle name="Millares 12 4 2 4 4" xfId="8354" xr:uid="{00000000-0005-0000-0000-000009000000}"/>
    <cellStyle name="Millares 12 4 2 4 4 2" xfId="20825" xr:uid="{8EA3C3E0-B60F-4385-B678-085FA8C92DB9}"/>
    <cellStyle name="Millares 12 4 2 4 4 2 2" xfId="48279" xr:uid="{B16542D2-93B4-494B-8691-C04E55BCD989}"/>
    <cellStyle name="Millares 12 4 2 4 4 3" xfId="36473" xr:uid="{D038550F-3612-4009-8854-87C88C3B5ED4}"/>
    <cellStyle name="Millares 12 4 2 4 5" xfId="10360" xr:uid="{00000000-0005-0000-0000-000009000000}"/>
    <cellStyle name="Millares 12 4 2 4 5 2" xfId="22829" xr:uid="{6498C7CE-BE06-4136-9C91-E3FC711E47EA}"/>
    <cellStyle name="Millares 12 4 2 4 5 2 2" xfId="50283" xr:uid="{14CC3C6A-49FB-481E-B955-5BCD5ABF793C}"/>
    <cellStyle name="Millares 12 4 2 4 5 3" xfId="38477" xr:uid="{BDF3C7A0-8213-45FA-AC22-22FFDC37AE4E}"/>
    <cellStyle name="Millares 12 4 2 4 6" xfId="15025" xr:uid="{90A47BFA-91CD-447B-975C-C8244DCA631E}"/>
    <cellStyle name="Millares 12 4 2 4 6 2" xfId="42479" xr:uid="{CC2C9D32-7A22-44D4-B025-382075179A69}"/>
    <cellStyle name="Millares 12 4 2 4 7" xfId="30673" xr:uid="{8006C716-3EEB-4F05-A0A8-D08E02192415}"/>
    <cellStyle name="Millares 12 4 2 5" xfId="1109" xr:uid="{00000000-0005-0000-0000-000009000000}"/>
    <cellStyle name="Millares 12 4 2 5 2" xfId="13586" xr:uid="{16888F3E-E7B7-4E79-9D94-1AF16878F51D}"/>
    <cellStyle name="Millares 12 4 2 5 2 2" xfId="41040" xr:uid="{8C64AE4F-D08F-460E-855F-C139E6FBBED8}"/>
    <cellStyle name="Millares 12 4 2 5 3" xfId="29234" xr:uid="{E3EDA20F-BD08-42A8-86B0-ED25CE1EDD53}"/>
    <cellStyle name="Millares 12 4 2 6" xfId="3033" xr:uid="{00000000-0005-0000-0000-000009000000}"/>
    <cellStyle name="Millares 12 4 2 6 2" xfId="15507" xr:uid="{FDA7CF3D-ED0A-4B30-A264-FF54B30FB5FA}"/>
    <cellStyle name="Millares 12 4 2 6 2 2" xfId="42961" xr:uid="{9CEC55E2-B406-43F9-86E5-9AE1AB612DB3}"/>
    <cellStyle name="Millares 12 4 2 6 3" xfId="31155" xr:uid="{2DE38EF8-E23B-4AB1-8F1A-90DBDBACF650}"/>
    <cellStyle name="Millares 12 4 2 7" xfId="4971" xr:uid="{00000000-0005-0000-0000-000009000000}"/>
    <cellStyle name="Millares 12 4 2 7 2" xfId="17444" xr:uid="{C3338EEF-2C8A-4E2C-8937-75F44E5E0F98}"/>
    <cellStyle name="Millares 12 4 2 7 2 2" xfId="44898" xr:uid="{D0143031-BC28-4031-A6D3-EFADCC920881}"/>
    <cellStyle name="Millares 12 4 2 7 3" xfId="33092" xr:uid="{7EBCA9E1-1A69-4A20-910A-0DC82A798185}"/>
    <cellStyle name="Millares 12 4 2 8" xfId="6912" xr:uid="{00000000-0005-0000-0000-000009000000}"/>
    <cellStyle name="Millares 12 4 2 8 2" xfId="19383" xr:uid="{F565FF10-F9A0-42CA-A6F7-D27015D4990D}"/>
    <cellStyle name="Millares 12 4 2 8 2 2" xfId="46837" xr:uid="{6282FFF9-515A-41F7-A067-167022754A11}"/>
    <cellStyle name="Millares 12 4 2 8 3" xfId="35031" xr:uid="{0A18A033-36DF-4ED8-81A0-D72F9B4F68B9}"/>
    <cellStyle name="Millares 12 4 2 9" xfId="8931" xr:uid="{00000000-0005-0000-0000-000009000000}"/>
    <cellStyle name="Millares 12 4 2 9 2" xfId="21400" xr:uid="{6556F2F2-EBFF-4868-95FC-07244A486503}"/>
    <cellStyle name="Millares 12 4 2 9 2 2" xfId="48854" xr:uid="{E9B426FF-03FE-424F-A947-52FB9F3B5EAF}"/>
    <cellStyle name="Millares 12 4 2 9 3" xfId="37048" xr:uid="{10DA74F5-FBA4-41FD-9D59-A4EABDD8249D}"/>
    <cellStyle name="Millares 12 4 3" xfId="1411" xr:uid="{00000000-0005-0000-0000-000009000000}"/>
    <cellStyle name="Millares 12 4 3 2" xfId="3335" xr:uid="{00000000-0005-0000-0000-000009000000}"/>
    <cellStyle name="Millares 12 4 3 2 2" xfId="15809" xr:uid="{F15D6EC9-1292-492E-8FE4-8CB1D9A4D3BA}"/>
    <cellStyle name="Millares 12 4 3 2 2 2" xfId="43263" xr:uid="{CBA4D01A-3D8F-43D9-9071-937BD4C2E8A5}"/>
    <cellStyle name="Millares 12 4 3 2 3" xfId="31457" xr:uid="{F87E0815-75C0-4065-B842-1BE4FAFFDF76}"/>
    <cellStyle name="Millares 12 4 3 3" xfId="5287" xr:uid="{00000000-0005-0000-0000-000009000000}"/>
    <cellStyle name="Millares 12 4 3 3 2" xfId="17759" xr:uid="{BFB62B0B-2BC0-43BB-8B5E-1C041F76BB67}"/>
    <cellStyle name="Millares 12 4 3 3 2 2" xfId="45213" xr:uid="{7911DA0E-A3C1-470C-9F4A-66F465A97A93}"/>
    <cellStyle name="Millares 12 4 3 3 3" xfId="33407" xr:uid="{642EE9A8-5F8E-4579-A62E-880B84343350}"/>
    <cellStyle name="Millares 12 4 3 4" xfId="7217" xr:uid="{00000000-0005-0000-0000-000009000000}"/>
    <cellStyle name="Millares 12 4 3 4 2" xfId="19688" xr:uid="{2BCC96C2-6867-4663-B73E-BEEBC14B38B9}"/>
    <cellStyle name="Millares 12 4 3 4 2 2" xfId="47142" xr:uid="{E5C18AD6-CD5C-4CD3-A22B-9757A1CACF26}"/>
    <cellStyle name="Millares 12 4 3 4 3" xfId="35336" xr:uid="{45EF398A-68AC-4291-A9F2-5BDBEA92C089}"/>
    <cellStyle name="Millares 12 4 3 5" xfId="9227" xr:uid="{00000000-0005-0000-0000-000009000000}"/>
    <cellStyle name="Millares 12 4 3 5 2" xfId="21696" xr:uid="{A8108EDE-0DBF-4367-8448-2B5D656F27AA}"/>
    <cellStyle name="Millares 12 4 3 5 2 2" xfId="49150" xr:uid="{8E24E1DB-BC7C-44A9-AF83-39B06D65BB59}"/>
    <cellStyle name="Millares 12 4 3 5 3" xfId="37344" xr:uid="{DEFDAEF6-C3C3-4A05-94E4-9A4119C76BF9}"/>
    <cellStyle name="Millares 12 4 3 6" xfId="13888" xr:uid="{50FC144F-DE99-4796-906D-176D88F33936}"/>
    <cellStyle name="Millares 12 4 3 6 2" xfId="41342" xr:uid="{A8C97928-105A-4FFB-894B-F2F6D609D4A4}"/>
    <cellStyle name="Millares 12 4 3 7" xfId="29536" xr:uid="{95F91A7D-F922-45F8-B329-235A81BE1D8B}"/>
    <cellStyle name="Millares 12 4 4" xfId="1891" xr:uid="{00000000-0005-0000-0000-000009000000}"/>
    <cellStyle name="Millares 12 4 4 2" xfId="3815" xr:uid="{00000000-0005-0000-0000-000009000000}"/>
    <cellStyle name="Millares 12 4 4 2 2" xfId="16289" xr:uid="{A55A767D-286C-42E1-8A3D-D7B40FA72941}"/>
    <cellStyle name="Millares 12 4 4 2 2 2" xfId="43743" xr:uid="{92175668-AC1D-430E-8BCD-065EE678759E}"/>
    <cellStyle name="Millares 12 4 4 2 3" xfId="31937" xr:uid="{F738E683-DAEB-4F24-AE96-ED3ABC293DAF}"/>
    <cellStyle name="Millares 12 4 4 3" xfId="5767" xr:uid="{00000000-0005-0000-0000-000009000000}"/>
    <cellStyle name="Millares 12 4 4 3 2" xfId="18239" xr:uid="{28DED113-6A8B-43CC-83EE-70C683A91780}"/>
    <cellStyle name="Millares 12 4 4 3 2 2" xfId="45693" xr:uid="{AA162BC6-BC76-4D56-9D13-083E95CCCA9A}"/>
    <cellStyle name="Millares 12 4 4 3 3" xfId="33887" xr:uid="{1B8EB7C9-5293-460D-A336-EA1B2A011CA2}"/>
    <cellStyle name="Millares 12 4 4 4" xfId="7697" xr:uid="{00000000-0005-0000-0000-000009000000}"/>
    <cellStyle name="Millares 12 4 4 4 2" xfId="20168" xr:uid="{FE7478E7-F39B-4FAD-BA7A-883E624F0148}"/>
    <cellStyle name="Millares 12 4 4 4 2 2" xfId="47622" xr:uid="{DDBF6E6A-D408-490B-944C-1682FDE70124}"/>
    <cellStyle name="Millares 12 4 4 4 3" xfId="35816" xr:uid="{33A5CED9-C158-4F56-A53D-DE39A38626A3}"/>
    <cellStyle name="Millares 12 4 4 5" xfId="9705" xr:uid="{00000000-0005-0000-0000-000009000000}"/>
    <cellStyle name="Millares 12 4 4 5 2" xfId="22174" xr:uid="{33DE2C9F-A13D-41B7-8204-76287DE73840}"/>
    <cellStyle name="Millares 12 4 4 5 2 2" xfId="49628" xr:uid="{403AF8DF-BF9F-41EB-8363-8374FB551183}"/>
    <cellStyle name="Millares 12 4 4 5 3" xfId="37822" xr:uid="{44467BFB-D1AE-4C01-8A51-31A11B84C931}"/>
    <cellStyle name="Millares 12 4 4 6" xfId="14368" xr:uid="{FB09BB32-1E9C-4010-A9AA-C1DF897CD587}"/>
    <cellStyle name="Millares 12 4 4 6 2" xfId="41822" xr:uid="{5E5AAF8F-3491-4CDC-AB62-FCF85C8482FB}"/>
    <cellStyle name="Millares 12 4 4 7" xfId="30016" xr:uid="{14032BCA-5438-4D9D-8D2B-D1328B8FC77A}"/>
    <cellStyle name="Millares 12 4 5" xfId="2373" xr:uid="{00000000-0005-0000-0000-000009000000}"/>
    <cellStyle name="Millares 12 4 5 2" xfId="4294" xr:uid="{00000000-0005-0000-0000-000009000000}"/>
    <cellStyle name="Millares 12 4 5 2 2" xfId="16768" xr:uid="{D8411A61-EC11-40AB-8E23-D0BCD8AD7B8F}"/>
    <cellStyle name="Millares 12 4 5 2 2 2" xfId="44222" xr:uid="{F81A5F19-D2D3-445E-A5BD-0842D920507A}"/>
    <cellStyle name="Millares 12 4 5 2 3" xfId="32416" xr:uid="{33B1FACC-C93D-4E08-817E-5A6F33646FEA}"/>
    <cellStyle name="Millares 12 4 5 3" xfId="6250" xr:uid="{00000000-0005-0000-0000-000009000000}"/>
    <cellStyle name="Millares 12 4 5 3 2" xfId="18722" xr:uid="{758DD0BE-0E6D-4EC9-9337-395CC88D666A}"/>
    <cellStyle name="Millares 12 4 5 3 2 2" xfId="46176" xr:uid="{E799749B-7239-4964-8200-036BFCB60B10}"/>
    <cellStyle name="Millares 12 4 5 3 3" xfId="34370" xr:uid="{60BD1B87-DAD8-4C92-A5DF-3BB90D7EE74A}"/>
    <cellStyle name="Millares 12 4 5 4" xfId="8176" xr:uid="{00000000-0005-0000-0000-000009000000}"/>
    <cellStyle name="Millares 12 4 5 4 2" xfId="20647" xr:uid="{8AA0D406-5FE7-4B0A-843C-BCB5CFF83D3A}"/>
    <cellStyle name="Millares 12 4 5 4 2 2" xfId="48101" xr:uid="{E916EB78-3640-4181-B96B-2AD312F23E84}"/>
    <cellStyle name="Millares 12 4 5 4 3" xfId="36295" xr:uid="{449D6E11-AFC2-4EBE-8C13-D5E79CB4C5D0}"/>
    <cellStyle name="Millares 12 4 5 5" xfId="10182" xr:uid="{00000000-0005-0000-0000-000009000000}"/>
    <cellStyle name="Millares 12 4 5 5 2" xfId="22651" xr:uid="{2E9B0C55-A463-4399-8565-EE114E4956A6}"/>
    <cellStyle name="Millares 12 4 5 5 2 2" xfId="50105" xr:uid="{4EAB71BF-4449-4A35-BBF6-8307E63C0912}"/>
    <cellStyle name="Millares 12 4 5 5 3" xfId="38299" xr:uid="{B937D41E-0279-4034-9D38-B37C02128801}"/>
    <cellStyle name="Millares 12 4 5 6" xfId="14847" xr:uid="{E92B4FB8-7F98-49D2-BA88-6A7FEF41DE1F}"/>
    <cellStyle name="Millares 12 4 5 6 2" xfId="42301" xr:uid="{53AF2476-56DD-4641-A655-C0F7C3A3E7EE}"/>
    <cellStyle name="Millares 12 4 5 7" xfId="30495" xr:uid="{8A8CF0D0-860D-4131-95DD-25F78C03E4CF}"/>
    <cellStyle name="Millares 12 4 6" xfId="931" xr:uid="{00000000-0005-0000-0000-000009000000}"/>
    <cellStyle name="Millares 12 4 6 2" xfId="13408" xr:uid="{B34B20F6-16E2-4FAD-B83E-4CF65E9FD199}"/>
    <cellStyle name="Millares 12 4 6 2 2" xfId="40862" xr:uid="{E378BE9A-B4E1-4A37-9B10-D4F68E210D1D}"/>
    <cellStyle name="Millares 12 4 6 3" xfId="29056" xr:uid="{1EF47A7F-7C50-430B-9998-F7CC1BAA2EC7}"/>
    <cellStyle name="Millares 12 4 7" xfId="2855" xr:uid="{00000000-0005-0000-0000-000009000000}"/>
    <cellStyle name="Millares 12 4 7 2" xfId="15329" xr:uid="{9DACE995-7B89-45DF-882D-F312AA1DAB56}"/>
    <cellStyle name="Millares 12 4 7 2 2" xfId="42783" xr:uid="{D53ADC57-AC5E-4D41-BC4A-E331B38ABE47}"/>
    <cellStyle name="Millares 12 4 7 3" xfId="30977" xr:uid="{45A4E87C-B9A0-47E6-8434-50FC099D0028}"/>
    <cellStyle name="Millares 12 4 8" xfId="4793" xr:uid="{00000000-0005-0000-0000-000009000000}"/>
    <cellStyle name="Millares 12 4 8 2" xfId="17266" xr:uid="{29A2E179-D7E6-442E-837F-D1D76781AEC9}"/>
    <cellStyle name="Millares 12 4 8 2 2" xfId="44720" xr:uid="{1389ADCC-8E15-4E5A-B2FD-FBDD97B5487F}"/>
    <cellStyle name="Millares 12 4 8 3" xfId="32914" xr:uid="{DAD67D5C-6162-4EBE-99F6-DBFEF5B55A5B}"/>
    <cellStyle name="Millares 12 4 9" xfId="6734" xr:uid="{00000000-0005-0000-0000-000009000000}"/>
    <cellStyle name="Millares 12 4 9 2" xfId="19205" xr:uid="{9EC505F4-0C37-40B3-96A0-456939D5A715}"/>
    <cellStyle name="Millares 12 4 9 2 2" xfId="46659" xr:uid="{915EC6D7-3B47-41D1-848F-792F2448C457}"/>
    <cellStyle name="Millares 12 4 9 3" xfId="34853" xr:uid="{A5F9423D-24F8-45AA-AC2E-E29CECA3DB25}"/>
    <cellStyle name="Millares 12 5" xfId="237" xr:uid="{00000000-0005-0000-0000-000009000000}"/>
    <cellStyle name="Millares 12 5 10" xfId="8790" xr:uid="{00000000-0005-0000-0000-000009000000}"/>
    <cellStyle name="Millares 12 5 10 2" xfId="21259" xr:uid="{5580F785-C8C8-4555-83B1-98E7F729E511}"/>
    <cellStyle name="Millares 12 5 10 2 2" xfId="48713" xr:uid="{9CBA4EC3-F815-4AB8-B563-20C2967A21BA}"/>
    <cellStyle name="Millares 12 5 10 3" xfId="36907" xr:uid="{9E7664FD-F4DC-4CB1-B55A-B07C333AF5C0}"/>
    <cellStyle name="Millares 12 5 11" xfId="10696" xr:uid="{00000000-0005-0000-0000-000009000000}"/>
    <cellStyle name="Millares 12 5 11 2" xfId="23162" xr:uid="{777E4486-57AE-4D0C-8AEC-51B43E06E800}"/>
    <cellStyle name="Millares 12 5 11 2 2" xfId="50616" xr:uid="{4D4F6CAA-1ACE-4E45-BA55-878B5E1F42C9}"/>
    <cellStyle name="Millares 12 5 11 3" xfId="38810" xr:uid="{0CAD22B1-C735-412A-AE28-5F5D9390DF1B}"/>
    <cellStyle name="Millares 12 5 12" xfId="11176" xr:uid="{00000000-0005-0000-0000-000009000000}"/>
    <cellStyle name="Millares 12 5 12 2" xfId="23641" xr:uid="{58859D6C-4DA2-4221-8FBF-9763EC0FD0F6}"/>
    <cellStyle name="Millares 12 5 12 2 2" xfId="51095" xr:uid="{E24D294A-2F2E-410B-9EB8-65935E971B59}"/>
    <cellStyle name="Millares 12 5 12 3" xfId="39289" xr:uid="{C9BE7478-D2C9-4B8C-B661-9BD019171488}"/>
    <cellStyle name="Millares 12 5 13" xfId="12317" xr:uid="{99F283CC-E503-4AB0-BBD0-82CDCDC9FD01}"/>
    <cellStyle name="Millares 12 5 13 2" xfId="24151" xr:uid="{44884DDE-6ED9-48DF-9758-2CE07C9D1D27}"/>
    <cellStyle name="Millares 12 5 13 2 2" xfId="51605" xr:uid="{89892B19-35CB-49E4-9CA6-242ECCE447DD}"/>
    <cellStyle name="Millares 12 5 13 3" xfId="39797" xr:uid="{34285C7F-4791-42CA-9771-51FC90EAA301}"/>
    <cellStyle name="Millares 12 5 14" xfId="12956" xr:uid="{91B7069E-C929-4AEF-B721-8BA9420DA526}"/>
    <cellStyle name="Millares 12 5 14 2" xfId="40410" xr:uid="{346CD4D9-E096-4DCE-9271-212288B7C30D}"/>
    <cellStyle name="Millares 12 5 15" xfId="24859" xr:uid="{85E0BB4B-34A4-401C-864E-23C62548FFAA}"/>
    <cellStyle name="Millares 12 5 15 2" xfId="52313" xr:uid="{B39E73AE-C40E-47C4-A712-BB8D940194CE}"/>
    <cellStyle name="Millares 12 5 16" xfId="25483" xr:uid="{D60CDD07-728C-43CD-A5D5-A282ED57DE61}"/>
    <cellStyle name="Millares 12 5 17" xfId="26949" xr:uid="{49B68A24-2BEE-48D0-A272-0219ABAC5AD5}"/>
    <cellStyle name="Millares 12 5 18" xfId="27909" xr:uid="{A9283799-F2DB-44E6-B394-ACFD797A3338}"/>
    <cellStyle name="Millares 12 5 19" xfId="28606" xr:uid="{14DDA94D-5BAA-4725-90F0-4288A00A3035}"/>
    <cellStyle name="Millares 12 5 2" xfId="422" xr:uid="{00000000-0005-0000-0000-000009000000}"/>
    <cellStyle name="Millares 12 5 2 10" xfId="10874" xr:uid="{00000000-0005-0000-0000-000009000000}"/>
    <cellStyle name="Millares 12 5 2 10 2" xfId="23340" xr:uid="{00668478-E0B7-402A-B6E4-05D4B1704088}"/>
    <cellStyle name="Millares 12 5 2 10 2 2" xfId="50794" xr:uid="{E2C99D50-2A48-4DD6-A9B8-ED8804EBAFDA}"/>
    <cellStyle name="Millares 12 5 2 10 3" xfId="38988" xr:uid="{CB30A7F6-B86D-4E70-97D0-85F02FA1FD49}"/>
    <cellStyle name="Millares 12 5 2 11" xfId="11354" xr:uid="{00000000-0005-0000-0000-000009000000}"/>
    <cellStyle name="Millares 12 5 2 11 2" xfId="23819" xr:uid="{0B23D635-898C-4A49-9C66-463B5DF4095B}"/>
    <cellStyle name="Millares 12 5 2 11 2 2" xfId="51273" xr:uid="{28B50347-A7C2-4DE2-854D-89A15A208544}"/>
    <cellStyle name="Millares 12 5 2 11 3" xfId="39467" xr:uid="{9820741B-3199-44BD-9D37-C3C8FDFE7811}"/>
    <cellStyle name="Millares 12 5 2 12" xfId="12495" xr:uid="{1DAC8E84-F4EF-45F9-AA3F-79D49112607A}"/>
    <cellStyle name="Millares 12 5 2 12 2" xfId="24329" xr:uid="{7EEED266-117A-4808-A720-1C5ABB6704C8}"/>
    <cellStyle name="Millares 12 5 2 12 2 2" xfId="51783" xr:uid="{9065F676-A8F3-46B6-A881-0C1FB2CCBE82}"/>
    <cellStyle name="Millares 12 5 2 12 3" xfId="39975" xr:uid="{F7D1A37E-4558-4C92-97CA-6EA3C26B6060}"/>
    <cellStyle name="Millares 12 5 2 13" xfId="13134" xr:uid="{285A2045-FDAD-49CD-81F4-74A0908B90D7}"/>
    <cellStyle name="Millares 12 5 2 13 2" xfId="40588" xr:uid="{65382A4D-371E-4DC0-B206-E2E13AD9CD71}"/>
    <cellStyle name="Millares 12 5 2 14" xfId="25037" xr:uid="{E1989403-233E-4958-BDD1-FA4C8A1A35E2}"/>
    <cellStyle name="Millares 12 5 2 14 2" xfId="52491" xr:uid="{54D1787F-7E7E-429B-A2BB-4A12AEAD008C}"/>
    <cellStyle name="Millares 12 5 2 15" xfId="25665" xr:uid="{5862BB5F-D3BE-444E-80F1-E148027EC573}"/>
    <cellStyle name="Millares 12 5 2 16" xfId="27128" xr:uid="{4F2AFC78-A8CF-41A5-8B10-666659166390}"/>
    <cellStyle name="Millares 12 5 2 17" xfId="28087" xr:uid="{F4162CD7-AF85-47EF-992D-F79A628E330F}"/>
    <cellStyle name="Millares 12 5 2 18" xfId="28784" xr:uid="{3FE1D274-B0D6-4916-88B6-2266FAE21330}"/>
    <cellStyle name="Millares 12 5 2 2" xfId="1618" xr:uid="{00000000-0005-0000-0000-000009000000}"/>
    <cellStyle name="Millares 12 5 2 2 2" xfId="3542" xr:uid="{00000000-0005-0000-0000-000009000000}"/>
    <cellStyle name="Millares 12 5 2 2 2 2" xfId="16016" xr:uid="{CB017610-20EF-4D7C-B18E-52F911D8ADA8}"/>
    <cellStyle name="Millares 12 5 2 2 2 2 2" xfId="43470" xr:uid="{49D8909E-0068-427C-A417-220C71C2BA05}"/>
    <cellStyle name="Millares 12 5 2 2 2 3" xfId="31664" xr:uid="{1DF68831-9563-4D5D-9FDB-E2151980595B}"/>
    <cellStyle name="Millares 12 5 2 2 3" xfId="5494" xr:uid="{00000000-0005-0000-0000-000009000000}"/>
    <cellStyle name="Millares 12 5 2 2 3 2" xfId="17966" xr:uid="{44F5774D-370E-49EA-A827-E3CFC13926E0}"/>
    <cellStyle name="Millares 12 5 2 2 3 2 2" xfId="45420" xr:uid="{7FDF58BC-E1A6-46BF-8220-2A3730F7FFE4}"/>
    <cellStyle name="Millares 12 5 2 2 3 3" xfId="33614" xr:uid="{1E66191D-6DB3-414A-A79E-C866ED795255}"/>
    <cellStyle name="Millares 12 5 2 2 4" xfId="7424" xr:uid="{00000000-0005-0000-0000-000009000000}"/>
    <cellStyle name="Millares 12 5 2 2 4 2" xfId="19895" xr:uid="{6237342F-0FA0-4ABF-92BD-5D4DEA13DA0B}"/>
    <cellStyle name="Millares 12 5 2 2 4 2 2" xfId="47349" xr:uid="{27AD71C4-52F4-4409-92FF-C41501CE1E3D}"/>
    <cellStyle name="Millares 12 5 2 2 4 3" xfId="35543" xr:uid="{30FE5318-68E3-4491-829F-C50C3446F7FE}"/>
    <cellStyle name="Millares 12 5 2 2 5" xfId="9434" xr:uid="{00000000-0005-0000-0000-000009000000}"/>
    <cellStyle name="Millares 12 5 2 2 5 2" xfId="21903" xr:uid="{D2DE48CC-E1ED-4633-8A55-57FCA52E205E}"/>
    <cellStyle name="Millares 12 5 2 2 5 2 2" xfId="49357" xr:uid="{A3EAD28A-6E3C-4BBE-BE19-A44A6E8FA3CB}"/>
    <cellStyle name="Millares 12 5 2 2 5 3" xfId="37551" xr:uid="{1575A714-F565-4392-A76B-B46E30CC4562}"/>
    <cellStyle name="Millares 12 5 2 2 6" xfId="14095" xr:uid="{D0CAC6E3-3200-46C4-9304-3A4E88D05E59}"/>
    <cellStyle name="Millares 12 5 2 2 6 2" xfId="41549" xr:uid="{D16054E0-6580-4174-BAC5-3D9FFAD888AE}"/>
    <cellStyle name="Millares 12 5 2 2 7" xfId="29743" xr:uid="{80E04BE5-D225-420E-BFC2-56771D824EE9}"/>
    <cellStyle name="Millares 12 5 2 3" xfId="2098" xr:uid="{00000000-0005-0000-0000-000009000000}"/>
    <cellStyle name="Millares 12 5 2 3 2" xfId="4022" xr:uid="{00000000-0005-0000-0000-000009000000}"/>
    <cellStyle name="Millares 12 5 2 3 2 2" xfId="16496" xr:uid="{96F6B4AF-B4B9-42B1-8BBC-EAE73458424E}"/>
    <cellStyle name="Millares 12 5 2 3 2 2 2" xfId="43950" xr:uid="{C5CD84A1-EE53-4852-8496-05A092512F26}"/>
    <cellStyle name="Millares 12 5 2 3 2 3" xfId="32144" xr:uid="{CF2E1B0F-EA67-47D9-97BE-E58EFF25FFC6}"/>
    <cellStyle name="Millares 12 5 2 3 3" xfId="5974" xr:uid="{00000000-0005-0000-0000-000009000000}"/>
    <cellStyle name="Millares 12 5 2 3 3 2" xfId="18446" xr:uid="{CD3363FE-1048-413A-AAC4-176F1D86BC80}"/>
    <cellStyle name="Millares 12 5 2 3 3 2 2" xfId="45900" xr:uid="{74E56B5E-2CC0-48BA-B07F-87259ADADBAE}"/>
    <cellStyle name="Millares 12 5 2 3 3 3" xfId="34094" xr:uid="{BA0A0EF1-37F6-4FA6-8C9C-40BA268A8BF7}"/>
    <cellStyle name="Millares 12 5 2 3 4" xfId="7904" xr:uid="{00000000-0005-0000-0000-000009000000}"/>
    <cellStyle name="Millares 12 5 2 3 4 2" xfId="20375" xr:uid="{D24A9B1C-D9FB-422E-A0EC-F545E890A89A}"/>
    <cellStyle name="Millares 12 5 2 3 4 2 2" xfId="47829" xr:uid="{3EBF474F-E4CA-405F-A699-34EED2356C97}"/>
    <cellStyle name="Millares 12 5 2 3 4 3" xfId="36023" xr:uid="{7B8E4D2F-DE71-4D12-8AF9-CD1AE5929E83}"/>
    <cellStyle name="Millares 12 5 2 3 5" xfId="9912" xr:uid="{00000000-0005-0000-0000-000009000000}"/>
    <cellStyle name="Millares 12 5 2 3 5 2" xfId="22381" xr:uid="{2F1251BB-56C0-4B54-9BC4-33697957A62C}"/>
    <cellStyle name="Millares 12 5 2 3 5 2 2" xfId="49835" xr:uid="{32229E6C-1768-4520-8C3D-9C1DE1F71726}"/>
    <cellStyle name="Millares 12 5 2 3 5 3" xfId="38029" xr:uid="{F2DCDDB6-FCBC-4A79-8F01-EAEA990A79AC}"/>
    <cellStyle name="Millares 12 5 2 3 6" xfId="14575" xr:uid="{434271DC-C53F-4EE3-B219-DA84789C4008}"/>
    <cellStyle name="Millares 12 5 2 3 6 2" xfId="42029" xr:uid="{31E956A8-7B6A-4F34-9148-FA24FA3BF5DC}"/>
    <cellStyle name="Millares 12 5 2 3 7" xfId="30223" xr:uid="{338C02B6-E717-4D73-801F-AC3696E34310}"/>
    <cellStyle name="Millares 12 5 2 4" xfId="2580" xr:uid="{00000000-0005-0000-0000-000009000000}"/>
    <cellStyle name="Millares 12 5 2 4 2" xfId="4501" xr:uid="{00000000-0005-0000-0000-000009000000}"/>
    <cellStyle name="Millares 12 5 2 4 2 2" xfId="16975" xr:uid="{0110D01F-4550-4DB8-A483-D94795325335}"/>
    <cellStyle name="Millares 12 5 2 4 2 2 2" xfId="44429" xr:uid="{511BAD85-C68B-45DA-9B44-CA2550383BB2}"/>
    <cellStyle name="Millares 12 5 2 4 2 3" xfId="32623" xr:uid="{26D97342-65CA-40AA-8920-80570F9C8356}"/>
    <cellStyle name="Millares 12 5 2 4 3" xfId="6457" xr:uid="{00000000-0005-0000-0000-000009000000}"/>
    <cellStyle name="Millares 12 5 2 4 3 2" xfId="18929" xr:uid="{F9517D4C-466F-4D68-89CE-37D2857171D8}"/>
    <cellStyle name="Millares 12 5 2 4 3 2 2" xfId="46383" xr:uid="{ED4C465F-743A-4168-8CF8-01213FF51A1D}"/>
    <cellStyle name="Millares 12 5 2 4 3 3" xfId="34577" xr:uid="{7E00B955-B326-4266-8F90-E4ADF0227527}"/>
    <cellStyle name="Millares 12 5 2 4 4" xfId="8383" xr:uid="{00000000-0005-0000-0000-000009000000}"/>
    <cellStyle name="Millares 12 5 2 4 4 2" xfId="20854" xr:uid="{F909583A-4D0C-4638-AA5C-E59CA79463FC}"/>
    <cellStyle name="Millares 12 5 2 4 4 2 2" xfId="48308" xr:uid="{0B201221-BAC5-458A-A12F-5ADAEDA41D0B}"/>
    <cellStyle name="Millares 12 5 2 4 4 3" xfId="36502" xr:uid="{4E5BBCAA-8D7E-4863-88F8-82553A09B871}"/>
    <cellStyle name="Millares 12 5 2 4 5" xfId="10389" xr:uid="{00000000-0005-0000-0000-000009000000}"/>
    <cellStyle name="Millares 12 5 2 4 5 2" xfId="22858" xr:uid="{3D1D2C4F-E716-4247-8C6F-04B1B9E8EEF3}"/>
    <cellStyle name="Millares 12 5 2 4 5 2 2" xfId="50312" xr:uid="{01A6D331-A723-484B-AB02-BF8FB2E308EB}"/>
    <cellStyle name="Millares 12 5 2 4 5 3" xfId="38506" xr:uid="{5D38E116-DCAA-4878-9C1A-C31DFEEA91E3}"/>
    <cellStyle name="Millares 12 5 2 4 6" xfId="15054" xr:uid="{B92EE15F-3779-4602-847C-345B1CEE6007}"/>
    <cellStyle name="Millares 12 5 2 4 6 2" xfId="42508" xr:uid="{537D684A-FBFD-4571-B178-DF2469C689F5}"/>
    <cellStyle name="Millares 12 5 2 4 7" xfId="30702" xr:uid="{C73A5939-8765-4B39-8AC8-CD73BB74E99E}"/>
    <cellStyle name="Millares 12 5 2 5" xfId="1138" xr:uid="{00000000-0005-0000-0000-000009000000}"/>
    <cellStyle name="Millares 12 5 2 5 2" xfId="13615" xr:uid="{C210D401-8EE4-4A9B-B23C-2BAED349F259}"/>
    <cellStyle name="Millares 12 5 2 5 2 2" xfId="41069" xr:uid="{7503EB4A-6F03-45C0-BB9B-37CACD2C1CC9}"/>
    <cellStyle name="Millares 12 5 2 5 3" xfId="29263" xr:uid="{89EC4073-71EB-48FF-9B12-1A845D149B77}"/>
    <cellStyle name="Millares 12 5 2 6" xfId="3062" xr:uid="{00000000-0005-0000-0000-000009000000}"/>
    <cellStyle name="Millares 12 5 2 6 2" xfId="15536" xr:uid="{A6D5B50B-4870-417B-B242-C0AEBBC572DE}"/>
    <cellStyle name="Millares 12 5 2 6 2 2" xfId="42990" xr:uid="{56BA8CCD-C043-4ADE-A061-CBCAD178F4CB}"/>
    <cellStyle name="Millares 12 5 2 6 3" xfId="31184" xr:uid="{A8F8C88D-A5EC-4822-B1A4-5BD404DFE4CB}"/>
    <cellStyle name="Millares 12 5 2 7" xfId="5000" xr:uid="{00000000-0005-0000-0000-000009000000}"/>
    <cellStyle name="Millares 12 5 2 7 2" xfId="17473" xr:uid="{FCA14809-5FDD-4A6C-AE54-27043E31015E}"/>
    <cellStyle name="Millares 12 5 2 7 2 2" xfId="44927" xr:uid="{E76BECBA-1743-4AF1-9467-040CD95D6082}"/>
    <cellStyle name="Millares 12 5 2 7 3" xfId="33121" xr:uid="{0994AE97-D39E-4325-AE81-595A4D537C36}"/>
    <cellStyle name="Millares 12 5 2 8" xfId="6941" xr:uid="{00000000-0005-0000-0000-000009000000}"/>
    <cellStyle name="Millares 12 5 2 8 2" xfId="19412" xr:uid="{88A1BA11-5410-4CFA-9A64-52B99ABD3C94}"/>
    <cellStyle name="Millares 12 5 2 8 2 2" xfId="46866" xr:uid="{0039D0BB-7A7E-42AA-8021-CD2559D20832}"/>
    <cellStyle name="Millares 12 5 2 8 3" xfId="35060" xr:uid="{328C7B7D-300B-4736-8C91-6381A5959765}"/>
    <cellStyle name="Millares 12 5 2 9" xfId="8960" xr:uid="{00000000-0005-0000-0000-000009000000}"/>
    <cellStyle name="Millares 12 5 2 9 2" xfId="21429" xr:uid="{3B899C31-9D99-45A1-9008-14682A170990}"/>
    <cellStyle name="Millares 12 5 2 9 2 2" xfId="48883" xr:uid="{FB307B5B-C95E-4B67-8DDE-B97BE64C52A8}"/>
    <cellStyle name="Millares 12 5 2 9 3" xfId="37077" xr:uid="{96DA7297-AD94-4583-AB73-9F5F591E74DE}"/>
    <cellStyle name="Millares 12 5 3" xfId="1440" xr:uid="{00000000-0005-0000-0000-000009000000}"/>
    <cellStyle name="Millares 12 5 3 2" xfId="3364" xr:uid="{00000000-0005-0000-0000-000009000000}"/>
    <cellStyle name="Millares 12 5 3 2 2" xfId="15838" xr:uid="{20D9848B-C08C-4405-A005-FD946BE2B7EC}"/>
    <cellStyle name="Millares 12 5 3 2 2 2" xfId="43292" xr:uid="{A240DFEA-67C0-4E93-AA4B-491EBB02D904}"/>
    <cellStyle name="Millares 12 5 3 2 3" xfId="31486" xr:uid="{8EB154AC-5444-4147-8733-F94B10FF58DC}"/>
    <cellStyle name="Millares 12 5 3 3" xfId="5316" xr:uid="{00000000-0005-0000-0000-000009000000}"/>
    <cellStyle name="Millares 12 5 3 3 2" xfId="17788" xr:uid="{A19F9970-292D-4A20-9903-C5AF7FC8C296}"/>
    <cellStyle name="Millares 12 5 3 3 2 2" xfId="45242" xr:uid="{E6D5D8A1-C7F3-4E74-A0A6-6F77DD9309D2}"/>
    <cellStyle name="Millares 12 5 3 3 3" xfId="33436" xr:uid="{2439A4D7-370D-414F-B261-DB9AB1089363}"/>
    <cellStyle name="Millares 12 5 3 4" xfId="7246" xr:uid="{00000000-0005-0000-0000-000009000000}"/>
    <cellStyle name="Millares 12 5 3 4 2" xfId="19717" xr:uid="{555AA77F-03B4-419C-B864-2B310950E536}"/>
    <cellStyle name="Millares 12 5 3 4 2 2" xfId="47171" xr:uid="{738DE9D0-9437-49E5-80A0-B64F31EAE810}"/>
    <cellStyle name="Millares 12 5 3 4 3" xfId="35365" xr:uid="{F9651C88-601E-48B4-BFD5-24E726125D05}"/>
    <cellStyle name="Millares 12 5 3 5" xfId="9256" xr:uid="{00000000-0005-0000-0000-000009000000}"/>
    <cellStyle name="Millares 12 5 3 5 2" xfId="21725" xr:uid="{8834F326-EAB8-49E0-A02F-F46F93CCD319}"/>
    <cellStyle name="Millares 12 5 3 5 2 2" xfId="49179" xr:uid="{4318DCBD-0A3E-4D85-A18B-11E76AA89B98}"/>
    <cellStyle name="Millares 12 5 3 5 3" xfId="37373" xr:uid="{F8727CDF-CA7A-472E-9D42-26BD5FE8F822}"/>
    <cellStyle name="Millares 12 5 3 6" xfId="13917" xr:uid="{A8E8973E-051F-4B9B-8EFC-F6F0B1A9E0C1}"/>
    <cellStyle name="Millares 12 5 3 6 2" xfId="41371" xr:uid="{8E3258EF-8F54-48D6-B6C2-BB61488FB71F}"/>
    <cellStyle name="Millares 12 5 3 7" xfId="29565" xr:uid="{1A3B968A-E6B7-4E8D-84DC-CFA41FD70481}"/>
    <cellStyle name="Millares 12 5 4" xfId="1920" xr:uid="{00000000-0005-0000-0000-000009000000}"/>
    <cellStyle name="Millares 12 5 4 2" xfId="3844" xr:uid="{00000000-0005-0000-0000-000009000000}"/>
    <cellStyle name="Millares 12 5 4 2 2" xfId="16318" xr:uid="{E4A5E7F2-F5AA-44C4-AA4D-17967A17572C}"/>
    <cellStyle name="Millares 12 5 4 2 2 2" xfId="43772" xr:uid="{71570811-EA75-4D6C-8A10-2644BC34A00F}"/>
    <cellStyle name="Millares 12 5 4 2 3" xfId="31966" xr:uid="{F150A376-E87C-47E0-B9E1-8693827F1CC4}"/>
    <cellStyle name="Millares 12 5 4 3" xfId="5796" xr:uid="{00000000-0005-0000-0000-000009000000}"/>
    <cellStyle name="Millares 12 5 4 3 2" xfId="18268" xr:uid="{29EC2961-E375-495A-8E36-9497B9C8A2EF}"/>
    <cellStyle name="Millares 12 5 4 3 2 2" xfId="45722" xr:uid="{867E4F91-40B0-43CE-8E91-8C70F5DEC1DD}"/>
    <cellStyle name="Millares 12 5 4 3 3" xfId="33916" xr:uid="{35C921EB-1C25-495B-B5DA-6ACC03005B74}"/>
    <cellStyle name="Millares 12 5 4 4" xfId="7726" xr:uid="{00000000-0005-0000-0000-000009000000}"/>
    <cellStyle name="Millares 12 5 4 4 2" xfId="20197" xr:uid="{FD731A0E-2824-4D8C-9D1A-2CD85923DAD3}"/>
    <cellStyle name="Millares 12 5 4 4 2 2" xfId="47651" xr:uid="{65D4C43B-DB6E-4D4B-AAFB-A7EB83039829}"/>
    <cellStyle name="Millares 12 5 4 4 3" xfId="35845" xr:uid="{F8D6036C-160D-4439-A69D-C4D90955E8DD}"/>
    <cellStyle name="Millares 12 5 4 5" xfId="9734" xr:uid="{00000000-0005-0000-0000-000009000000}"/>
    <cellStyle name="Millares 12 5 4 5 2" xfId="22203" xr:uid="{22EE5229-23DC-4A42-8205-8168753489A1}"/>
    <cellStyle name="Millares 12 5 4 5 2 2" xfId="49657" xr:uid="{9D2BC4E9-9E01-4247-AA79-71AC0631EBD6}"/>
    <cellStyle name="Millares 12 5 4 5 3" xfId="37851" xr:uid="{E7AB1F81-E764-4D28-B45F-8A7533B29AF3}"/>
    <cellStyle name="Millares 12 5 4 6" xfId="14397" xr:uid="{5B5909E1-D22D-49C6-A9A5-6730C994698B}"/>
    <cellStyle name="Millares 12 5 4 6 2" xfId="41851" xr:uid="{629670AC-88A4-4900-A5D4-704642B7EF15}"/>
    <cellStyle name="Millares 12 5 4 7" xfId="30045" xr:uid="{3017B32E-B843-459F-A219-D950385980D3}"/>
    <cellStyle name="Millares 12 5 5" xfId="2402" xr:uid="{00000000-0005-0000-0000-000009000000}"/>
    <cellStyle name="Millares 12 5 5 2" xfId="4323" xr:uid="{00000000-0005-0000-0000-000009000000}"/>
    <cellStyle name="Millares 12 5 5 2 2" xfId="16797" xr:uid="{FB271847-4404-44CB-973A-44E3F412A0F3}"/>
    <cellStyle name="Millares 12 5 5 2 2 2" xfId="44251" xr:uid="{A13FFC9F-C8F0-4C95-B24D-1B837969B46D}"/>
    <cellStyle name="Millares 12 5 5 2 3" xfId="32445" xr:uid="{193DF361-FBA3-4152-9EE1-4EF81EBA5714}"/>
    <cellStyle name="Millares 12 5 5 3" xfId="6279" xr:uid="{00000000-0005-0000-0000-000009000000}"/>
    <cellStyle name="Millares 12 5 5 3 2" xfId="18751" xr:uid="{C99F5673-77B2-4879-B3D1-73BD32B4EEA0}"/>
    <cellStyle name="Millares 12 5 5 3 2 2" xfId="46205" xr:uid="{17332420-E6FD-4A4C-8225-0778CE8E19B7}"/>
    <cellStyle name="Millares 12 5 5 3 3" xfId="34399" xr:uid="{958533FB-C8F1-4A57-8908-EE7A73D38936}"/>
    <cellStyle name="Millares 12 5 5 4" xfId="8205" xr:uid="{00000000-0005-0000-0000-000009000000}"/>
    <cellStyle name="Millares 12 5 5 4 2" xfId="20676" xr:uid="{B406E8D6-EE62-433B-8B6F-598DD5CA7399}"/>
    <cellStyle name="Millares 12 5 5 4 2 2" xfId="48130" xr:uid="{F5715D6B-A2A7-4F4F-8174-140C126C1A82}"/>
    <cellStyle name="Millares 12 5 5 4 3" xfId="36324" xr:uid="{396050E7-49ED-4982-958F-FAC5C6C84241}"/>
    <cellStyle name="Millares 12 5 5 5" xfId="10211" xr:uid="{00000000-0005-0000-0000-000009000000}"/>
    <cellStyle name="Millares 12 5 5 5 2" xfId="22680" xr:uid="{A307E435-0C8F-44E8-A146-49053AD7D3A9}"/>
    <cellStyle name="Millares 12 5 5 5 2 2" xfId="50134" xr:uid="{57ADD6C6-C2C1-4025-B413-5BF746F46F12}"/>
    <cellStyle name="Millares 12 5 5 5 3" xfId="38328" xr:uid="{E93E3D90-17A2-4F43-8333-C173AD1FC678}"/>
    <cellStyle name="Millares 12 5 5 6" xfId="14876" xr:uid="{2B315AD8-9F8F-4B4D-A11E-99417CD86761}"/>
    <cellStyle name="Millares 12 5 5 6 2" xfId="42330" xr:uid="{6E5A9295-AB96-473B-AC0E-3A36AADEDBB5}"/>
    <cellStyle name="Millares 12 5 5 7" xfId="30524" xr:uid="{9E19DD2B-4F62-48D6-BEF7-6448D5EC4C99}"/>
    <cellStyle name="Millares 12 5 6" xfId="960" xr:uid="{00000000-0005-0000-0000-000009000000}"/>
    <cellStyle name="Millares 12 5 6 2" xfId="13437" xr:uid="{DCB9B683-600B-462E-AF0E-08F1EA906F70}"/>
    <cellStyle name="Millares 12 5 6 2 2" xfId="40891" xr:uid="{5E7AFCEA-08B3-4D22-9B3A-E1EDC44D3E98}"/>
    <cellStyle name="Millares 12 5 6 3" xfId="29085" xr:uid="{49A9E654-39F7-42AB-A8DD-FB2006C2B1F2}"/>
    <cellStyle name="Millares 12 5 7" xfId="2884" xr:uid="{00000000-0005-0000-0000-000009000000}"/>
    <cellStyle name="Millares 12 5 7 2" xfId="15358" xr:uid="{B87FF7C3-02F2-4585-8055-FA54D58CCFD2}"/>
    <cellStyle name="Millares 12 5 7 2 2" xfId="42812" xr:uid="{A4DF8ACE-DD3B-4972-ACD8-15EFDA858BF6}"/>
    <cellStyle name="Millares 12 5 7 3" xfId="31006" xr:uid="{6D9CAD1A-26B1-4DA9-BE80-763F4BE4DD99}"/>
    <cellStyle name="Millares 12 5 8" xfId="4822" xr:uid="{00000000-0005-0000-0000-000009000000}"/>
    <cellStyle name="Millares 12 5 8 2" xfId="17295" xr:uid="{BC3449AC-DDD6-480D-B865-151D29BB4DD0}"/>
    <cellStyle name="Millares 12 5 8 2 2" xfId="44749" xr:uid="{E5AE1F05-B4B9-4E91-AF96-851E017A7937}"/>
    <cellStyle name="Millares 12 5 8 3" xfId="32943" xr:uid="{7B17F6A7-1D0F-40F8-8FD3-E2723769B823}"/>
    <cellStyle name="Millares 12 5 9" xfId="6763" xr:uid="{00000000-0005-0000-0000-000009000000}"/>
    <cellStyle name="Millares 12 5 9 2" xfId="19234" xr:uid="{F722D39B-D0A6-41D2-9D8A-FC1928058ADD}"/>
    <cellStyle name="Millares 12 5 9 2 2" xfId="46688" xr:uid="{F04B59A8-9468-49E1-AC62-B69D27F124D6}"/>
    <cellStyle name="Millares 12 5 9 3" xfId="34882" xr:uid="{2574DB65-FCE8-4CD2-8B78-FF77800E903E}"/>
    <cellStyle name="Millares 12 6" xfId="280" xr:uid="{00000000-0005-0000-0000-000009000000}"/>
    <cellStyle name="Millares 12 6 10" xfId="10732" xr:uid="{00000000-0005-0000-0000-000009000000}"/>
    <cellStyle name="Millares 12 6 10 2" xfId="23198" xr:uid="{53AA745F-5209-4131-A5E1-0275909E7804}"/>
    <cellStyle name="Millares 12 6 10 2 2" xfId="50652" xr:uid="{ED1E61FF-1F7A-47D4-9822-887C6A2EF426}"/>
    <cellStyle name="Millares 12 6 10 3" xfId="38846" xr:uid="{2DFCB8AB-CCA0-40DA-A8CE-BE665C941BC5}"/>
    <cellStyle name="Millares 12 6 11" xfId="11212" xr:uid="{00000000-0005-0000-0000-000009000000}"/>
    <cellStyle name="Millares 12 6 11 2" xfId="23677" xr:uid="{8B1BD730-5E90-4966-B85B-7E1FA0624D2A}"/>
    <cellStyle name="Millares 12 6 11 2 2" xfId="51131" xr:uid="{96C2FD06-607C-4D3F-8361-4114802521AE}"/>
    <cellStyle name="Millares 12 6 11 3" xfId="39325" xr:uid="{ECE126CD-439D-42DD-A607-13148EA3B065}"/>
    <cellStyle name="Millares 12 6 12" xfId="12353" xr:uid="{A042D38A-46C3-44C2-AFAA-4FE7DB57CCE7}"/>
    <cellStyle name="Millares 12 6 12 2" xfId="24187" xr:uid="{78127C94-AAAB-4770-8C71-89C0AA75AA70}"/>
    <cellStyle name="Millares 12 6 12 2 2" xfId="51641" xr:uid="{B2DE58F4-8C90-4B76-8CBB-9AA975FADC2C}"/>
    <cellStyle name="Millares 12 6 12 3" xfId="39833" xr:uid="{5A75F25B-185F-40EF-A8F0-4210382DC960}"/>
    <cellStyle name="Millares 12 6 13" xfId="12992" xr:uid="{813A0F59-1B41-4DCC-9CE2-BED75A5E63C3}"/>
    <cellStyle name="Millares 12 6 13 2" xfId="40446" xr:uid="{3BD67D85-3B63-41ED-B32D-7A76C0482FB2}"/>
    <cellStyle name="Millares 12 6 14" xfId="24895" xr:uid="{659A831B-1441-4B64-95DF-AB34F4F943C9}"/>
    <cellStyle name="Millares 12 6 14 2" xfId="52349" xr:uid="{4932B6E6-23A3-44AC-8607-3E274CE6839E}"/>
    <cellStyle name="Millares 12 6 15" xfId="25523" xr:uid="{5407BE53-73A4-48C0-B0D8-190A6471C051}"/>
    <cellStyle name="Millares 12 6 16" xfId="26986" xr:uid="{A953E52E-DF1F-43F2-8ECA-FB07F1BAF95D}"/>
    <cellStyle name="Millares 12 6 17" xfId="27945" xr:uid="{E81868B3-106A-4907-A57A-92556EB389D1}"/>
    <cellStyle name="Millares 12 6 18" xfId="28642" xr:uid="{D3C2FA29-5864-4AF5-B711-BD48BAD05FDE}"/>
    <cellStyle name="Millares 12 6 2" xfId="1476" xr:uid="{00000000-0005-0000-0000-000009000000}"/>
    <cellStyle name="Millares 12 6 2 2" xfId="3400" xr:uid="{00000000-0005-0000-0000-000009000000}"/>
    <cellStyle name="Millares 12 6 2 2 2" xfId="15874" xr:uid="{DEB899BD-DBC5-4BBC-AF5B-9A37771E6689}"/>
    <cellStyle name="Millares 12 6 2 2 2 2" xfId="43328" xr:uid="{26F31124-8218-4526-A3EC-1D671B335D76}"/>
    <cellStyle name="Millares 12 6 2 2 3" xfId="31522" xr:uid="{C2258389-04B8-4C01-8F74-6AE41D6C7BBB}"/>
    <cellStyle name="Millares 12 6 2 3" xfId="5352" xr:uid="{00000000-0005-0000-0000-000009000000}"/>
    <cellStyle name="Millares 12 6 2 3 2" xfId="17824" xr:uid="{0193F48C-63BD-4539-9D97-12E187C380CF}"/>
    <cellStyle name="Millares 12 6 2 3 2 2" xfId="45278" xr:uid="{F17B0483-7FCB-4113-B29A-E237A5021CD3}"/>
    <cellStyle name="Millares 12 6 2 3 3" xfId="33472" xr:uid="{8075E16A-35D6-4BE3-A74A-C3E6A5CDC73D}"/>
    <cellStyle name="Millares 12 6 2 4" xfId="7282" xr:uid="{00000000-0005-0000-0000-000009000000}"/>
    <cellStyle name="Millares 12 6 2 4 2" xfId="19753" xr:uid="{92742CAA-9115-4DEB-A6D8-7C460680EFD3}"/>
    <cellStyle name="Millares 12 6 2 4 2 2" xfId="47207" xr:uid="{AAE2851C-BBA9-4EB6-9C7D-D6502DADF3AF}"/>
    <cellStyle name="Millares 12 6 2 4 3" xfId="35401" xr:uid="{592B32A7-863D-4EB4-B0CC-B2FA15D275E0}"/>
    <cellStyle name="Millares 12 6 2 5" xfId="9292" xr:uid="{00000000-0005-0000-0000-000009000000}"/>
    <cellStyle name="Millares 12 6 2 5 2" xfId="21761" xr:uid="{2426367F-18CF-49A9-B755-A55BC757F951}"/>
    <cellStyle name="Millares 12 6 2 5 2 2" xfId="49215" xr:uid="{D302AF70-87C6-497C-80AA-C033E5D8DEA8}"/>
    <cellStyle name="Millares 12 6 2 5 3" xfId="37409" xr:uid="{BBA3DA4E-402C-47BC-988B-D9061A36FE5F}"/>
    <cellStyle name="Millares 12 6 2 6" xfId="13953" xr:uid="{5246BEC2-1FE9-4E5B-BBAE-1220424D2EC6}"/>
    <cellStyle name="Millares 12 6 2 6 2" xfId="41407" xr:uid="{BB272D91-8DCE-403E-8E45-1B247BDC9577}"/>
    <cellStyle name="Millares 12 6 2 7" xfId="29601" xr:uid="{D9788245-B510-4BC3-B884-7E147474317E}"/>
    <cellStyle name="Millares 12 6 3" xfId="1956" xr:uid="{00000000-0005-0000-0000-000009000000}"/>
    <cellStyle name="Millares 12 6 3 2" xfId="3880" xr:uid="{00000000-0005-0000-0000-000009000000}"/>
    <cellStyle name="Millares 12 6 3 2 2" xfId="16354" xr:uid="{CC104B64-9B3A-415B-A5B6-CEDBAE3ED283}"/>
    <cellStyle name="Millares 12 6 3 2 2 2" xfId="43808" xr:uid="{C333A1F4-E91B-48DA-8704-9FC26C85C4CF}"/>
    <cellStyle name="Millares 12 6 3 2 3" xfId="32002" xr:uid="{F4EEF3F3-CCB5-47FA-8B13-CB867D6FC5D1}"/>
    <cellStyle name="Millares 12 6 3 3" xfId="5832" xr:uid="{00000000-0005-0000-0000-000009000000}"/>
    <cellStyle name="Millares 12 6 3 3 2" xfId="18304" xr:uid="{B733325F-6367-4C5E-B494-C3178531AFA0}"/>
    <cellStyle name="Millares 12 6 3 3 2 2" xfId="45758" xr:uid="{92F21BB6-C14F-4877-804B-B33592A25010}"/>
    <cellStyle name="Millares 12 6 3 3 3" xfId="33952" xr:uid="{9B83BB03-C04F-4633-9891-433E8AE0F7B9}"/>
    <cellStyle name="Millares 12 6 3 4" xfId="7762" xr:uid="{00000000-0005-0000-0000-000009000000}"/>
    <cellStyle name="Millares 12 6 3 4 2" xfId="20233" xr:uid="{40F8D700-0106-4205-A8C4-964012F62DA3}"/>
    <cellStyle name="Millares 12 6 3 4 2 2" xfId="47687" xr:uid="{FD3A7DE7-585C-4ABC-BB97-B45C272F0C5B}"/>
    <cellStyle name="Millares 12 6 3 4 3" xfId="35881" xr:uid="{0ADD83DD-9F4B-435F-9A5C-EE1A8223EFF0}"/>
    <cellStyle name="Millares 12 6 3 5" xfId="9770" xr:uid="{00000000-0005-0000-0000-000009000000}"/>
    <cellStyle name="Millares 12 6 3 5 2" xfId="22239" xr:uid="{352D1F71-8489-409C-AA7D-C84DF20AFA67}"/>
    <cellStyle name="Millares 12 6 3 5 2 2" xfId="49693" xr:uid="{8D67AB0A-6484-4821-A085-10B3689CEAD3}"/>
    <cellStyle name="Millares 12 6 3 5 3" xfId="37887" xr:uid="{7F50E4A0-FC9B-490D-B141-18507A6B9C5D}"/>
    <cellStyle name="Millares 12 6 3 6" xfId="14433" xr:uid="{12B9A893-2459-4DF3-8378-A712696526AE}"/>
    <cellStyle name="Millares 12 6 3 6 2" xfId="41887" xr:uid="{1E174526-A4A1-4468-8B9F-67F7776219E2}"/>
    <cellStyle name="Millares 12 6 3 7" xfId="30081" xr:uid="{660DF022-3B90-438E-BC34-678E33423507}"/>
    <cellStyle name="Millares 12 6 4" xfId="2438" xr:uid="{00000000-0005-0000-0000-000009000000}"/>
    <cellStyle name="Millares 12 6 4 2" xfId="4359" xr:uid="{00000000-0005-0000-0000-000009000000}"/>
    <cellStyle name="Millares 12 6 4 2 2" xfId="16833" xr:uid="{825D06A9-3891-4AA1-967A-85B21B8A8661}"/>
    <cellStyle name="Millares 12 6 4 2 2 2" xfId="44287" xr:uid="{E29DF87B-C1B2-4ECB-AA5D-5293566C8D55}"/>
    <cellStyle name="Millares 12 6 4 2 3" xfId="32481" xr:uid="{012B754B-ECF2-40BB-85BD-87D6C467766D}"/>
    <cellStyle name="Millares 12 6 4 3" xfId="6315" xr:uid="{00000000-0005-0000-0000-000009000000}"/>
    <cellStyle name="Millares 12 6 4 3 2" xfId="18787" xr:uid="{307C9CD7-8111-4226-A1EE-D8A4D23C27B6}"/>
    <cellStyle name="Millares 12 6 4 3 2 2" xfId="46241" xr:uid="{CBD37349-1D9D-4BE4-8A91-C47106530AD1}"/>
    <cellStyle name="Millares 12 6 4 3 3" xfId="34435" xr:uid="{4BD2BB85-8E10-409E-B29C-74F8ECC33932}"/>
    <cellStyle name="Millares 12 6 4 4" xfId="8241" xr:uid="{00000000-0005-0000-0000-000009000000}"/>
    <cellStyle name="Millares 12 6 4 4 2" xfId="20712" xr:uid="{C9769964-2400-4058-A30C-C81FAB66CE02}"/>
    <cellStyle name="Millares 12 6 4 4 2 2" xfId="48166" xr:uid="{1D008125-5BB6-4142-B2FB-9448D04E8628}"/>
    <cellStyle name="Millares 12 6 4 4 3" xfId="36360" xr:uid="{8D93281E-0051-4F1D-846D-B885A13248CF}"/>
    <cellStyle name="Millares 12 6 4 5" xfId="10247" xr:uid="{00000000-0005-0000-0000-000009000000}"/>
    <cellStyle name="Millares 12 6 4 5 2" xfId="22716" xr:uid="{50B7473A-219F-43F7-AD6A-944CCFFFBF9E}"/>
    <cellStyle name="Millares 12 6 4 5 2 2" xfId="50170" xr:uid="{0DA87D1B-4D17-45AF-BA1A-B113024A0641}"/>
    <cellStyle name="Millares 12 6 4 5 3" xfId="38364" xr:uid="{B75A5A69-CB0D-4319-B175-A99450CCD3BD}"/>
    <cellStyle name="Millares 12 6 4 6" xfId="14912" xr:uid="{DE7CF672-4B3E-4F9F-8BE8-704CCB6308D1}"/>
    <cellStyle name="Millares 12 6 4 6 2" xfId="42366" xr:uid="{B222F570-46FA-4F4E-85A7-0BFF062E1BA8}"/>
    <cellStyle name="Millares 12 6 4 7" xfId="30560" xr:uid="{366AC980-31B5-4EE9-993B-5EACD9DCEE54}"/>
    <cellStyle name="Millares 12 6 5" xfId="996" xr:uid="{00000000-0005-0000-0000-000009000000}"/>
    <cellStyle name="Millares 12 6 5 2" xfId="13473" xr:uid="{DBCD207A-0808-4974-AB81-B72854E65BBC}"/>
    <cellStyle name="Millares 12 6 5 2 2" xfId="40927" xr:uid="{3E6B4A62-A00B-401C-AD0A-F9E27B43B210}"/>
    <cellStyle name="Millares 12 6 5 3" xfId="29121" xr:uid="{FD04EF23-24CB-4005-A872-1E52EB7C6130}"/>
    <cellStyle name="Millares 12 6 6" xfId="2920" xr:uid="{00000000-0005-0000-0000-000009000000}"/>
    <cellStyle name="Millares 12 6 6 2" xfId="15394" xr:uid="{A651BC36-F5C6-474E-9E82-AFAA2AB9B0EA}"/>
    <cellStyle name="Millares 12 6 6 2 2" xfId="42848" xr:uid="{C020BA48-773B-4365-9E73-11656DF186EB}"/>
    <cellStyle name="Millares 12 6 6 3" xfId="31042" xr:uid="{F8118B4A-F757-4ADC-8E63-165BF42D4B6C}"/>
    <cellStyle name="Millares 12 6 7" xfId="4858" xr:uid="{00000000-0005-0000-0000-000009000000}"/>
    <cellStyle name="Millares 12 6 7 2" xfId="17331" xr:uid="{A4F18EAE-A89B-4CD4-B4DE-540A8497C5AB}"/>
    <cellStyle name="Millares 12 6 7 2 2" xfId="44785" xr:uid="{515491A0-6148-44B7-BD42-030B29521F19}"/>
    <cellStyle name="Millares 12 6 7 3" xfId="32979" xr:uid="{39654BA6-1332-4A6F-96D7-A170C9303C48}"/>
    <cellStyle name="Millares 12 6 8" xfId="6799" xr:uid="{00000000-0005-0000-0000-000009000000}"/>
    <cellStyle name="Millares 12 6 8 2" xfId="19270" xr:uid="{DED10A81-53AB-421A-938E-1209355E3EE8}"/>
    <cellStyle name="Millares 12 6 8 2 2" xfId="46724" xr:uid="{E3324227-0877-4E6A-8C93-8537551C55E9}"/>
    <cellStyle name="Millares 12 6 8 3" xfId="34918" xr:uid="{9A080147-23E8-46AC-978F-6300143C326C}"/>
    <cellStyle name="Millares 12 6 9" xfId="8826" xr:uid="{00000000-0005-0000-0000-000009000000}"/>
    <cellStyle name="Millares 12 6 9 2" xfId="21295" xr:uid="{51562655-CE63-4F1D-91F7-165CEB1B77C1}"/>
    <cellStyle name="Millares 12 6 9 2 2" xfId="48749" xr:uid="{3F8FB51F-62A0-47E7-85F9-1724258DA7CD}"/>
    <cellStyle name="Millares 12 6 9 3" xfId="36943" xr:uid="{F67AFAE0-A3D0-40A9-9ED2-511D9283A5F5}"/>
    <cellStyle name="Millares 12 7" xfId="739" xr:uid="{6F5E5D2F-66CF-4D1F-9E17-76533F43A769}"/>
    <cellStyle name="Millares 12 7 10" xfId="10984" xr:uid="{6F5E5D2F-66CF-4D1F-9E17-76533F43A769}"/>
    <cellStyle name="Millares 12 7 10 2" xfId="23450" xr:uid="{A6EE85A3-095B-4C14-B283-971E03AE6BCA}"/>
    <cellStyle name="Millares 12 7 10 2 2" xfId="50904" xr:uid="{2484BE3E-8158-4149-98DF-2706D69EA815}"/>
    <cellStyle name="Millares 12 7 10 3" xfId="39098" xr:uid="{E9160B4E-842E-417C-9A34-3C73AC698DE7}"/>
    <cellStyle name="Millares 12 7 11" xfId="11464" xr:uid="{6F5E5D2F-66CF-4D1F-9E17-76533F43A769}"/>
    <cellStyle name="Millares 12 7 11 2" xfId="23929" xr:uid="{72216697-CEB6-46D3-9D32-BE52F7496602}"/>
    <cellStyle name="Millares 12 7 11 2 2" xfId="51383" xr:uid="{007C51B1-1295-479D-9689-AD249C3A4EB2}"/>
    <cellStyle name="Millares 12 7 11 3" xfId="39577" xr:uid="{1612C8E3-AA1A-47E9-BB5E-48B089281448}"/>
    <cellStyle name="Millares 12 7 12" xfId="12608" xr:uid="{DC148C8A-4166-4EF8-AD18-FE5D3B09B390}"/>
    <cellStyle name="Millares 12 7 12 2" xfId="24442" xr:uid="{E391DE04-65B2-4AC9-8F45-9B6D16A3FB57}"/>
    <cellStyle name="Millares 12 7 12 2 2" xfId="51896" xr:uid="{1D1EF1FC-20C0-442D-8F91-D0FF10C75254}"/>
    <cellStyle name="Millares 12 7 12 3" xfId="40088" xr:uid="{A8B32820-8273-46C5-BBA6-A3D9D1983083}"/>
    <cellStyle name="Millares 12 7 13" xfId="13246" xr:uid="{94D656F6-1F85-4D9F-8CA0-1CF5F8400E2E}"/>
    <cellStyle name="Millares 12 7 13 2" xfId="40700" xr:uid="{95AB411E-C40C-41E5-B6AB-BE607EAB6DF7}"/>
    <cellStyle name="Millares 12 7 14" xfId="25147" xr:uid="{616946FE-DFBB-469D-AD34-7CBD89820F64}"/>
    <cellStyle name="Millares 12 7 14 2" xfId="52601" xr:uid="{C4F88D3B-8B98-45F3-9C35-31C4CF497CCD}"/>
    <cellStyle name="Millares 12 7 15" xfId="25860" xr:uid="{84347FAD-5F23-481D-AB68-3B27F2A76997}"/>
    <cellStyle name="Millares 12 7 16" xfId="27277" xr:uid="{A6988BDB-6B84-4FE4-85DF-4ECA8B851D21}"/>
    <cellStyle name="Millares 12 7 17" xfId="28217" xr:uid="{3FA23DE5-A6F3-4733-BA3A-0BE6217B9C0C}"/>
    <cellStyle name="Millares 12 7 18" xfId="28894" xr:uid="{DC212710-541A-4BF9-A151-257B9FE98214}"/>
    <cellStyle name="Millares 12 7 2" xfId="1728" xr:uid="{6F5E5D2F-66CF-4D1F-9E17-76533F43A769}"/>
    <cellStyle name="Millares 12 7 2 2" xfId="3652" xr:uid="{6F5E5D2F-66CF-4D1F-9E17-76533F43A769}"/>
    <cellStyle name="Millares 12 7 2 2 2" xfId="16126" xr:uid="{B2ED253C-7389-4E1F-8AE1-75EC3E4E6CB3}"/>
    <cellStyle name="Millares 12 7 2 2 2 2" xfId="43580" xr:uid="{7A4ED898-2AE6-471D-BFA0-E213D484B784}"/>
    <cellStyle name="Millares 12 7 2 2 3" xfId="31774" xr:uid="{9EF7A875-FD5B-4376-A72E-F21003C5645A}"/>
    <cellStyle name="Millares 12 7 2 3" xfId="5604" xr:uid="{6F5E5D2F-66CF-4D1F-9E17-76533F43A769}"/>
    <cellStyle name="Millares 12 7 2 3 2" xfId="18076" xr:uid="{9FC9BEC9-C921-4A83-988A-0EB965789E19}"/>
    <cellStyle name="Millares 12 7 2 3 2 2" xfId="45530" xr:uid="{768B172B-3B6B-4A4B-8B5B-359693EDDC0F}"/>
    <cellStyle name="Millares 12 7 2 3 3" xfId="33724" xr:uid="{A72A1D0D-684D-4B7A-A056-D03A2F9638B4}"/>
    <cellStyle name="Millares 12 7 2 4" xfId="7534" xr:uid="{6F5E5D2F-66CF-4D1F-9E17-76533F43A769}"/>
    <cellStyle name="Millares 12 7 2 4 2" xfId="20005" xr:uid="{5296F362-C307-4217-A02B-4097A8D8FD71}"/>
    <cellStyle name="Millares 12 7 2 4 2 2" xfId="47459" xr:uid="{135228EC-0BC2-49DB-8119-3ECB0BE59A37}"/>
    <cellStyle name="Millares 12 7 2 4 3" xfId="35653" xr:uid="{5386FD42-8E80-461D-A1BB-4BC680B9B2E9}"/>
    <cellStyle name="Millares 12 7 2 5" xfId="9542" xr:uid="{6F5E5D2F-66CF-4D1F-9E17-76533F43A769}"/>
    <cellStyle name="Millares 12 7 2 5 2" xfId="22011" xr:uid="{EAE540B0-E3CA-4C45-8E5B-255A83654BA7}"/>
    <cellStyle name="Millares 12 7 2 5 2 2" xfId="49465" xr:uid="{455E591E-434B-46AD-B19F-23AFEF59BB17}"/>
    <cellStyle name="Millares 12 7 2 5 3" xfId="37659" xr:uid="{B872B5FE-0A27-4F02-A32C-DED9CA21DC7C}"/>
    <cellStyle name="Millares 12 7 2 6" xfId="14205" xr:uid="{7C2FD591-D0D4-4EF3-ACDE-5D1828D65FB2}"/>
    <cellStyle name="Millares 12 7 2 6 2" xfId="41659" xr:uid="{D411C474-361D-41D8-890E-F54B7C0944C5}"/>
    <cellStyle name="Millares 12 7 2 7" xfId="29853" xr:uid="{BEAFDB69-9FB2-4E7E-B010-672D6985ED9F}"/>
    <cellStyle name="Millares 12 7 3" xfId="2208" xr:uid="{6F5E5D2F-66CF-4D1F-9E17-76533F43A769}"/>
    <cellStyle name="Millares 12 7 3 2" xfId="4132" xr:uid="{6F5E5D2F-66CF-4D1F-9E17-76533F43A769}"/>
    <cellStyle name="Millares 12 7 3 2 2" xfId="16606" xr:uid="{11BD14A0-CDF3-46DA-BA46-90BA522C3F7C}"/>
    <cellStyle name="Millares 12 7 3 2 2 2" xfId="44060" xr:uid="{6826A759-5F26-4127-93DF-DB57F8E31550}"/>
    <cellStyle name="Millares 12 7 3 2 3" xfId="32254" xr:uid="{C4C3A309-B012-4AE8-8B00-16E7103718B3}"/>
    <cellStyle name="Millares 12 7 3 3" xfId="6084" xr:uid="{6F5E5D2F-66CF-4D1F-9E17-76533F43A769}"/>
    <cellStyle name="Millares 12 7 3 3 2" xfId="18556" xr:uid="{023FA361-D11E-47C6-B45C-35B5D4D46633}"/>
    <cellStyle name="Millares 12 7 3 3 2 2" xfId="46010" xr:uid="{14264CF9-5E1A-4B86-9274-347BD7A3626D}"/>
    <cellStyle name="Millares 12 7 3 3 3" xfId="34204" xr:uid="{704FB47E-3850-4B32-976D-A14668CC3375}"/>
    <cellStyle name="Millares 12 7 3 4" xfId="8014" xr:uid="{6F5E5D2F-66CF-4D1F-9E17-76533F43A769}"/>
    <cellStyle name="Millares 12 7 3 4 2" xfId="20485" xr:uid="{68D390C5-A426-4EF8-9A74-4CFDBF80321E}"/>
    <cellStyle name="Millares 12 7 3 4 2 2" xfId="47939" xr:uid="{9881E2A1-B604-4CF1-B987-D223B54F8D90}"/>
    <cellStyle name="Millares 12 7 3 4 3" xfId="36133" xr:uid="{1BBC1018-7809-4885-AC16-A291AF0BCB5B}"/>
    <cellStyle name="Millares 12 7 3 5" xfId="10020" xr:uid="{6F5E5D2F-66CF-4D1F-9E17-76533F43A769}"/>
    <cellStyle name="Millares 12 7 3 5 2" xfId="22489" xr:uid="{FD16C7B6-60CA-4597-A4A3-A9176E8C7BD1}"/>
    <cellStyle name="Millares 12 7 3 5 2 2" xfId="49943" xr:uid="{2BD01CA7-D423-461F-A982-02B83FACBF2B}"/>
    <cellStyle name="Millares 12 7 3 5 3" xfId="38137" xr:uid="{D71BC953-2061-4B32-9040-090398CCFAF8}"/>
    <cellStyle name="Millares 12 7 3 6" xfId="14685" xr:uid="{DA4C8AAC-2C8C-4497-9CA1-7622B9A04F2E}"/>
    <cellStyle name="Millares 12 7 3 6 2" xfId="42139" xr:uid="{86D58F64-7665-4666-90C7-FD7847FDDC1C}"/>
    <cellStyle name="Millares 12 7 3 7" xfId="30333" xr:uid="{59D090FF-EC36-48FD-9F1F-921938BDDBE1}"/>
    <cellStyle name="Millares 12 7 4" xfId="2691" xr:uid="{6F5E5D2F-66CF-4D1F-9E17-76533F43A769}"/>
    <cellStyle name="Millares 12 7 4 2" xfId="4612" xr:uid="{6F5E5D2F-66CF-4D1F-9E17-76533F43A769}"/>
    <cellStyle name="Millares 12 7 4 2 2" xfId="17086" xr:uid="{FE40F5C9-BCE3-4615-816D-8D91D3FE10A5}"/>
    <cellStyle name="Millares 12 7 4 2 2 2" xfId="44540" xr:uid="{5C5AB1C1-517D-4B3F-9E37-7554CF4EF3E7}"/>
    <cellStyle name="Millares 12 7 4 2 3" xfId="32734" xr:uid="{DA43469F-3743-4FF4-9EE5-82A80E7D9EC8}"/>
    <cellStyle name="Millares 12 7 4 3" xfId="6568" xr:uid="{6F5E5D2F-66CF-4D1F-9E17-76533F43A769}"/>
    <cellStyle name="Millares 12 7 4 3 2" xfId="19040" xr:uid="{A09C8DDC-4413-4DC7-B42A-9030A2D45313}"/>
    <cellStyle name="Millares 12 7 4 3 2 2" xfId="46494" xr:uid="{7115E17E-D3F5-4F56-A840-27E720C411D9}"/>
    <cellStyle name="Millares 12 7 4 3 3" xfId="34688" xr:uid="{BDDC8DCB-1BD7-472B-BA18-43AA0B4132C4}"/>
    <cellStyle name="Millares 12 7 4 4" xfId="8494" xr:uid="{6F5E5D2F-66CF-4D1F-9E17-76533F43A769}"/>
    <cellStyle name="Millares 12 7 4 4 2" xfId="20965" xr:uid="{A94A29AD-6E04-4F8A-838A-0C4474E64DAF}"/>
    <cellStyle name="Millares 12 7 4 4 2 2" xfId="48419" xr:uid="{1FD189BA-80F9-418F-A69F-1613ED4A32B1}"/>
    <cellStyle name="Millares 12 7 4 4 3" xfId="36613" xr:uid="{74131DDA-92D8-4C7A-8E68-8CD0802E9D0C}"/>
    <cellStyle name="Millares 12 7 4 5" xfId="10499" xr:uid="{6F5E5D2F-66CF-4D1F-9E17-76533F43A769}"/>
    <cellStyle name="Millares 12 7 4 5 2" xfId="22968" xr:uid="{2965EE28-6836-4E3A-91A2-64E370C67A66}"/>
    <cellStyle name="Millares 12 7 4 5 2 2" xfId="50422" xr:uid="{E13201C8-32D9-4BEF-8292-4D85994320E7}"/>
    <cellStyle name="Millares 12 7 4 5 3" xfId="38616" xr:uid="{10C883EB-5262-4644-BACE-1215DA0A1705}"/>
    <cellStyle name="Millares 12 7 4 6" xfId="15165" xr:uid="{61DB60BC-D353-4299-A859-D8E93C0D7733}"/>
    <cellStyle name="Millares 12 7 4 6 2" xfId="42619" xr:uid="{1C0669D6-0E63-4EA1-8F89-B34D10394F75}"/>
    <cellStyle name="Millares 12 7 4 7" xfId="30813" xr:uid="{13378616-E4EA-4985-8331-AE068A3B14BF}"/>
    <cellStyle name="Millares 12 7 5" xfId="1249" xr:uid="{6F5E5D2F-66CF-4D1F-9E17-76533F43A769}"/>
    <cellStyle name="Millares 12 7 5 2" xfId="13726" xr:uid="{C0C9D393-015D-4AFC-B01F-F5EAE9B18D86}"/>
    <cellStyle name="Millares 12 7 5 2 2" xfId="41180" xr:uid="{1674889C-6E40-4A20-8F0C-1CFF45E8ACD8}"/>
    <cellStyle name="Millares 12 7 5 3" xfId="29374" xr:uid="{399B3341-DA87-4AE3-BA42-0B0A37BCF2C0}"/>
    <cellStyle name="Millares 12 7 6" xfId="3173" xr:uid="{6F5E5D2F-66CF-4D1F-9E17-76533F43A769}"/>
    <cellStyle name="Millares 12 7 6 2" xfId="15647" xr:uid="{06F19969-B37C-4274-BF46-E3A6BA58E25E}"/>
    <cellStyle name="Millares 12 7 6 2 2" xfId="43101" xr:uid="{D91842C0-A9D2-4BF2-93DD-69E2BC3B1E17}"/>
    <cellStyle name="Millares 12 7 6 3" xfId="31295" xr:uid="{246873C8-EBF3-48C3-91F1-17BCF36969D7}"/>
    <cellStyle name="Millares 12 7 7" xfId="5122" xr:uid="{6F5E5D2F-66CF-4D1F-9E17-76533F43A769}"/>
    <cellStyle name="Millares 12 7 7 2" xfId="17594" xr:uid="{4793D72D-C491-4B9F-8605-66C6C79A4C54}"/>
    <cellStyle name="Millares 12 7 7 2 2" xfId="45048" xr:uid="{9D5B7135-0BEA-4492-BDE8-64957D2E8E93}"/>
    <cellStyle name="Millares 12 7 7 3" xfId="33242" xr:uid="{36295902-785A-49CA-A827-03FF37550D79}"/>
    <cellStyle name="Millares 12 7 8" xfId="7055" xr:uid="{6F5E5D2F-66CF-4D1F-9E17-76533F43A769}"/>
    <cellStyle name="Millares 12 7 8 2" xfId="19526" xr:uid="{CEBF37A6-6339-4584-9263-48647E808377}"/>
    <cellStyle name="Millares 12 7 8 2 2" xfId="46980" xr:uid="{6C7A994C-131D-4106-9EE4-C28CECF5A10B}"/>
    <cellStyle name="Millares 12 7 8 3" xfId="35174" xr:uid="{3A87677F-B07D-4BDF-948E-26975262C350}"/>
    <cellStyle name="Millares 12 7 9" xfId="9067" xr:uid="{6F5E5D2F-66CF-4D1F-9E17-76533F43A769}"/>
    <cellStyle name="Millares 12 7 9 2" xfId="21536" xr:uid="{47BA0462-9291-4914-B017-6895449CE837}"/>
    <cellStyle name="Millares 12 7 9 2 2" xfId="48990" xr:uid="{52969B79-7ED1-4BC0-9893-C32F8407F4D0}"/>
    <cellStyle name="Millares 12 7 9 3" xfId="37184" xr:uid="{5E1F36C5-5627-4E5B-AC79-1B684C3BE267}"/>
    <cellStyle name="Millares 12 8" xfId="1298" xr:uid="{00000000-0005-0000-0000-000009000000}"/>
    <cellStyle name="Millares 12 8 2" xfId="3222" xr:uid="{00000000-0005-0000-0000-000009000000}"/>
    <cellStyle name="Millares 12 8 2 2" xfId="15696" xr:uid="{7A439839-CF5C-45F4-BCBB-3BAC987A2E38}"/>
    <cellStyle name="Millares 12 8 2 2 2" xfId="43150" xr:uid="{565FBA96-CA24-43F0-91A3-F30C8E4043B8}"/>
    <cellStyle name="Millares 12 8 2 3" xfId="31344" xr:uid="{D561136A-0BA1-49BC-9A80-06D85496E965}"/>
    <cellStyle name="Millares 12 8 3" xfId="5174" xr:uid="{00000000-0005-0000-0000-000009000000}"/>
    <cellStyle name="Millares 12 8 3 2" xfId="17646" xr:uid="{199F3099-C9DE-439B-B0EB-775A606A15B9}"/>
    <cellStyle name="Millares 12 8 3 2 2" xfId="45100" xr:uid="{674CAE50-B40F-4828-AE36-CFEA7A7B333F}"/>
    <cellStyle name="Millares 12 8 3 3" xfId="33294" xr:uid="{250217A8-89A7-4D48-BB4A-3ABA5CB647A5}"/>
    <cellStyle name="Millares 12 8 4" xfId="7104" xr:uid="{00000000-0005-0000-0000-000009000000}"/>
    <cellStyle name="Millares 12 8 4 2" xfId="19575" xr:uid="{7E5157CD-542B-4C1B-A1C4-7CBFB29396FD}"/>
    <cellStyle name="Millares 12 8 4 2 2" xfId="47029" xr:uid="{50DF5AC2-67C6-4B95-9C72-D78F6FCECCA5}"/>
    <cellStyle name="Millares 12 8 4 3" xfId="35223" xr:uid="{CCD3BFE7-EF79-42EA-AC55-27A33F68CDD8}"/>
    <cellStyle name="Millares 12 8 5" xfId="9114" xr:uid="{00000000-0005-0000-0000-000009000000}"/>
    <cellStyle name="Millares 12 8 5 2" xfId="21583" xr:uid="{4FAD9A4F-EC6E-4EB3-8334-7911390F8C23}"/>
    <cellStyle name="Millares 12 8 5 2 2" xfId="49037" xr:uid="{F5D2AC84-0E67-4B47-9BC5-C851B6AC02BB}"/>
    <cellStyle name="Millares 12 8 5 3" xfId="37231" xr:uid="{33E33730-1AB2-465C-A4A5-40B251EEF8B2}"/>
    <cellStyle name="Millares 12 8 6" xfId="11648" xr:uid="{1F558FC2-977E-4F12-86BA-3F3C93CE48F8}"/>
    <cellStyle name="Millares 12 8 7" xfId="13775" xr:uid="{60FB775C-E06B-44B9-ACAA-E31B261D424D}"/>
    <cellStyle name="Millares 12 8 7 2" xfId="41229" xr:uid="{9936C711-85BD-466B-A0D0-961149743691}"/>
    <cellStyle name="Millares 12 8 8" xfId="29423" xr:uid="{F052D3C2-F9CD-484A-8662-30A381FFDABD}"/>
    <cellStyle name="Millares 12 9" xfId="1778" xr:uid="{00000000-0005-0000-0000-000009000000}"/>
    <cellStyle name="Millares 12 9 2" xfId="3702" xr:uid="{00000000-0005-0000-0000-000009000000}"/>
    <cellStyle name="Millares 12 9 2 2" xfId="16176" xr:uid="{EBCD4AFF-4BF7-424F-89AD-3DD32BEA27F3}"/>
    <cellStyle name="Millares 12 9 2 2 2" xfId="43630" xr:uid="{8D5A14A4-5426-4521-9C99-1DCE50A7E2DA}"/>
    <cellStyle name="Millares 12 9 2 3" xfId="31824" xr:uid="{3193EAAE-5374-4792-833B-A5001B7A24C3}"/>
    <cellStyle name="Millares 12 9 3" xfId="5654" xr:uid="{00000000-0005-0000-0000-000009000000}"/>
    <cellStyle name="Millares 12 9 3 2" xfId="18126" xr:uid="{4999C918-7D9F-4E0E-AE1D-A3EBEDCEFC61}"/>
    <cellStyle name="Millares 12 9 3 2 2" xfId="45580" xr:uid="{A28F8E2F-5DEF-4AB0-B18C-F9F46C42A080}"/>
    <cellStyle name="Millares 12 9 3 3" xfId="33774" xr:uid="{023D91CE-6205-4DAD-A204-BE307B1BBD9A}"/>
    <cellStyle name="Millares 12 9 4" xfId="7584" xr:uid="{00000000-0005-0000-0000-000009000000}"/>
    <cellStyle name="Millares 12 9 4 2" xfId="20055" xr:uid="{C2F8DE5D-E661-496C-83C0-2998731CFFCC}"/>
    <cellStyle name="Millares 12 9 4 2 2" xfId="47509" xr:uid="{3297F79D-3067-4433-A53E-E1D4B87B512B}"/>
    <cellStyle name="Millares 12 9 4 3" xfId="35703" xr:uid="{8CA48E08-101E-48F2-8260-28F97CDBF583}"/>
    <cellStyle name="Millares 12 9 5" xfId="9592" xr:uid="{00000000-0005-0000-0000-000009000000}"/>
    <cellStyle name="Millares 12 9 5 2" xfId="22061" xr:uid="{AF44D3D2-7849-4ED2-9E01-245C109FA9DB}"/>
    <cellStyle name="Millares 12 9 5 2 2" xfId="49515" xr:uid="{563E7F2F-C799-433A-8643-83109080AACF}"/>
    <cellStyle name="Millares 12 9 5 3" xfId="37709" xr:uid="{19472B97-2239-4EC0-88F2-B52912127550}"/>
    <cellStyle name="Millares 12 9 6" xfId="11978" xr:uid="{00000000-0005-0000-0000-00003F010000}"/>
    <cellStyle name="Millares 12 9 7" xfId="14255" xr:uid="{2EF9B614-42C9-4A56-8617-11CC19FB3574}"/>
    <cellStyle name="Millares 12 9 7 2" xfId="41709" xr:uid="{22649483-105F-4610-8C5F-820BF1796A53}"/>
    <cellStyle name="Millares 12 9 8" xfId="29903" xr:uid="{DCBF845A-8CCE-4B33-B2C4-6CD25408F2B6}"/>
    <cellStyle name="Millares 120" xfId="26156" xr:uid="{078DF67E-4147-4007-87DA-F8594A0C3C67}"/>
    <cellStyle name="Millares 121" xfId="26082" xr:uid="{F915D4E8-7446-4C12-8910-9F9C9680ACF9}"/>
    <cellStyle name="Millares 122" xfId="26147" xr:uid="{4EB577E3-96E0-4DD1-A79D-0C5058A1D0A8}"/>
    <cellStyle name="Millares 123" xfId="26311" xr:uid="{BF08B1F6-ACC1-4BDE-84DE-3BE41E6AE466}"/>
    <cellStyle name="Millares 124" xfId="26076" xr:uid="{783A0764-E992-405C-8C2A-A54E123524B0}"/>
    <cellStyle name="Millares 125" xfId="25946" xr:uid="{EC577E83-4A80-456F-AAF1-F3A6E821AFAC}"/>
    <cellStyle name="Millares 126" xfId="26575" xr:uid="{05A192FE-D9E0-4919-8CEF-1DE6FCB4FE41}"/>
    <cellStyle name="Millares 127" xfId="26172" xr:uid="{93DB0E58-A453-4A10-B02E-355DED16DB2C}"/>
    <cellStyle name="Millares 128" xfId="25743" xr:uid="{447256A0-F340-4973-976A-708C05165E56}"/>
    <cellStyle name="Millares 129" xfId="26335" xr:uid="{5181C168-1273-4294-86EA-7A538A711242}"/>
    <cellStyle name="Millares 13" xfId="27" xr:uid="{00000000-0005-0000-0000-00000A000000}"/>
    <cellStyle name="Millares 13 10" xfId="2261" xr:uid="{00000000-0005-0000-0000-00000A000000}"/>
    <cellStyle name="Millares 13 10 10" xfId="27522" xr:uid="{D403E706-8037-4A66-9F1F-1E5DCC67AFBD}"/>
    <cellStyle name="Millares 13 10 11" xfId="28357" xr:uid="{466D3823-FB16-4FD4-9A0B-30312AFD886E}"/>
    <cellStyle name="Millares 13 10 12" xfId="30383" xr:uid="{C0C7E737-4BBF-4CB7-AFFE-2B4D5FC69DE8}"/>
    <cellStyle name="Millares 13 10 2" xfId="4182" xr:uid="{00000000-0005-0000-0000-00000A000000}"/>
    <cellStyle name="Millares 13 10 2 2" xfId="16656" xr:uid="{3589EF6F-4C4B-4DCC-ACB6-1CC514C259B5}"/>
    <cellStyle name="Millares 13 10 2 2 2" xfId="44110" xr:uid="{8F4EBC1E-7CC9-4D17-88E0-BC9DB1905EAF}"/>
    <cellStyle name="Millares 13 10 2 3" xfId="32304" xr:uid="{0DE84FF1-C393-409E-B8B6-EB7CABE995FC}"/>
    <cellStyle name="Millares 13 10 3" xfId="6138" xr:uid="{00000000-0005-0000-0000-00000A000000}"/>
    <cellStyle name="Millares 13 10 3 2" xfId="18610" xr:uid="{6C57105F-581D-44FD-9E24-10EB9257C3FB}"/>
    <cellStyle name="Millares 13 10 3 2 2" xfId="46064" xr:uid="{B1C15E87-139F-4ACE-B80E-ABDE0154D808}"/>
    <cellStyle name="Millares 13 10 3 3" xfId="34258" xr:uid="{5625E858-720A-4663-8BF1-E6B341ADA9BE}"/>
    <cellStyle name="Millares 13 10 4" xfId="8064" xr:uid="{00000000-0005-0000-0000-00000A000000}"/>
    <cellStyle name="Millares 13 10 4 2" xfId="20535" xr:uid="{921DD690-CCC8-4D99-A4BC-206EDA492729}"/>
    <cellStyle name="Millares 13 10 4 2 2" xfId="47989" xr:uid="{B33FC27F-DE31-4044-9418-6DBAE814E534}"/>
    <cellStyle name="Millares 13 10 4 3" xfId="36183" xr:uid="{B3681E06-53F0-4C08-BD43-2935A56DF2A2}"/>
    <cellStyle name="Millares 13 10 5" xfId="10070" xr:uid="{00000000-0005-0000-0000-00000A000000}"/>
    <cellStyle name="Millares 13 10 5 2" xfId="22539" xr:uid="{FA50C8AF-32F1-4E87-96E3-03BB6FC50807}"/>
    <cellStyle name="Millares 13 10 5 2 2" xfId="49993" xr:uid="{E102AC64-DDE0-4050-BB4D-C0EF0067B456}"/>
    <cellStyle name="Millares 13 10 5 3" xfId="38187" xr:uid="{A9D14EA0-4430-44F4-B867-149AF2DBFF07}"/>
    <cellStyle name="Millares 13 10 6" xfId="12714" xr:uid="{8822D8A5-5C19-466B-9007-980D67ED3EAB}"/>
    <cellStyle name="Millares 13 10 6 2" xfId="24547" xr:uid="{29CB3DDF-6A6E-4CC3-A803-BBFB7CFF8A3A}"/>
    <cellStyle name="Millares 13 10 6 2 2" xfId="52001" xr:uid="{7A546AEA-FD6E-48E2-A4B2-41B6F4DB3508}"/>
    <cellStyle name="Millares 13 10 6 3" xfId="40193" xr:uid="{C700A6FC-CA81-4D4C-981C-CF93FE03BA14}"/>
    <cellStyle name="Millares 13 10 7" xfId="14735" xr:uid="{62A30EF2-9ADC-4BB5-9FD7-EAE5CF172DEC}"/>
    <cellStyle name="Millares 13 10 7 2" xfId="42189" xr:uid="{91E866A7-3AE0-4C95-9529-03690CB49BCF}"/>
    <cellStyle name="Millares 13 10 8" xfId="25238" xr:uid="{7D902679-49C2-4B6E-9F9D-E82D28A791AC}"/>
    <cellStyle name="Millares 13 10 8 2" xfId="52692" xr:uid="{CEDA26B0-500E-4737-9906-86F8A4BA34BC}"/>
    <cellStyle name="Millares 13 10 9" xfId="26224" xr:uid="{B1D4E72D-E549-4B7E-9432-FDC6148B5493}"/>
    <cellStyle name="Millares 13 11" xfId="819" xr:uid="{00000000-0005-0000-0000-00000A000000}"/>
    <cellStyle name="Millares 13 11 2" xfId="13296" xr:uid="{3CDB912B-3201-4A7E-9560-B8150773E5A5}"/>
    <cellStyle name="Millares 13 11 2 2" xfId="40750" xr:uid="{C1110DFC-C4E5-4756-8573-E02CB5FC1231}"/>
    <cellStyle name="Millares 13 11 3" xfId="28944" xr:uid="{7A25C3D7-2681-46B1-ABAB-3FBA1526800A}"/>
    <cellStyle name="Millares 13 12" xfId="2743" xr:uid="{00000000-0005-0000-0000-00000A000000}"/>
    <cellStyle name="Millares 13 12 2" xfId="15217" xr:uid="{DC2FADEC-0768-4E06-BDCA-00F10683EC1A}"/>
    <cellStyle name="Millares 13 12 2 2" xfId="42671" xr:uid="{AAB8387C-6B7E-4707-9FCF-82D3C8CADAC8}"/>
    <cellStyle name="Millares 13 12 3" xfId="30865" xr:uid="{18E815DA-89BA-4C5F-BBA7-166ADB6BAD3A}"/>
    <cellStyle name="Millares 13 13" xfId="4672" xr:uid="{00000000-0005-0000-0000-00000A000000}"/>
    <cellStyle name="Millares 13 13 2" xfId="17145" xr:uid="{695EA1D6-D78F-43EC-94DB-F533DE01260C}"/>
    <cellStyle name="Millares 13 13 2 2" xfId="44599" xr:uid="{CA77E781-4E38-48AA-B1D2-3D4C4E9D8A6A}"/>
    <cellStyle name="Millares 13 13 3" xfId="32793" xr:uid="{1AD9539C-42B7-4685-949D-A5798BEE28FC}"/>
    <cellStyle name="Millares 13 14" xfId="6621" xr:uid="{00000000-0005-0000-0000-00000A000000}"/>
    <cellStyle name="Millares 13 14 2" xfId="19092" xr:uid="{D6D97A45-E2A8-4355-A397-AC9AFDD4AB3F}"/>
    <cellStyle name="Millares 13 14 2 2" xfId="46546" xr:uid="{87917DAF-4616-4FF7-88CF-448ACAC37528}"/>
    <cellStyle name="Millares 13 14 3" xfId="34740" xr:uid="{B64156AE-D3F1-4933-AC32-414924061671}"/>
    <cellStyle name="Millares 13 15" xfId="8608" xr:uid="{D5375CC9-05F4-42B1-8260-807E36EB79AD}"/>
    <cellStyle name="Millares 13 15 2" xfId="21077" xr:uid="{CBA63F11-C3EB-4D18-B085-32CBC1D6C335}"/>
    <cellStyle name="Millares 13 15 2 2" xfId="48531" xr:uid="{B970A968-3405-4A0A-8F0E-09A929A43EBC}"/>
    <cellStyle name="Millares 13 15 3" xfId="36725" xr:uid="{4E7F975B-526A-42A6-8EF6-501F3830BEF9}"/>
    <cellStyle name="Millares 13 16" xfId="8590" xr:uid="{00000000-0005-0000-0000-00000A000000}"/>
    <cellStyle name="Millares 13 16 2" xfId="21059" xr:uid="{C8D16415-D074-4D25-8C3D-CB569AE07BEF}"/>
    <cellStyle name="Millares 13 16 2 2" xfId="48513" xr:uid="{792A5EE0-946C-48C7-B982-8B5F17171773}"/>
    <cellStyle name="Millares 13 16 3" xfId="36707" xr:uid="{6210D131-D865-40F2-A6F9-7492DA3B2416}"/>
    <cellStyle name="Millares 13 17" xfId="10555" xr:uid="{00000000-0005-0000-0000-00000A000000}"/>
    <cellStyle name="Millares 13 17 2" xfId="23021" xr:uid="{2E3822E5-E514-41AD-B2C9-F50569E1BAAF}"/>
    <cellStyle name="Millares 13 17 2 2" xfId="50475" xr:uid="{7AD3630A-3F22-47CB-BD14-005DE0A02506}"/>
    <cellStyle name="Millares 13 17 3" xfId="38669" xr:uid="{6AD76586-0424-4961-B853-47AD3D9B6303}"/>
    <cellStyle name="Millares 13 18" xfId="11035" xr:uid="{00000000-0005-0000-0000-00000A000000}"/>
    <cellStyle name="Millares 13 18 2" xfId="23500" xr:uid="{4CAFA86C-DF40-4DB8-BF62-E478680B2B11}"/>
    <cellStyle name="Millares 13 18 2 2" xfId="50954" xr:uid="{B9566D21-56EB-427D-856D-C2441C5D59EF}"/>
    <cellStyle name="Millares 13 18 3" xfId="39148" xr:uid="{EE423941-85C0-4310-A4AE-1E7358C66A9B}"/>
    <cellStyle name="Millares 13 19" xfId="12176" xr:uid="{5A7DD85C-675F-4977-B4AF-48F60A16AC66}"/>
    <cellStyle name="Millares 13 19 2" xfId="24010" xr:uid="{E119D7FA-2549-45D0-8BE1-8F044915AD1F}"/>
    <cellStyle name="Millares 13 19 2 2" xfId="51464" xr:uid="{3A604BBB-7406-4AE5-8267-EEB75701F9CF}"/>
    <cellStyle name="Millares 13 19 3" xfId="39656" xr:uid="{8FF7F813-C891-4595-BF5C-4FF96DF30390}"/>
    <cellStyle name="Millares 13 2" xfId="85" xr:uid="{00000000-0005-0000-0000-00000A000000}"/>
    <cellStyle name="Millares 13 2 10" xfId="5164" xr:uid="{B4C9E3F0-6952-4F70-88C1-DEC7E51E2617}"/>
    <cellStyle name="Millares 13 2 10 2" xfId="17636" xr:uid="{472BBD90-AFEE-48CC-A28B-DA375EA7B154}"/>
    <cellStyle name="Millares 13 2 10 2 2" xfId="45090" xr:uid="{596A8C21-801D-45C2-910D-C6011729201A}"/>
    <cellStyle name="Millares 13 2 10 3" xfId="33284" xr:uid="{A6BD0439-1131-47C3-B352-40A6B6D5FCC4}"/>
    <cellStyle name="Millares 13 2 11" xfId="6649" xr:uid="{00000000-0005-0000-0000-00000A000000}"/>
    <cellStyle name="Millares 13 2 11 2" xfId="19120" xr:uid="{E601620B-AA6D-4E6A-AA7A-A7489260F13D}"/>
    <cellStyle name="Millares 13 2 11 2 2" xfId="46574" xr:uid="{BA561358-E699-4FDB-8FF7-399BDBF5E16F}"/>
    <cellStyle name="Millares 13 2 11 3" xfId="34768" xr:uid="{1F5CF0FF-A200-4478-B5B3-F71637898078}"/>
    <cellStyle name="Millares 13 2 12" xfId="8542" xr:uid="{B4C9E3F0-6952-4F70-88C1-DEC7E51E2617}"/>
    <cellStyle name="Millares 13 2 12 2" xfId="21013" xr:uid="{4652BD3E-5955-4CDA-9C40-334AA9335351}"/>
    <cellStyle name="Millares 13 2 12 2 2" xfId="48467" xr:uid="{256DAEBD-CD29-4AB6-A552-48B0436597C2}"/>
    <cellStyle name="Millares 13 2 12 3" xfId="36661" xr:uid="{4980EBCE-E932-4AE9-8211-D6C5A568B371}"/>
    <cellStyle name="Millares 13 2 13" xfId="8651" xr:uid="{B4C9E3F0-6952-4F70-88C1-DEC7E51E2617}"/>
    <cellStyle name="Millares 13 2 13 2" xfId="21120" xr:uid="{DBB7FAE7-6D38-4B19-A503-FEEACE1349CB}"/>
    <cellStyle name="Millares 13 2 13 2 2" xfId="48574" xr:uid="{65216BFF-A500-4BB1-8FF2-C08C415B5D77}"/>
    <cellStyle name="Millares 13 2 13 3" xfId="36768" xr:uid="{AD2BB5B5-C516-4E72-AF0D-AE2C3422EBF6}"/>
    <cellStyle name="Millares 13 2 14" xfId="8684" xr:uid="{00000000-0005-0000-0000-00000A000000}"/>
    <cellStyle name="Millares 13 2 14 2" xfId="21153" xr:uid="{362D80E7-FED0-4DD5-B15C-BE6F7B138666}"/>
    <cellStyle name="Millares 13 2 14 2 2" xfId="48607" xr:uid="{1FE28EDE-108F-4E65-BB5C-3ECEC911C37C}"/>
    <cellStyle name="Millares 13 2 14 3" xfId="36801" xr:uid="{C206E49E-05F2-44B9-843B-1F8749641B43}"/>
    <cellStyle name="Millares 13 2 15" xfId="10582" xr:uid="{00000000-0005-0000-0000-00000A000000}"/>
    <cellStyle name="Millares 13 2 15 2" xfId="23048" xr:uid="{4318C8BC-1F9C-4AC3-AD05-AE2219378D8E}"/>
    <cellStyle name="Millares 13 2 15 2 2" xfId="50502" xr:uid="{31C6020B-E0EF-42D0-B26B-DB65715AB0D0}"/>
    <cellStyle name="Millares 13 2 15 3" xfId="38696" xr:uid="{C618B1A8-9451-412B-85BA-5BD7A5692D69}"/>
    <cellStyle name="Millares 13 2 16" xfId="11062" xr:uid="{00000000-0005-0000-0000-00000A000000}"/>
    <cellStyle name="Millares 13 2 16 2" xfId="23527" xr:uid="{7D671780-9FD8-469A-970C-ED68D9FA36A1}"/>
    <cellStyle name="Millares 13 2 16 2 2" xfId="50981" xr:uid="{C902BAB4-055E-40A2-B4C3-4FD4400625D0}"/>
    <cellStyle name="Millares 13 2 16 3" xfId="39175" xr:uid="{E12627DB-0241-407F-A4C2-B016FD6B0AB0}"/>
    <cellStyle name="Millares 13 2 17" xfId="12203" xr:uid="{C903F63E-CC3A-48E1-BCE4-A40641B20226}"/>
    <cellStyle name="Millares 13 2 17 2" xfId="24037" xr:uid="{1ACE3505-D23E-4669-92D0-4DB813DF6F31}"/>
    <cellStyle name="Millares 13 2 17 2 2" xfId="51491" xr:uid="{9C0AA708-F86B-49A3-BE50-3443C54746C4}"/>
    <cellStyle name="Millares 13 2 17 3" xfId="39683" xr:uid="{B81670AE-A02D-4E1A-A891-6F4DAF37F517}"/>
    <cellStyle name="Millares 13 2 18" xfId="12842" xr:uid="{F45CDF94-CA47-4AFB-A036-80BCF4F45834}"/>
    <cellStyle name="Millares 13 2 18 2" xfId="40296" xr:uid="{B724B678-7304-4415-9F17-833A8D877589}"/>
    <cellStyle name="Millares 13 2 19" xfId="24745" xr:uid="{53E7FC2B-8C02-42BC-9A5B-869187CCA975}"/>
    <cellStyle name="Millares 13 2 19 2" xfId="52199" xr:uid="{927E9C59-1606-46A1-AD3D-1292BC687BEB}"/>
    <cellStyle name="Millares 13 2 2" xfId="143" xr:uid="{00000000-0005-0000-0000-00000A000000}"/>
    <cellStyle name="Millares 13 2 2 10" xfId="8731" xr:uid="{00000000-0005-0000-0000-00000A000000}"/>
    <cellStyle name="Millares 13 2 2 10 2" xfId="21200" xr:uid="{34FC40CE-9F3A-4BAA-AB8A-BBCAE3DDE098}"/>
    <cellStyle name="Millares 13 2 2 10 2 2" xfId="48654" xr:uid="{2EF5944E-7592-407B-BF6F-2CAD84C2BF21}"/>
    <cellStyle name="Millares 13 2 2 10 3" xfId="36848" xr:uid="{6AE33DEF-5C41-4229-8273-42956EF03D06}"/>
    <cellStyle name="Millares 13 2 2 11" xfId="10634" xr:uid="{00000000-0005-0000-0000-00000A000000}"/>
    <cellStyle name="Millares 13 2 2 11 2" xfId="23100" xr:uid="{5A738DC9-0D60-48F3-AFE6-747FCAA15D67}"/>
    <cellStyle name="Millares 13 2 2 11 2 2" xfId="50554" xr:uid="{ECA73EE6-589E-47A9-8CE6-08A6E5BC822D}"/>
    <cellStyle name="Millares 13 2 2 11 3" xfId="38748" xr:uid="{6FA3DDBB-1E68-4D23-A9A3-4B196FF21CA5}"/>
    <cellStyle name="Millares 13 2 2 12" xfId="11114" xr:uid="{00000000-0005-0000-0000-00000A000000}"/>
    <cellStyle name="Millares 13 2 2 12 2" xfId="23579" xr:uid="{C57CED4F-D294-4B6E-A300-913E4317B31C}"/>
    <cellStyle name="Millares 13 2 2 12 2 2" xfId="51033" xr:uid="{A55F257F-AC46-405F-BFB9-B903D3B0AE62}"/>
    <cellStyle name="Millares 13 2 2 12 3" xfId="39227" xr:uid="{0BC9D631-45DA-43F7-B6CD-ACF51453FDB6}"/>
    <cellStyle name="Millares 13 2 2 13" xfId="12255" xr:uid="{5416D499-4265-4F09-9C72-E17DB7B551FC}"/>
    <cellStyle name="Millares 13 2 2 13 2" xfId="24089" xr:uid="{15964D5A-8B4A-4828-B005-D64E05A1266A}"/>
    <cellStyle name="Millares 13 2 2 13 2 2" xfId="51543" xr:uid="{EFA3A4E5-539F-466E-882F-EADA8052772F}"/>
    <cellStyle name="Millares 13 2 2 13 3" xfId="39735" xr:uid="{E8498E51-81B4-4E3C-831E-832E7B3246D5}"/>
    <cellStyle name="Millares 13 2 2 14" xfId="12894" xr:uid="{730C5BCC-503F-4040-8095-FFEA6CB12B11}"/>
    <cellStyle name="Millares 13 2 2 14 2" xfId="40348" xr:uid="{ABB16D78-D839-4BF8-A565-B61F9847F065}"/>
    <cellStyle name="Millares 13 2 2 15" xfId="24797" xr:uid="{FFDC6FA0-259C-495D-8997-1010ED025990}"/>
    <cellStyle name="Millares 13 2 2 15 2" xfId="52251" xr:uid="{7FE054F0-FEC8-4262-AC56-F5078E9F908E}"/>
    <cellStyle name="Millares 13 2 2 16" xfId="25410" xr:uid="{75291DF3-C65A-4F05-BF38-2865894D3FEC}"/>
    <cellStyle name="Millares 13 2 2 17" xfId="26877" xr:uid="{436E83A6-B0CF-4540-82FC-F818B68B623E}"/>
    <cellStyle name="Millares 13 2 2 18" xfId="27846" xr:uid="{02A935BD-C23B-47F5-8111-A67E3EE55D61}"/>
    <cellStyle name="Millares 13 2 2 19" xfId="28544" xr:uid="{F8FCDD2A-C054-46DA-A694-358FDA4B664C}"/>
    <cellStyle name="Millares 13 2 2 2" xfId="360" xr:uid="{00000000-0005-0000-0000-00000A000000}"/>
    <cellStyle name="Millares 13 2 2 2 10" xfId="10812" xr:uid="{00000000-0005-0000-0000-00000A000000}"/>
    <cellStyle name="Millares 13 2 2 2 10 2" xfId="23278" xr:uid="{C77F69F3-3404-4A96-B83F-D75023C94A10}"/>
    <cellStyle name="Millares 13 2 2 2 10 2 2" xfId="50732" xr:uid="{1DE41B5E-7146-4019-AA9D-61BF94E7E29A}"/>
    <cellStyle name="Millares 13 2 2 2 10 3" xfId="38926" xr:uid="{87F70FC3-C931-410C-8B0F-342D9AA19C9A}"/>
    <cellStyle name="Millares 13 2 2 2 11" xfId="11292" xr:uid="{00000000-0005-0000-0000-00000A000000}"/>
    <cellStyle name="Millares 13 2 2 2 11 2" xfId="23757" xr:uid="{19523B96-E52E-4E02-9875-B8286000F0D8}"/>
    <cellStyle name="Millares 13 2 2 2 11 2 2" xfId="51211" xr:uid="{E7F284BA-852B-4C38-816A-3877248A9908}"/>
    <cellStyle name="Millares 13 2 2 2 11 3" xfId="39405" xr:uid="{0F55BF09-DA8B-4603-9AF5-D102373DCC66}"/>
    <cellStyle name="Millares 13 2 2 2 12" xfId="12433" xr:uid="{138144FC-1262-4CF9-B184-710D43D2FAE3}"/>
    <cellStyle name="Millares 13 2 2 2 12 2" xfId="24267" xr:uid="{03FBCE8C-4B64-4A86-8C2B-849899AAD1AF}"/>
    <cellStyle name="Millares 13 2 2 2 12 2 2" xfId="51721" xr:uid="{02EF43FE-7F1C-47ED-BBBC-7BD912434F92}"/>
    <cellStyle name="Millares 13 2 2 2 12 3" xfId="39913" xr:uid="{3D207C23-6BF9-47E0-A1D1-351AE72BC753}"/>
    <cellStyle name="Millares 13 2 2 2 13" xfId="13072" xr:uid="{5D890092-7383-4CA8-BBD8-91285423230E}"/>
    <cellStyle name="Millares 13 2 2 2 13 2" xfId="40526" xr:uid="{0BA990B8-5787-4E1D-9B34-F8C99266C8B6}"/>
    <cellStyle name="Millares 13 2 2 2 14" xfId="24975" xr:uid="{8241A3A6-92BF-464D-8F8D-80A72E37567B}"/>
    <cellStyle name="Millares 13 2 2 2 14 2" xfId="52429" xr:uid="{5B168808-2034-4980-8F08-452847F0C90B}"/>
    <cellStyle name="Millares 13 2 2 2 15" xfId="25603" xr:uid="{AC3FD181-ABB5-4298-BF9E-8BA56C301444}"/>
    <cellStyle name="Millares 13 2 2 2 16" xfId="27066" xr:uid="{334E8E14-BA17-4B04-B8B5-B1A31F84F0D6}"/>
    <cellStyle name="Millares 13 2 2 2 17" xfId="28025" xr:uid="{7CE18679-9C12-43E5-BE8C-14269592277D}"/>
    <cellStyle name="Millares 13 2 2 2 18" xfId="28722" xr:uid="{8904391F-EB44-4DE1-AE70-8974FE038B8C}"/>
    <cellStyle name="Millares 13 2 2 2 2" xfId="1556" xr:uid="{00000000-0005-0000-0000-00000A000000}"/>
    <cellStyle name="Millares 13 2 2 2 2 2" xfId="3480" xr:uid="{00000000-0005-0000-0000-00000A000000}"/>
    <cellStyle name="Millares 13 2 2 2 2 2 2" xfId="15954" xr:uid="{2DD12A1C-1796-4ECF-B777-C059E8E45593}"/>
    <cellStyle name="Millares 13 2 2 2 2 2 2 2" xfId="43408" xr:uid="{0A96AFEC-C740-42A3-A355-DF9A95134875}"/>
    <cellStyle name="Millares 13 2 2 2 2 2 3" xfId="31602" xr:uid="{7905C2D5-9611-4C0F-A751-3C7069C434F8}"/>
    <cellStyle name="Millares 13 2 2 2 2 3" xfId="5432" xr:uid="{00000000-0005-0000-0000-00000A000000}"/>
    <cellStyle name="Millares 13 2 2 2 2 3 2" xfId="17904" xr:uid="{2A49BD92-291F-410C-87D7-570B6C74ED08}"/>
    <cellStyle name="Millares 13 2 2 2 2 3 2 2" xfId="45358" xr:uid="{EE04D5B2-EF79-49C0-88F1-5CAF9A3A1592}"/>
    <cellStyle name="Millares 13 2 2 2 2 3 3" xfId="33552" xr:uid="{4C403EC7-7374-4D65-8AA3-334D77A183D7}"/>
    <cellStyle name="Millares 13 2 2 2 2 4" xfId="7362" xr:uid="{00000000-0005-0000-0000-00000A000000}"/>
    <cellStyle name="Millares 13 2 2 2 2 4 2" xfId="19833" xr:uid="{00D60EBC-07C5-4BA5-9673-8E2F81408FE9}"/>
    <cellStyle name="Millares 13 2 2 2 2 4 2 2" xfId="47287" xr:uid="{7AED7F8F-659C-47DF-8BF5-1022B3A3B84E}"/>
    <cellStyle name="Millares 13 2 2 2 2 4 3" xfId="35481" xr:uid="{14F291A3-5612-43F4-A694-976092D65007}"/>
    <cellStyle name="Millares 13 2 2 2 2 5" xfId="9372" xr:uid="{00000000-0005-0000-0000-00000A000000}"/>
    <cellStyle name="Millares 13 2 2 2 2 5 2" xfId="21841" xr:uid="{C5964F40-4247-4AC1-9118-654F43A72FA2}"/>
    <cellStyle name="Millares 13 2 2 2 2 5 2 2" xfId="49295" xr:uid="{45A0BD19-5154-45B2-888B-ECAB069CFAC3}"/>
    <cellStyle name="Millares 13 2 2 2 2 5 3" xfId="37489" xr:uid="{25B9D30B-CB86-4D2F-9ABF-0DDFE43DD9CD}"/>
    <cellStyle name="Millares 13 2 2 2 2 6" xfId="14033" xr:uid="{F52A6EF3-D90B-4985-B1ED-AFB4D24F653A}"/>
    <cellStyle name="Millares 13 2 2 2 2 6 2" xfId="41487" xr:uid="{853EBC49-0FF1-44B8-AC9D-CB818754BC4D}"/>
    <cellStyle name="Millares 13 2 2 2 2 7" xfId="29681" xr:uid="{9C5F437E-7911-40F8-AAA4-B526208FBA8E}"/>
    <cellStyle name="Millares 13 2 2 2 3" xfId="2036" xr:uid="{00000000-0005-0000-0000-00000A000000}"/>
    <cellStyle name="Millares 13 2 2 2 3 2" xfId="3960" xr:uid="{00000000-0005-0000-0000-00000A000000}"/>
    <cellStyle name="Millares 13 2 2 2 3 2 2" xfId="16434" xr:uid="{F2CC1081-F838-497F-AE52-D76DA6187A23}"/>
    <cellStyle name="Millares 13 2 2 2 3 2 2 2" xfId="43888" xr:uid="{39F50EF0-12B9-4950-AC44-7CAD3E81DE61}"/>
    <cellStyle name="Millares 13 2 2 2 3 2 3" xfId="32082" xr:uid="{83B6B934-E957-4816-B306-C96EB921E139}"/>
    <cellStyle name="Millares 13 2 2 2 3 3" xfId="5912" xr:uid="{00000000-0005-0000-0000-00000A000000}"/>
    <cellStyle name="Millares 13 2 2 2 3 3 2" xfId="18384" xr:uid="{2BD54122-2FAC-4524-96D9-A622817DB0AC}"/>
    <cellStyle name="Millares 13 2 2 2 3 3 2 2" xfId="45838" xr:uid="{487A544E-17BA-40E0-BB00-6D7D1C2CC678}"/>
    <cellStyle name="Millares 13 2 2 2 3 3 3" xfId="34032" xr:uid="{CC2CD7F8-5A1D-4CFC-8F71-75FF4B0849D0}"/>
    <cellStyle name="Millares 13 2 2 2 3 4" xfId="7842" xr:uid="{00000000-0005-0000-0000-00000A000000}"/>
    <cellStyle name="Millares 13 2 2 2 3 4 2" xfId="20313" xr:uid="{69B30F64-74E0-4881-BE51-BEFF8D3B1195}"/>
    <cellStyle name="Millares 13 2 2 2 3 4 2 2" xfId="47767" xr:uid="{011224CB-76B6-4FE1-968D-10FB96C6900E}"/>
    <cellStyle name="Millares 13 2 2 2 3 4 3" xfId="35961" xr:uid="{0B6E4964-DB5E-40F9-9C51-590A03EDD14C}"/>
    <cellStyle name="Millares 13 2 2 2 3 5" xfId="9850" xr:uid="{00000000-0005-0000-0000-00000A000000}"/>
    <cellStyle name="Millares 13 2 2 2 3 5 2" xfId="22319" xr:uid="{E7709796-AA4C-4E11-8E2D-C45B8220AF13}"/>
    <cellStyle name="Millares 13 2 2 2 3 5 2 2" xfId="49773" xr:uid="{ACAC33CD-157F-4656-9732-5444B7D839B8}"/>
    <cellStyle name="Millares 13 2 2 2 3 5 3" xfId="37967" xr:uid="{6BDE7720-25CE-43DD-95B1-7282F72A2910}"/>
    <cellStyle name="Millares 13 2 2 2 3 6" xfId="14513" xr:uid="{B5893DB3-787D-4D51-BBD3-0FCA50FEAE06}"/>
    <cellStyle name="Millares 13 2 2 2 3 6 2" xfId="41967" xr:uid="{EDB5A7C9-516C-4417-8158-03D67C332132}"/>
    <cellStyle name="Millares 13 2 2 2 3 7" xfId="30161" xr:uid="{8F978422-A720-450E-B575-B7104B4D2EB5}"/>
    <cellStyle name="Millares 13 2 2 2 4" xfId="2518" xr:uid="{00000000-0005-0000-0000-00000A000000}"/>
    <cellStyle name="Millares 13 2 2 2 4 2" xfId="4439" xr:uid="{00000000-0005-0000-0000-00000A000000}"/>
    <cellStyle name="Millares 13 2 2 2 4 2 2" xfId="16913" xr:uid="{57E4EE17-53FD-4812-BF77-E2DF00EDC3EB}"/>
    <cellStyle name="Millares 13 2 2 2 4 2 2 2" xfId="44367" xr:uid="{A3EA3291-22AC-4734-9A7F-7D3A4793AB5F}"/>
    <cellStyle name="Millares 13 2 2 2 4 2 3" xfId="32561" xr:uid="{43774469-85A3-4052-883C-40705C925243}"/>
    <cellStyle name="Millares 13 2 2 2 4 3" xfId="6395" xr:uid="{00000000-0005-0000-0000-00000A000000}"/>
    <cellStyle name="Millares 13 2 2 2 4 3 2" xfId="18867" xr:uid="{74B63005-2EB3-4B5D-9513-52BE2A3AB9CA}"/>
    <cellStyle name="Millares 13 2 2 2 4 3 2 2" xfId="46321" xr:uid="{13CFC887-3CF6-4E9F-8DC3-914A9AA0CD0F}"/>
    <cellStyle name="Millares 13 2 2 2 4 3 3" xfId="34515" xr:uid="{DA284533-0B18-4EE6-99BA-1CFA2334D477}"/>
    <cellStyle name="Millares 13 2 2 2 4 4" xfId="8321" xr:uid="{00000000-0005-0000-0000-00000A000000}"/>
    <cellStyle name="Millares 13 2 2 2 4 4 2" xfId="20792" xr:uid="{BEA7FBFA-9019-495F-93D5-11C457C65BA9}"/>
    <cellStyle name="Millares 13 2 2 2 4 4 2 2" xfId="48246" xr:uid="{BAB15755-E041-4874-89F3-E72DD0D60C26}"/>
    <cellStyle name="Millares 13 2 2 2 4 4 3" xfId="36440" xr:uid="{BABE1908-EF84-4141-852E-244089E742B8}"/>
    <cellStyle name="Millares 13 2 2 2 4 5" xfId="10327" xr:uid="{00000000-0005-0000-0000-00000A000000}"/>
    <cellStyle name="Millares 13 2 2 2 4 5 2" xfId="22796" xr:uid="{FE3351B1-09AF-4718-B86E-6D693C78C35D}"/>
    <cellStyle name="Millares 13 2 2 2 4 5 2 2" xfId="50250" xr:uid="{EACD7263-1EBC-470C-81A9-4B46A16A1B0B}"/>
    <cellStyle name="Millares 13 2 2 2 4 5 3" xfId="38444" xr:uid="{9069FFDB-F1F0-4B79-886A-7EFBE675F135}"/>
    <cellStyle name="Millares 13 2 2 2 4 6" xfId="14992" xr:uid="{25ECEB09-70A8-435C-B288-1AD08F24722A}"/>
    <cellStyle name="Millares 13 2 2 2 4 6 2" xfId="42446" xr:uid="{B101B894-3290-4E60-B41F-867FB95E908F}"/>
    <cellStyle name="Millares 13 2 2 2 4 7" xfId="30640" xr:uid="{23C4D391-1B80-46CC-A23E-2E87987738C3}"/>
    <cellStyle name="Millares 13 2 2 2 5" xfId="1076" xr:uid="{00000000-0005-0000-0000-00000A000000}"/>
    <cellStyle name="Millares 13 2 2 2 5 2" xfId="13553" xr:uid="{FC24ADCF-6CAC-488A-984A-DB5AD5861211}"/>
    <cellStyle name="Millares 13 2 2 2 5 2 2" xfId="41007" xr:uid="{F0C1BBB0-3D9B-418B-9666-390B1B0015DE}"/>
    <cellStyle name="Millares 13 2 2 2 5 3" xfId="29201" xr:uid="{3E48F2B2-D917-4120-81A8-1E7C2B30E21E}"/>
    <cellStyle name="Millares 13 2 2 2 6" xfId="3000" xr:uid="{00000000-0005-0000-0000-00000A000000}"/>
    <cellStyle name="Millares 13 2 2 2 6 2" xfId="15474" xr:uid="{5A00D979-6721-46F5-A399-E624E992586E}"/>
    <cellStyle name="Millares 13 2 2 2 6 2 2" xfId="42928" xr:uid="{18104588-FCD6-40FE-8004-05F6AE53F3EC}"/>
    <cellStyle name="Millares 13 2 2 2 6 3" xfId="31122" xr:uid="{1F8BC480-8856-42B3-9066-09D996D5BFED}"/>
    <cellStyle name="Millares 13 2 2 2 7" xfId="4938" xr:uid="{00000000-0005-0000-0000-00000A000000}"/>
    <cellStyle name="Millares 13 2 2 2 7 2" xfId="17411" xr:uid="{3E7DB63A-24FF-4672-9355-692574B76F21}"/>
    <cellStyle name="Millares 13 2 2 2 7 2 2" xfId="44865" xr:uid="{73B93934-8248-4AB2-832F-A5147F99CE19}"/>
    <cellStyle name="Millares 13 2 2 2 7 3" xfId="33059" xr:uid="{FF5C1C2A-AA48-4BC0-AB03-EFC1E63CC932}"/>
    <cellStyle name="Millares 13 2 2 2 8" xfId="6879" xr:uid="{00000000-0005-0000-0000-00000A000000}"/>
    <cellStyle name="Millares 13 2 2 2 8 2" xfId="19350" xr:uid="{C5249164-3341-4481-96FC-94A5A7DBFAD0}"/>
    <cellStyle name="Millares 13 2 2 2 8 2 2" xfId="46804" xr:uid="{384D5FD6-AA1F-4396-B24C-EEF8DFF4111D}"/>
    <cellStyle name="Millares 13 2 2 2 8 3" xfId="34998" xr:uid="{E2533E75-7ACF-40E4-A371-4C8D4AEDCC42}"/>
    <cellStyle name="Millares 13 2 2 2 9" xfId="8900" xr:uid="{00000000-0005-0000-0000-00000A000000}"/>
    <cellStyle name="Millares 13 2 2 2 9 2" xfId="21369" xr:uid="{5DD72424-818D-4A8A-A365-BCC0CCF61215}"/>
    <cellStyle name="Millares 13 2 2 2 9 2 2" xfId="48823" xr:uid="{CF810422-59ED-4960-96FB-C2F4D4368E8B}"/>
    <cellStyle name="Millares 13 2 2 2 9 3" xfId="37017" xr:uid="{5A31316E-295B-4CAD-8D22-642FEA7C2986}"/>
    <cellStyle name="Millares 13 2 2 3" xfId="1378" xr:uid="{00000000-0005-0000-0000-00000A000000}"/>
    <cellStyle name="Millares 13 2 2 3 2" xfId="3302" xr:uid="{00000000-0005-0000-0000-00000A000000}"/>
    <cellStyle name="Millares 13 2 2 3 2 2" xfId="15776" xr:uid="{31DD1B11-54FF-4174-8D8B-0D5AA387CCB8}"/>
    <cellStyle name="Millares 13 2 2 3 2 2 2" xfId="43230" xr:uid="{C2F770EF-122A-4ECD-815E-9AAC4C06903A}"/>
    <cellStyle name="Millares 13 2 2 3 2 3" xfId="31424" xr:uid="{1208AF97-0619-4F11-A808-079BC8BA4FCA}"/>
    <cellStyle name="Millares 13 2 2 3 3" xfId="5254" xr:uid="{00000000-0005-0000-0000-00000A000000}"/>
    <cellStyle name="Millares 13 2 2 3 3 2" xfId="17726" xr:uid="{01406694-3DA7-425B-9DE1-4FD1667A682C}"/>
    <cellStyle name="Millares 13 2 2 3 3 2 2" xfId="45180" xr:uid="{5B91619E-A2C0-42E3-BB16-B8DBB99A7CFD}"/>
    <cellStyle name="Millares 13 2 2 3 3 3" xfId="33374" xr:uid="{B0AA9B13-9007-40DF-A01C-D0D73DEEA5C6}"/>
    <cellStyle name="Millares 13 2 2 3 4" xfId="7184" xr:uid="{00000000-0005-0000-0000-00000A000000}"/>
    <cellStyle name="Millares 13 2 2 3 4 2" xfId="19655" xr:uid="{6DD4C631-E4CB-4BB2-BD6C-C4305CDBC0BB}"/>
    <cellStyle name="Millares 13 2 2 3 4 2 2" xfId="47109" xr:uid="{B9954AAD-70F9-4407-B034-EC7B9A05D380}"/>
    <cellStyle name="Millares 13 2 2 3 4 3" xfId="35303" xr:uid="{1ECE6BD8-CE0B-44A8-907C-FFB659BAEDE9}"/>
    <cellStyle name="Millares 13 2 2 3 5" xfId="9194" xr:uid="{00000000-0005-0000-0000-00000A000000}"/>
    <cellStyle name="Millares 13 2 2 3 5 2" xfId="21663" xr:uid="{745997B9-5956-45E6-ADB8-790DF9EB21F0}"/>
    <cellStyle name="Millares 13 2 2 3 5 2 2" xfId="49117" xr:uid="{13901D84-1172-4F80-A4A7-51AF2EA7CEF7}"/>
    <cellStyle name="Millares 13 2 2 3 5 3" xfId="37311" xr:uid="{7AFC473D-7F69-4D54-BC7D-EED80FDAAC2E}"/>
    <cellStyle name="Millares 13 2 2 3 6" xfId="13855" xr:uid="{77EBFF12-F850-4928-85F3-1F613C800733}"/>
    <cellStyle name="Millares 13 2 2 3 6 2" xfId="41309" xr:uid="{061429D7-9A63-442A-864B-76B1E8EE49ED}"/>
    <cellStyle name="Millares 13 2 2 3 7" xfId="29503" xr:uid="{70F7D00C-DC43-4BB2-AA32-FEB45F7481DD}"/>
    <cellStyle name="Millares 13 2 2 4" xfId="1858" xr:uid="{00000000-0005-0000-0000-00000A000000}"/>
    <cellStyle name="Millares 13 2 2 4 2" xfId="3782" xr:uid="{00000000-0005-0000-0000-00000A000000}"/>
    <cellStyle name="Millares 13 2 2 4 2 2" xfId="16256" xr:uid="{F35FFCD2-AE29-4AD0-AE74-30A97B954486}"/>
    <cellStyle name="Millares 13 2 2 4 2 2 2" xfId="43710" xr:uid="{51D2822B-B14D-4914-8BC0-6B89701B0802}"/>
    <cellStyle name="Millares 13 2 2 4 2 3" xfId="31904" xr:uid="{F670BD72-205A-46F6-81A8-B0B9E6C3B52B}"/>
    <cellStyle name="Millares 13 2 2 4 3" xfId="5734" xr:uid="{00000000-0005-0000-0000-00000A000000}"/>
    <cellStyle name="Millares 13 2 2 4 3 2" xfId="18206" xr:uid="{7FAE6C66-346D-4392-9847-1FE138DF51A2}"/>
    <cellStyle name="Millares 13 2 2 4 3 2 2" xfId="45660" xr:uid="{76B4BE47-35E6-4B0D-98CB-8BF7AC345DBE}"/>
    <cellStyle name="Millares 13 2 2 4 3 3" xfId="33854" xr:uid="{29E859AF-1C5A-4EA7-99CF-1DD06F1F180D}"/>
    <cellStyle name="Millares 13 2 2 4 4" xfId="7664" xr:uid="{00000000-0005-0000-0000-00000A000000}"/>
    <cellStyle name="Millares 13 2 2 4 4 2" xfId="20135" xr:uid="{9111BFB9-0112-411A-B3FD-71AEE90249DB}"/>
    <cellStyle name="Millares 13 2 2 4 4 2 2" xfId="47589" xr:uid="{54C5D32C-7EAB-4427-AD6A-496A03610131}"/>
    <cellStyle name="Millares 13 2 2 4 4 3" xfId="35783" xr:uid="{23A884A0-4F0C-4444-BBD7-9347A1D7F807}"/>
    <cellStyle name="Millares 13 2 2 4 5" xfId="9672" xr:uid="{00000000-0005-0000-0000-00000A000000}"/>
    <cellStyle name="Millares 13 2 2 4 5 2" xfId="22141" xr:uid="{E3178CA5-2AD4-46D3-9D75-FF98B4FDEF10}"/>
    <cellStyle name="Millares 13 2 2 4 5 2 2" xfId="49595" xr:uid="{BC5E3009-CDDF-4E46-96A6-8CA1961E3D2C}"/>
    <cellStyle name="Millares 13 2 2 4 5 3" xfId="37789" xr:uid="{D08C988D-6698-44F0-B7B5-F5F4693895C1}"/>
    <cellStyle name="Millares 13 2 2 4 6" xfId="14335" xr:uid="{A8076028-1B69-453C-B5BB-B98E7FF48137}"/>
    <cellStyle name="Millares 13 2 2 4 6 2" xfId="41789" xr:uid="{2990740F-1502-4CD8-A024-5F1A3BBFC3B5}"/>
    <cellStyle name="Millares 13 2 2 4 7" xfId="29983" xr:uid="{5345BD16-D4B7-4C07-A1C2-D78378A4189B}"/>
    <cellStyle name="Millares 13 2 2 5" xfId="2340" xr:uid="{00000000-0005-0000-0000-00000A000000}"/>
    <cellStyle name="Millares 13 2 2 5 2" xfId="4261" xr:uid="{00000000-0005-0000-0000-00000A000000}"/>
    <cellStyle name="Millares 13 2 2 5 2 2" xfId="16735" xr:uid="{2FD06DB7-0427-4CDE-B5AC-7AD40E0C7C59}"/>
    <cellStyle name="Millares 13 2 2 5 2 2 2" xfId="44189" xr:uid="{FE7F4FC5-8F73-4EC0-8BBD-5412E51CF6D3}"/>
    <cellStyle name="Millares 13 2 2 5 2 3" xfId="32383" xr:uid="{99A16077-8290-447F-9A02-59BE64D4E876}"/>
    <cellStyle name="Millares 13 2 2 5 3" xfId="6217" xr:uid="{00000000-0005-0000-0000-00000A000000}"/>
    <cellStyle name="Millares 13 2 2 5 3 2" xfId="18689" xr:uid="{6A6916B0-BD5E-4A6E-BA30-738A8801C2AF}"/>
    <cellStyle name="Millares 13 2 2 5 3 2 2" xfId="46143" xr:uid="{9D2B87C2-E3D4-4B99-86BA-686E677F7186}"/>
    <cellStyle name="Millares 13 2 2 5 3 3" xfId="34337" xr:uid="{FDBF1550-53A5-48B2-8009-CAF713C8131D}"/>
    <cellStyle name="Millares 13 2 2 5 4" xfId="8143" xr:uid="{00000000-0005-0000-0000-00000A000000}"/>
    <cellStyle name="Millares 13 2 2 5 4 2" xfId="20614" xr:uid="{8BEE01F4-882E-4E6C-AEB7-7B85E22E31C8}"/>
    <cellStyle name="Millares 13 2 2 5 4 2 2" xfId="48068" xr:uid="{DB58910C-B0B0-4B12-BC7E-94C408B25D82}"/>
    <cellStyle name="Millares 13 2 2 5 4 3" xfId="36262" xr:uid="{8A005A7A-B449-4E19-9718-9E3F55DFAFCC}"/>
    <cellStyle name="Millares 13 2 2 5 5" xfId="10149" xr:uid="{00000000-0005-0000-0000-00000A000000}"/>
    <cellStyle name="Millares 13 2 2 5 5 2" xfId="22618" xr:uid="{FFB040E7-9110-49B2-AEF2-E11E90338BF5}"/>
    <cellStyle name="Millares 13 2 2 5 5 2 2" xfId="50072" xr:uid="{619BB85E-B845-49C7-BB5E-ACD44D623899}"/>
    <cellStyle name="Millares 13 2 2 5 5 3" xfId="38266" xr:uid="{65B04CCA-67C0-4CAF-B9CD-75D2DF308C44}"/>
    <cellStyle name="Millares 13 2 2 5 6" xfId="14814" xr:uid="{29800A3A-317F-4896-94C7-B1D2B01655F7}"/>
    <cellStyle name="Millares 13 2 2 5 6 2" xfId="42268" xr:uid="{45C6839F-D4ED-4972-B415-A99B976F48DA}"/>
    <cellStyle name="Millares 13 2 2 5 7" xfId="30462" xr:uid="{803325DA-CAB6-42CB-BF7F-A23335E900C1}"/>
    <cellStyle name="Millares 13 2 2 6" xfId="898" xr:uid="{00000000-0005-0000-0000-00000A000000}"/>
    <cellStyle name="Millares 13 2 2 6 2" xfId="13375" xr:uid="{6E620C38-3F30-4E9A-BEE6-057B28DCAA99}"/>
    <cellStyle name="Millares 13 2 2 6 2 2" xfId="40829" xr:uid="{078B518B-C2BF-48A1-A0EA-9ACE7E5E5621}"/>
    <cellStyle name="Millares 13 2 2 6 3" xfId="29023" xr:uid="{5F3153E7-FAE7-413F-907E-55513D9B90AC}"/>
    <cellStyle name="Millares 13 2 2 7" xfId="2822" xr:uid="{00000000-0005-0000-0000-00000A000000}"/>
    <cellStyle name="Millares 13 2 2 7 2" xfId="15296" xr:uid="{6F3C7DE4-099B-43D2-9496-06B76EA2DE42}"/>
    <cellStyle name="Millares 13 2 2 7 2 2" xfId="42750" xr:uid="{1F274877-00A9-436C-8A79-A1971FE30705}"/>
    <cellStyle name="Millares 13 2 2 7 3" xfId="30944" xr:uid="{C7178DCA-B669-47E0-B055-5439E654E6C4}"/>
    <cellStyle name="Millares 13 2 2 8" xfId="4755" xr:uid="{00000000-0005-0000-0000-00000A000000}"/>
    <cellStyle name="Millares 13 2 2 8 2" xfId="17228" xr:uid="{54E4B5EE-F2CE-4A1D-8D00-184EB0586667}"/>
    <cellStyle name="Millares 13 2 2 8 2 2" xfId="44682" xr:uid="{0A2B8244-DE71-40E5-8D54-3EA720C4B877}"/>
    <cellStyle name="Millares 13 2 2 8 3" xfId="32876" xr:uid="{AD6BF5D0-8F7F-4B88-A949-970461725490}"/>
    <cellStyle name="Millares 13 2 2 9" xfId="6701" xr:uid="{00000000-0005-0000-0000-00000A000000}"/>
    <cellStyle name="Millares 13 2 2 9 2" xfId="19172" xr:uid="{55512F9C-7318-43BA-8E7D-F9C1D0491B43}"/>
    <cellStyle name="Millares 13 2 2 9 2 2" xfId="46626" xr:uid="{F65C56D8-677A-405E-A3BE-023B52C423E9}"/>
    <cellStyle name="Millares 13 2 2 9 3" xfId="34820" xr:uid="{523D3095-B676-43D2-B3DA-734DCF837431}"/>
    <cellStyle name="Millares 13 2 20" xfId="25356" xr:uid="{C139C42F-4340-45BD-BF3A-4D9110DD6A20}"/>
    <cellStyle name="Millares 13 2 21" xfId="26824" xr:uid="{93B94808-6A8D-42AE-AD93-EA29BFE174F5}"/>
    <cellStyle name="Millares 13 2 22" xfId="27794" xr:uid="{3167F008-CBE8-41A6-B56B-95430CC110C5}"/>
    <cellStyle name="Millares 13 2 23" xfId="28492" xr:uid="{1CD144DB-979A-48B8-8890-10C279E24BED}"/>
    <cellStyle name="Millares 13 2 3" xfId="308" xr:uid="{00000000-0005-0000-0000-00000A000000}"/>
    <cellStyle name="Millares 13 2 3 10" xfId="10760" xr:uid="{00000000-0005-0000-0000-00000A000000}"/>
    <cellStyle name="Millares 13 2 3 10 2" xfId="23226" xr:uid="{FEEED609-427B-45FE-9906-1C5ECF23F88A}"/>
    <cellStyle name="Millares 13 2 3 10 2 2" xfId="50680" xr:uid="{8B7682E0-6196-4FD1-99E4-728D89490BA0}"/>
    <cellStyle name="Millares 13 2 3 10 3" xfId="38874" xr:uid="{963667CD-03FB-4B5A-B92B-A863351AC91E}"/>
    <cellStyle name="Millares 13 2 3 11" xfId="11240" xr:uid="{00000000-0005-0000-0000-00000A000000}"/>
    <cellStyle name="Millares 13 2 3 11 2" xfId="23705" xr:uid="{5DF765C8-EDF9-43B3-800A-924F9C90FAB7}"/>
    <cellStyle name="Millares 13 2 3 11 2 2" xfId="51159" xr:uid="{9ACC1A33-F8C6-4538-83A9-4E4B6BC47F15}"/>
    <cellStyle name="Millares 13 2 3 11 3" xfId="39353" xr:uid="{5A421653-B088-40AE-B25F-B3BE523E134C}"/>
    <cellStyle name="Millares 13 2 3 12" xfId="12381" xr:uid="{DEDA3884-FFA7-46F6-978B-A5D1687B1E6A}"/>
    <cellStyle name="Millares 13 2 3 12 2" xfId="24215" xr:uid="{960660FB-17FF-4F74-ADBC-EF319604B25C}"/>
    <cellStyle name="Millares 13 2 3 12 2 2" xfId="51669" xr:uid="{71CBFAAD-7744-416B-8660-D891EAD5391C}"/>
    <cellStyle name="Millares 13 2 3 12 3" xfId="39861" xr:uid="{104D0419-98DE-4EF8-9BAF-E554337DF55F}"/>
    <cellStyle name="Millares 13 2 3 13" xfId="13020" xr:uid="{3A3FF0C9-EBCA-4FE0-9593-FFF0DF321303}"/>
    <cellStyle name="Millares 13 2 3 13 2" xfId="40474" xr:uid="{16114BC2-A5C7-4261-9571-A94B2001C526}"/>
    <cellStyle name="Millares 13 2 3 14" xfId="24923" xr:uid="{F076CC37-3935-476A-B7BC-9DD70F41D4C6}"/>
    <cellStyle name="Millares 13 2 3 14 2" xfId="52377" xr:uid="{2138336B-0A75-4D8E-A915-6F50CCB689AC}"/>
    <cellStyle name="Millares 13 2 3 15" xfId="25551" xr:uid="{940FB5EB-09C5-410F-8B91-584CF6E8F168}"/>
    <cellStyle name="Millares 13 2 3 16" xfId="27014" xr:uid="{793D2394-29FA-4723-A7AE-DE58C110634E}"/>
    <cellStyle name="Millares 13 2 3 17" xfId="27973" xr:uid="{C7E071DB-2160-4337-A4D0-0AC187FF0BFE}"/>
    <cellStyle name="Millares 13 2 3 18" xfId="28670" xr:uid="{8F93EB3E-D600-4DF5-A70D-8752291A1AEF}"/>
    <cellStyle name="Millares 13 2 3 2" xfId="1504" xr:uid="{00000000-0005-0000-0000-00000A000000}"/>
    <cellStyle name="Millares 13 2 3 2 2" xfId="3428" xr:uid="{00000000-0005-0000-0000-00000A000000}"/>
    <cellStyle name="Millares 13 2 3 2 2 2" xfId="15902" xr:uid="{F9137452-666F-402E-9488-E1EFECBEFB6C}"/>
    <cellStyle name="Millares 13 2 3 2 2 2 2" xfId="43356" xr:uid="{DBB5FEC5-44EF-42EF-A49F-8B89A95880B1}"/>
    <cellStyle name="Millares 13 2 3 2 2 3" xfId="31550" xr:uid="{E5CE7E88-C4FF-4DD6-9BB1-1CDF22DF9D6A}"/>
    <cellStyle name="Millares 13 2 3 2 3" xfId="5380" xr:uid="{00000000-0005-0000-0000-00000A000000}"/>
    <cellStyle name="Millares 13 2 3 2 3 2" xfId="17852" xr:uid="{0D129957-902B-46E5-B0D2-B47B65DE7744}"/>
    <cellStyle name="Millares 13 2 3 2 3 2 2" xfId="45306" xr:uid="{D8303610-F1B6-4A7C-AC9D-CE8DECA14F5B}"/>
    <cellStyle name="Millares 13 2 3 2 3 3" xfId="33500" xr:uid="{998C6FA6-EED3-47D7-B46B-687937B8904D}"/>
    <cellStyle name="Millares 13 2 3 2 4" xfId="7310" xr:uid="{00000000-0005-0000-0000-00000A000000}"/>
    <cellStyle name="Millares 13 2 3 2 4 2" xfId="19781" xr:uid="{6747F100-CB2D-41F3-B2C7-A6972BC586B7}"/>
    <cellStyle name="Millares 13 2 3 2 4 2 2" xfId="47235" xr:uid="{88669E8A-F523-4D81-ADA3-5B71AB1B8A3F}"/>
    <cellStyle name="Millares 13 2 3 2 4 3" xfId="35429" xr:uid="{1D7C9290-7405-4B15-B9A0-E15EE03E7105}"/>
    <cellStyle name="Millares 13 2 3 2 5" xfId="9320" xr:uid="{00000000-0005-0000-0000-00000A000000}"/>
    <cellStyle name="Millares 13 2 3 2 5 2" xfId="21789" xr:uid="{75878725-0893-4E33-A2B5-CF93FA3B15D7}"/>
    <cellStyle name="Millares 13 2 3 2 5 2 2" xfId="49243" xr:uid="{A9AC6038-2C75-4F86-B6A5-196F43543772}"/>
    <cellStyle name="Millares 13 2 3 2 5 3" xfId="37437" xr:uid="{4CAE51D8-CAA7-49A9-A979-51E66BB34C3D}"/>
    <cellStyle name="Millares 13 2 3 2 6" xfId="13981" xr:uid="{560DC697-AF7B-40A6-B6B5-B73E8D869BD8}"/>
    <cellStyle name="Millares 13 2 3 2 6 2" xfId="41435" xr:uid="{3B1D6BAC-223A-4DC1-AAC7-1885946799FD}"/>
    <cellStyle name="Millares 13 2 3 2 7" xfId="29629" xr:uid="{21E8ECE5-3BDA-40DD-A8B4-6ADE104123B2}"/>
    <cellStyle name="Millares 13 2 3 3" xfId="1984" xr:uid="{00000000-0005-0000-0000-00000A000000}"/>
    <cellStyle name="Millares 13 2 3 3 2" xfId="3908" xr:uid="{00000000-0005-0000-0000-00000A000000}"/>
    <cellStyle name="Millares 13 2 3 3 2 2" xfId="16382" xr:uid="{4A31FC16-8470-4C44-BFDA-42069F8B20AC}"/>
    <cellStyle name="Millares 13 2 3 3 2 2 2" xfId="43836" xr:uid="{C571C858-F363-4F4B-A9E9-DF9E9A478DD7}"/>
    <cellStyle name="Millares 13 2 3 3 2 3" xfId="32030" xr:uid="{DBEE1409-36F2-4580-882F-DE8AD4F9D248}"/>
    <cellStyle name="Millares 13 2 3 3 3" xfId="5860" xr:uid="{00000000-0005-0000-0000-00000A000000}"/>
    <cellStyle name="Millares 13 2 3 3 3 2" xfId="18332" xr:uid="{007FF293-7D00-46CB-92F2-A978047B3E88}"/>
    <cellStyle name="Millares 13 2 3 3 3 2 2" xfId="45786" xr:uid="{14FED3F8-C448-4F03-BC69-4C1C8D5C631C}"/>
    <cellStyle name="Millares 13 2 3 3 3 3" xfId="33980" xr:uid="{3ABCA9FF-C5CC-4170-8B2D-2297A4F10601}"/>
    <cellStyle name="Millares 13 2 3 3 4" xfId="7790" xr:uid="{00000000-0005-0000-0000-00000A000000}"/>
    <cellStyle name="Millares 13 2 3 3 4 2" xfId="20261" xr:uid="{E6F29671-CFF3-48C3-92F1-24B08C1501B0}"/>
    <cellStyle name="Millares 13 2 3 3 4 2 2" xfId="47715" xr:uid="{D513EA97-B26A-468B-B3A4-CC48EF7DD85B}"/>
    <cellStyle name="Millares 13 2 3 3 4 3" xfId="35909" xr:uid="{F838CC3F-3218-40D6-BC6E-A23732DF8395}"/>
    <cellStyle name="Millares 13 2 3 3 5" xfId="9798" xr:uid="{00000000-0005-0000-0000-00000A000000}"/>
    <cellStyle name="Millares 13 2 3 3 5 2" xfId="22267" xr:uid="{D32E3523-1E4A-4689-AEF9-2268EE80F830}"/>
    <cellStyle name="Millares 13 2 3 3 5 2 2" xfId="49721" xr:uid="{93822B5D-01AE-47E4-B520-8BA2F4260637}"/>
    <cellStyle name="Millares 13 2 3 3 5 3" xfId="37915" xr:uid="{4080B949-29F3-4D26-9261-0E9FF910E58E}"/>
    <cellStyle name="Millares 13 2 3 3 6" xfId="14461" xr:uid="{7D9DEBEC-5741-4AF9-A86A-7DBE78D677BB}"/>
    <cellStyle name="Millares 13 2 3 3 6 2" xfId="41915" xr:uid="{05B08BB7-5AC1-436E-B632-D83E8ADCF9DB}"/>
    <cellStyle name="Millares 13 2 3 3 7" xfId="30109" xr:uid="{B40C9613-3098-4097-9D88-387E3EE8ACA9}"/>
    <cellStyle name="Millares 13 2 3 4" xfId="2466" xr:uid="{00000000-0005-0000-0000-00000A000000}"/>
    <cellStyle name="Millares 13 2 3 4 2" xfId="4387" xr:uid="{00000000-0005-0000-0000-00000A000000}"/>
    <cellStyle name="Millares 13 2 3 4 2 2" xfId="16861" xr:uid="{EF5300CE-6809-40F3-9B4F-6A3A042A564E}"/>
    <cellStyle name="Millares 13 2 3 4 2 2 2" xfId="44315" xr:uid="{E0BEE2CE-3D34-4098-A32E-729E8DEDE53F}"/>
    <cellStyle name="Millares 13 2 3 4 2 3" xfId="32509" xr:uid="{80C3C23E-6D6A-4607-B11D-ECE1707783B0}"/>
    <cellStyle name="Millares 13 2 3 4 3" xfId="6343" xr:uid="{00000000-0005-0000-0000-00000A000000}"/>
    <cellStyle name="Millares 13 2 3 4 3 2" xfId="18815" xr:uid="{977D090A-5431-4F83-9C1A-93C11CEACBDD}"/>
    <cellStyle name="Millares 13 2 3 4 3 2 2" xfId="46269" xr:uid="{A6B61497-04C5-4C44-88E5-E6D8DD3F2230}"/>
    <cellStyle name="Millares 13 2 3 4 3 3" xfId="34463" xr:uid="{E0E678DA-5EAF-45F0-AB31-B23C3BF71B15}"/>
    <cellStyle name="Millares 13 2 3 4 4" xfId="8269" xr:uid="{00000000-0005-0000-0000-00000A000000}"/>
    <cellStyle name="Millares 13 2 3 4 4 2" xfId="20740" xr:uid="{F5703B40-D46A-46D7-AA8C-DDCFC4540B6C}"/>
    <cellStyle name="Millares 13 2 3 4 4 2 2" xfId="48194" xr:uid="{9D605BDB-AA2C-461F-8445-0D03F1B061E9}"/>
    <cellStyle name="Millares 13 2 3 4 4 3" xfId="36388" xr:uid="{5FA0041E-1B87-4755-80DE-DA6798192F94}"/>
    <cellStyle name="Millares 13 2 3 4 5" xfId="10275" xr:uid="{00000000-0005-0000-0000-00000A000000}"/>
    <cellStyle name="Millares 13 2 3 4 5 2" xfId="22744" xr:uid="{8571C00D-A478-49C7-83F3-43BC3304B931}"/>
    <cellStyle name="Millares 13 2 3 4 5 2 2" xfId="50198" xr:uid="{D3B63F72-A345-4E31-B6A2-17B4EAAD9224}"/>
    <cellStyle name="Millares 13 2 3 4 5 3" xfId="38392" xr:uid="{29EC9006-A62A-4F44-8B66-9E4FDB198D35}"/>
    <cellStyle name="Millares 13 2 3 4 6" xfId="14940" xr:uid="{F21CE074-09F4-4B44-BEDD-9C11EAD618C6}"/>
    <cellStyle name="Millares 13 2 3 4 6 2" xfId="42394" xr:uid="{5C56DCC9-1156-4233-8156-605F0F1504CD}"/>
    <cellStyle name="Millares 13 2 3 4 7" xfId="30588" xr:uid="{12343EC0-6BA4-4DCA-9DA8-975227478A93}"/>
    <cellStyle name="Millares 13 2 3 5" xfId="1024" xr:uid="{00000000-0005-0000-0000-00000A000000}"/>
    <cellStyle name="Millares 13 2 3 5 2" xfId="13501" xr:uid="{C1AA905D-54C5-4233-B1E4-B7604C6D7F5C}"/>
    <cellStyle name="Millares 13 2 3 5 2 2" xfId="40955" xr:uid="{1FA2A172-7810-454D-A769-5A9167F5E768}"/>
    <cellStyle name="Millares 13 2 3 5 3" xfId="29149" xr:uid="{5ECABFFC-0EFF-4C07-906A-E7897CD6C5C6}"/>
    <cellStyle name="Millares 13 2 3 6" xfId="2948" xr:uid="{00000000-0005-0000-0000-00000A000000}"/>
    <cellStyle name="Millares 13 2 3 6 2" xfId="15422" xr:uid="{4091FFA4-891A-409B-AE8A-06163C19079F}"/>
    <cellStyle name="Millares 13 2 3 6 2 2" xfId="42876" xr:uid="{CECE9EE5-A34B-4696-B913-8016B07CCCFE}"/>
    <cellStyle name="Millares 13 2 3 6 3" xfId="31070" xr:uid="{86356D03-3CC5-4A5C-A5BB-5E3FCB794E78}"/>
    <cellStyle name="Millares 13 2 3 7" xfId="4886" xr:uid="{00000000-0005-0000-0000-00000A000000}"/>
    <cellStyle name="Millares 13 2 3 7 2" xfId="17359" xr:uid="{3994914F-467E-46BA-B045-CE01EB201037}"/>
    <cellStyle name="Millares 13 2 3 7 2 2" xfId="44813" xr:uid="{A6ED248B-56B3-40CA-BB16-5DE0C6D90935}"/>
    <cellStyle name="Millares 13 2 3 7 3" xfId="33007" xr:uid="{5583C021-02BE-4581-90DF-B06154A5C769}"/>
    <cellStyle name="Millares 13 2 3 8" xfId="6827" xr:uid="{00000000-0005-0000-0000-00000A000000}"/>
    <cellStyle name="Millares 13 2 3 8 2" xfId="19298" xr:uid="{63BB6BCA-3EB1-4C8D-B7D5-56ACEF1EF2C6}"/>
    <cellStyle name="Millares 13 2 3 8 2 2" xfId="46752" xr:uid="{5E5D4EBC-E37F-48A0-80D0-D92D7904F99B}"/>
    <cellStyle name="Millares 13 2 3 8 3" xfId="34946" xr:uid="{81F8ECFB-4995-44A1-AC56-46809721AC1A}"/>
    <cellStyle name="Millares 13 2 3 9" xfId="8852" xr:uid="{00000000-0005-0000-0000-00000A000000}"/>
    <cellStyle name="Millares 13 2 3 9 2" xfId="21321" xr:uid="{8F2F0FA5-B872-4F3A-ADB9-017C5528C081}"/>
    <cellStyle name="Millares 13 2 3 9 2 2" xfId="48775" xr:uid="{7E18D715-9BF5-44CF-9EF5-3D933A52A442}"/>
    <cellStyle name="Millares 13 2 3 9 3" xfId="36969" xr:uid="{D0FC6D0F-1CED-4DAA-AA75-CF8944D5454F}"/>
    <cellStyle name="Millares 13 2 4" xfId="1326" xr:uid="{00000000-0005-0000-0000-00000A000000}"/>
    <cellStyle name="Millares 13 2 4 10" xfId="27564" xr:uid="{81612BE5-A769-4334-AC07-034FB3217225}"/>
    <cellStyle name="Millares 13 2 4 11" xfId="28399" xr:uid="{D401B1C1-E165-436A-BE56-A9CA2BC864F3}"/>
    <cellStyle name="Millares 13 2 4 12" xfId="29451" xr:uid="{199D03D9-BBA9-413A-BB01-2E8290376BE1}"/>
    <cellStyle name="Millares 13 2 4 2" xfId="3250" xr:uid="{00000000-0005-0000-0000-00000A000000}"/>
    <cellStyle name="Millares 13 2 4 2 2" xfId="15724" xr:uid="{AEC551F9-C16B-460F-A996-FF89C4B4578D}"/>
    <cellStyle name="Millares 13 2 4 2 2 2" xfId="43178" xr:uid="{40BD6E61-C09F-4FA7-8FF3-5CF9891C0308}"/>
    <cellStyle name="Millares 13 2 4 2 3" xfId="31372" xr:uid="{CB7643B8-C89A-4720-857B-5838C817C942}"/>
    <cellStyle name="Millares 13 2 4 3" xfId="5202" xr:uid="{00000000-0005-0000-0000-00000A000000}"/>
    <cellStyle name="Millares 13 2 4 3 2" xfId="17674" xr:uid="{78A16C89-F3FD-4A26-9D45-1BCBD5A1CC63}"/>
    <cellStyle name="Millares 13 2 4 3 2 2" xfId="45128" xr:uid="{AFBFD899-277A-4F68-B430-1457011A2C6F}"/>
    <cellStyle name="Millares 13 2 4 3 3" xfId="33322" xr:uid="{EDB7664E-CE13-44AD-8858-EF8DA066F36F}"/>
    <cellStyle name="Millares 13 2 4 4" xfId="7132" xr:uid="{00000000-0005-0000-0000-00000A000000}"/>
    <cellStyle name="Millares 13 2 4 4 2" xfId="19603" xr:uid="{54C4B12D-66FF-46FA-BC42-0246AEF78748}"/>
    <cellStyle name="Millares 13 2 4 4 2 2" xfId="47057" xr:uid="{ACC13019-3CBE-438E-B9DA-7601FFA37954}"/>
    <cellStyle name="Millares 13 2 4 4 3" xfId="35251" xr:uid="{E3AF5D45-40F9-4238-97CB-7BB7F262DB64}"/>
    <cellStyle name="Millares 13 2 4 5" xfId="9142" xr:uid="{00000000-0005-0000-0000-00000A000000}"/>
    <cellStyle name="Millares 13 2 4 5 2" xfId="21611" xr:uid="{4CECDEBD-05A3-4A4B-97E8-7E3C36A7D0DE}"/>
    <cellStyle name="Millares 13 2 4 5 2 2" xfId="49065" xr:uid="{1D641C8A-2ABC-413F-862B-C1E8CD116467}"/>
    <cellStyle name="Millares 13 2 4 5 3" xfId="37259" xr:uid="{BC684450-4369-4841-9E60-B0F139D570B5}"/>
    <cellStyle name="Millares 13 2 4 6" xfId="12756" xr:uid="{15A5FA94-60AC-4373-8F68-C053EFCE77F8}"/>
    <cellStyle name="Millares 13 2 4 6 2" xfId="24589" xr:uid="{1781FE4B-2C43-407C-A0D3-E84259873463}"/>
    <cellStyle name="Millares 13 2 4 6 2 2" xfId="52043" xr:uid="{1E71077B-31B4-45D2-81AB-F216AEF7EA22}"/>
    <cellStyle name="Millares 13 2 4 6 3" xfId="40235" xr:uid="{C4841592-B495-447A-9AEE-4F6336404190}"/>
    <cellStyle name="Millares 13 2 4 7" xfId="13803" xr:uid="{E036BE22-046E-4756-9CD1-897F8656E237}"/>
    <cellStyle name="Millares 13 2 4 7 2" xfId="41257" xr:uid="{F6FB94A8-11C3-4856-8F2E-3B5D864A1352}"/>
    <cellStyle name="Millares 13 2 4 8" xfId="25280" xr:uid="{DE65F35F-1BD9-4A04-A10C-B781C8B4A358}"/>
    <cellStyle name="Millares 13 2 4 8 2" xfId="52734" xr:uid="{749FB88C-5480-4D79-AB96-9E02D6361986}"/>
    <cellStyle name="Millares 13 2 4 9" xfId="26266" xr:uid="{ADC421D4-6E2E-4864-AEF8-AC126ED0381B}"/>
    <cellStyle name="Millares 13 2 5" xfId="1806" xr:uid="{00000000-0005-0000-0000-00000A000000}"/>
    <cellStyle name="Millares 13 2 5 2" xfId="3730" xr:uid="{00000000-0005-0000-0000-00000A000000}"/>
    <cellStyle name="Millares 13 2 5 2 2" xfId="16204" xr:uid="{D4750CFC-B45A-4FDD-9F86-AE1D17CC6AC0}"/>
    <cellStyle name="Millares 13 2 5 2 2 2" xfId="43658" xr:uid="{857D4C9D-18C5-4C02-81EF-DD6C1BF5B9DB}"/>
    <cellStyle name="Millares 13 2 5 2 3" xfId="31852" xr:uid="{0ECB4025-4777-4489-BD5D-1D52AAB03363}"/>
    <cellStyle name="Millares 13 2 5 3" xfId="5682" xr:uid="{00000000-0005-0000-0000-00000A000000}"/>
    <cellStyle name="Millares 13 2 5 3 2" xfId="18154" xr:uid="{568CBCCA-71FB-43BB-ABF7-65CC7366E6AD}"/>
    <cellStyle name="Millares 13 2 5 3 2 2" xfId="45608" xr:uid="{9C6C87C1-81E9-4764-A4E0-749B658C7E96}"/>
    <cellStyle name="Millares 13 2 5 3 3" xfId="33802" xr:uid="{37809880-96E4-4EB6-9620-ED4DABC843B9}"/>
    <cellStyle name="Millares 13 2 5 4" xfId="7612" xr:uid="{00000000-0005-0000-0000-00000A000000}"/>
    <cellStyle name="Millares 13 2 5 4 2" xfId="20083" xr:uid="{2C14837F-7534-4595-A632-ECD5D4BA317E}"/>
    <cellStyle name="Millares 13 2 5 4 2 2" xfId="47537" xr:uid="{2AEEA7D8-6C88-4E65-AC48-6E752420FC37}"/>
    <cellStyle name="Millares 13 2 5 4 3" xfId="35731" xr:uid="{C83F100D-92AE-4890-AEF7-6499FF065610}"/>
    <cellStyle name="Millares 13 2 5 5" xfId="9620" xr:uid="{00000000-0005-0000-0000-00000A000000}"/>
    <cellStyle name="Millares 13 2 5 5 2" xfId="22089" xr:uid="{FE2ED5C7-B7D8-424C-AC2B-A92C8A023C13}"/>
    <cellStyle name="Millares 13 2 5 5 2 2" xfId="49543" xr:uid="{14C11E90-7A94-48DE-B51D-384E5ADAA3C3}"/>
    <cellStyle name="Millares 13 2 5 5 3" xfId="37737" xr:uid="{28D41689-859F-438F-AD93-974A5ABCC440}"/>
    <cellStyle name="Millares 13 2 5 6" xfId="14283" xr:uid="{B1B4DA6F-8F49-4E94-9A5B-860C2C0666B6}"/>
    <cellStyle name="Millares 13 2 5 6 2" xfId="41737" xr:uid="{236ED383-3C18-453C-91CB-3A2A9C169EBF}"/>
    <cellStyle name="Millares 13 2 5 7" xfId="29931" xr:uid="{C76479B0-1AF3-4A69-B1E5-280362542C5D}"/>
    <cellStyle name="Millares 13 2 6" xfId="2288" xr:uid="{00000000-0005-0000-0000-00000A000000}"/>
    <cellStyle name="Millares 13 2 6 2" xfId="4209" xr:uid="{00000000-0005-0000-0000-00000A000000}"/>
    <cellStyle name="Millares 13 2 6 2 2" xfId="16683" xr:uid="{06598B79-18DE-48E3-9012-D6C4094F7278}"/>
    <cellStyle name="Millares 13 2 6 2 2 2" xfId="44137" xr:uid="{D09A7621-8B3F-4C89-8FCD-FD4B33146921}"/>
    <cellStyle name="Millares 13 2 6 2 3" xfId="32331" xr:uid="{69799272-E3E5-4453-94A0-415EEB2B8335}"/>
    <cellStyle name="Millares 13 2 6 3" xfId="6165" xr:uid="{00000000-0005-0000-0000-00000A000000}"/>
    <cellStyle name="Millares 13 2 6 3 2" xfId="18637" xr:uid="{157FBBE6-9F8E-4B38-BC06-9C7DD06B943C}"/>
    <cellStyle name="Millares 13 2 6 3 2 2" xfId="46091" xr:uid="{5EF29CC7-3FD8-4A6D-88C5-B298460E8451}"/>
    <cellStyle name="Millares 13 2 6 3 3" xfId="34285" xr:uid="{7B3F1DCD-D0C7-4FC9-88C7-E3A7DCC965A5}"/>
    <cellStyle name="Millares 13 2 6 4" xfId="8091" xr:uid="{00000000-0005-0000-0000-00000A000000}"/>
    <cellStyle name="Millares 13 2 6 4 2" xfId="20562" xr:uid="{6AF9F7BA-D9EB-4D80-8415-52B9A348B147}"/>
    <cellStyle name="Millares 13 2 6 4 2 2" xfId="48016" xr:uid="{1BA5A480-8FA9-472A-831C-00517AFA42F8}"/>
    <cellStyle name="Millares 13 2 6 4 3" xfId="36210" xr:uid="{38BB5017-B891-4F80-BD04-93EF2C5D169F}"/>
    <cellStyle name="Millares 13 2 6 5" xfId="10097" xr:uid="{00000000-0005-0000-0000-00000A000000}"/>
    <cellStyle name="Millares 13 2 6 5 2" xfId="22566" xr:uid="{7458BA83-1074-4B78-A72C-98D4A9946E72}"/>
    <cellStyle name="Millares 13 2 6 5 2 2" xfId="50020" xr:uid="{7388626A-62D3-4A1E-9D1A-2D82B5A7FD3C}"/>
    <cellStyle name="Millares 13 2 6 5 3" xfId="38214" xr:uid="{A9C29646-0952-41F7-A340-C13FBB421CB5}"/>
    <cellStyle name="Millares 13 2 6 6" xfId="14762" xr:uid="{0358B25B-5824-4333-8E29-1513413AA409}"/>
    <cellStyle name="Millares 13 2 6 6 2" xfId="42216" xr:uid="{0BED40F4-A202-40D9-8033-001A37FCD551}"/>
    <cellStyle name="Millares 13 2 6 7" xfId="30410" xr:uid="{BA48622A-DB03-4D05-BF9E-4FF4D4614AC6}"/>
    <cellStyle name="Millares 13 2 7" xfId="846" xr:uid="{00000000-0005-0000-0000-00000A000000}"/>
    <cellStyle name="Millares 13 2 7 2" xfId="13323" xr:uid="{614B9FF3-3590-4EC3-A0A8-4C4B4F04FF3E}"/>
    <cellStyle name="Millares 13 2 7 2 2" xfId="40777" xr:uid="{71E32C88-0CC1-4067-A60C-54AF4F5713A4}"/>
    <cellStyle name="Millares 13 2 7 3" xfId="28971" xr:uid="{B5013C9D-7EED-4DD1-88E3-9A11EB04EE56}"/>
    <cellStyle name="Millares 13 2 8" xfId="2770" xr:uid="{00000000-0005-0000-0000-00000A000000}"/>
    <cellStyle name="Millares 13 2 8 2" xfId="15244" xr:uid="{2389EAF9-9EAB-4247-A1DB-F80EEF95A092}"/>
    <cellStyle name="Millares 13 2 8 2 2" xfId="42698" xr:uid="{7CF0ABD7-F4E3-4BDF-BFAD-38735EAD5451}"/>
    <cellStyle name="Millares 13 2 8 3" xfId="30892" xr:uid="{CC981C6D-E347-4B2D-BCD6-41034B4A5E3B}"/>
    <cellStyle name="Millares 13 2 9" xfId="4703" xr:uid="{00000000-0005-0000-0000-00000A000000}"/>
    <cellStyle name="Millares 13 2 9 2" xfId="17176" xr:uid="{71C01BF3-F438-432F-9AD4-13C5B0E0AF04}"/>
    <cellStyle name="Millares 13 2 9 2 2" xfId="44630" xr:uid="{3A5D26AB-4E4E-4753-88D1-7F765BB0CE9E}"/>
    <cellStyle name="Millares 13 2 9 3" xfId="32824" xr:uid="{6AF906C8-4FD4-4B07-A167-44DB8CF45577}"/>
    <cellStyle name="Millares 13 20" xfId="12815" xr:uid="{6BD6FB0E-5E51-4D8D-BA12-81D4BFCE5582}"/>
    <cellStyle name="Millares 13 20 2" xfId="40269" xr:uid="{E214E15E-ED31-48FA-8CFA-7EE0B25B3C3B}"/>
    <cellStyle name="Millares 13 21" xfId="24718" xr:uid="{BAD395F5-F5ED-4CFC-BB56-F9181A840B8D}"/>
    <cellStyle name="Millares 13 21 2" xfId="52172" xr:uid="{5319A9AF-A39E-4FB9-AE5D-84605F2DF94F}"/>
    <cellStyle name="Millares 13 22" xfId="25323" xr:uid="{9521AE4F-488D-4564-9ACF-9D137CF2ADAC}"/>
    <cellStyle name="Millares 13 23" xfId="26785" xr:uid="{2CE88A01-0476-4D78-9ED1-76C823F8E342}"/>
    <cellStyle name="Millares 13 24" xfId="27765" xr:uid="{90A7C9E1-2548-4D05-8380-DC0DA7E737C0}"/>
    <cellStyle name="Millares 13 25" xfId="28465" xr:uid="{D2EE2223-0C80-48E7-85E3-D106BA579D5F}"/>
    <cellStyle name="Millares 13 3" xfId="115" xr:uid="{00000000-0005-0000-0000-00000A000000}"/>
    <cellStyle name="Millares 13 3 10" xfId="8707" xr:uid="{00000000-0005-0000-0000-00000A000000}"/>
    <cellStyle name="Millares 13 3 10 2" xfId="21176" xr:uid="{BDA86F5F-B55C-4B3F-925B-8BA739C10984}"/>
    <cellStyle name="Millares 13 3 10 2 2" xfId="48630" xr:uid="{BE22A1EA-BB58-4657-94FB-C962E6763EF4}"/>
    <cellStyle name="Millares 13 3 10 3" xfId="36824" xr:uid="{20CDEC22-0F9E-431B-A7CE-A410D6FF4B67}"/>
    <cellStyle name="Millares 13 3 11" xfId="10606" xr:uid="{00000000-0005-0000-0000-00000A000000}"/>
    <cellStyle name="Millares 13 3 11 2" xfId="23072" xr:uid="{A47391F9-C666-49C4-89EA-698029A2100F}"/>
    <cellStyle name="Millares 13 3 11 2 2" xfId="50526" xr:uid="{947C67B1-E712-4850-B8C1-294F727862E4}"/>
    <cellStyle name="Millares 13 3 11 3" xfId="38720" xr:uid="{B1EB376B-964C-4453-826C-3F0DC788E4A5}"/>
    <cellStyle name="Millares 13 3 12" xfId="11086" xr:uid="{00000000-0005-0000-0000-00000A000000}"/>
    <cellStyle name="Millares 13 3 12 2" xfId="23551" xr:uid="{08C46DD8-1B67-4E5D-825A-1772AEF5ED86}"/>
    <cellStyle name="Millares 13 3 12 2 2" xfId="51005" xr:uid="{9BE768D0-6291-45C9-964B-DF9FE0585027}"/>
    <cellStyle name="Millares 13 3 12 3" xfId="39199" xr:uid="{B8E9F251-9D01-4E50-A2EC-AD65B608DA2C}"/>
    <cellStyle name="Millares 13 3 13" xfId="12227" xr:uid="{9B513004-B797-4353-84C2-E63244203169}"/>
    <cellStyle name="Millares 13 3 13 2" xfId="24061" xr:uid="{56D00C08-18F1-43E5-8951-DC393E7A21CA}"/>
    <cellStyle name="Millares 13 3 13 2 2" xfId="51515" xr:uid="{9C28F3C2-3DBC-4C2D-A690-7CFD3103F375}"/>
    <cellStyle name="Millares 13 3 13 3" xfId="39707" xr:uid="{9346E40B-6798-491E-AF72-A220C09039DF}"/>
    <cellStyle name="Millares 13 3 14" xfId="12866" xr:uid="{7765C04C-D7F8-4B54-8BB4-E8291E747C08}"/>
    <cellStyle name="Millares 13 3 14 2" xfId="40320" xr:uid="{870A9D34-9B00-48E1-8219-870576975667}"/>
    <cellStyle name="Millares 13 3 15" xfId="24769" xr:uid="{E6348D55-2EA7-48D4-B1F0-9039C854AEBF}"/>
    <cellStyle name="Millares 13 3 15 2" xfId="52223" xr:uid="{519C336B-0A55-4857-B8C6-71474FD59BDA}"/>
    <cellStyle name="Millares 13 3 16" xfId="25382" xr:uid="{3089387B-BD30-4664-B2A6-EC14E3ED4127}"/>
    <cellStyle name="Millares 13 3 17" xfId="26849" xr:uid="{A6D38BC4-F56E-4644-B076-4EAD2E08D7B4}"/>
    <cellStyle name="Millares 13 3 18" xfId="27818" xr:uid="{5C40CB6A-9CA4-412B-AFE9-1632522ABA3E}"/>
    <cellStyle name="Millares 13 3 19" xfId="28516" xr:uid="{CDF94DE0-943E-4262-ABB8-0A7C77388B51}"/>
    <cellStyle name="Millares 13 3 2" xfId="332" xr:uid="{00000000-0005-0000-0000-00000A000000}"/>
    <cellStyle name="Millares 13 3 2 10" xfId="10784" xr:uid="{00000000-0005-0000-0000-00000A000000}"/>
    <cellStyle name="Millares 13 3 2 10 2" xfId="23250" xr:uid="{3CAF58F9-EAFA-4808-9289-DCC86D02D3CC}"/>
    <cellStyle name="Millares 13 3 2 10 2 2" xfId="50704" xr:uid="{363E9D83-99E6-45E0-AB27-6577299A048A}"/>
    <cellStyle name="Millares 13 3 2 10 3" xfId="38898" xr:uid="{D53227AA-C7AC-4C8C-BF15-60A97CC0BE59}"/>
    <cellStyle name="Millares 13 3 2 11" xfId="11264" xr:uid="{00000000-0005-0000-0000-00000A000000}"/>
    <cellStyle name="Millares 13 3 2 11 2" xfId="23729" xr:uid="{3B207061-A189-4BDE-824E-B4AD27308E70}"/>
    <cellStyle name="Millares 13 3 2 11 2 2" xfId="51183" xr:uid="{E8D3E235-D58D-47F5-84E8-38833C02AC62}"/>
    <cellStyle name="Millares 13 3 2 11 3" xfId="39377" xr:uid="{7D120372-515B-4B77-AE79-291510684D28}"/>
    <cellStyle name="Millares 13 3 2 12" xfId="12405" xr:uid="{6590092A-20ED-4AEF-BFE6-40DB03EAC5A8}"/>
    <cellStyle name="Millares 13 3 2 12 2" xfId="24239" xr:uid="{BB11C2B3-4D20-405D-9602-FBC774DB839D}"/>
    <cellStyle name="Millares 13 3 2 12 2 2" xfId="51693" xr:uid="{216D17A9-A477-485D-9C1C-B2FEF9A54701}"/>
    <cellStyle name="Millares 13 3 2 12 3" xfId="39885" xr:uid="{F3CAA9A5-8862-45EF-9458-4A3BE5C1EB92}"/>
    <cellStyle name="Millares 13 3 2 13" xfId="13044" xr:uid="{798597CA-51BA-42BC-94ED-92B3B706561A}"/>
    <cellStyle name="Millares 13 3 2 13 2" xfId="40498" xr:uid="{CEA06A9E-B105-4125-888D-34E9F191E64B}"/>
    <cellStyle name="Millares 13 3 2 14" xfId="24947" xr:uid="{1F83551D-B73C-4D6F-931F-D307A6CC0B19}"/>
    <cellStyle name="Millares 13 3 2 14 2" xfId="52401" xr:uid="{93BB981E-8195-46E9-9175-E926B526DF6D}"/>
    <cellStyle name="Millares 13 3 2 15" xfId="25575" xr:uid="{8D48C97F-93E3-4B7A-AF3F-21465CCD4F15}"/>
    <cellStyle name="Millares 13 3 2 16" xfId="27038" xr:uid="{58B16B0D-E002-4D45-AA7E-0F4717469DE2}"/>
    <cellStyle name="Millares 13 3 2 17" xfId="27997" xr:uid="{BDCBAACA-9B3D-4EBA-8791-675756F7580C}"/>
    <cellStyle name="Millares 13 3 2 18" xfId="28694" xr:uid="{4FBFFAD0-99E1-4FD8-8238-8CA44B870468}"/>
    <cellStyle name="Millares 13 3 2 2" xfId="1528" xr:uid="{00000000-0005-0000-0000-00000A000000}"/>
    <cellStyle name="Millares 13 3 2 2 2" xfId="3452" xr:uid="{00000000-0005-0000-0000-00000A000000}"/>
    <cellStyle name="Millares 13 3 2 2 2 2" xfId="15926" xr:uid="{3C668470-D61C-43C6-9E71-4F5D3BEF88CE}"/>
    <cellStyle name="Millares 13 3 2 2 2 2 2" xfId="43380" xr:uid="{5B28628B-0D96-4997-8475-E2CB6AC0FE83}"/>
    <cellStyle name="Millares 13 3 2 2 2 3" xfId="31574" xr:uid="{766D4A38-3416-4799-8A56-293717C4996E}"/>
    <cellStyle name="Millares 13 3 2 2 3" xfId="5404" xr:uid="{00000000-0005-0000-0000-00000A000000}"/>
    <cellStyle name="Millares 13 3 2 2 3 2" xfId="17876" xr:uid="{D1E63504-7FE8-4D3E-99AE-D929BA990158}"/>
    <cellStyle name="Millares 13 3 2 2 3 2 2" xfId="45330" xr:uid="{7BB9ADD4-10DE-44BD-B88B-FB699D9C3144}"/>
    <cellStyle name="Millares 13 3 2 2 3 3" xfId="33524" xr:uid="{DC7AFA98-F7E7-48A9-ACAC-FAB6786980F3}"/>
    <cellStyle name="Millares 13 3 2 2 4" xfId="7334" xr:uid="{00000000-0005-0000-0000-00000A000000}"/>
    <cellStyle name="Millares 13 3 2 2 4 2" xfId="19805" xr:uid="{B4AEDAF6-017A-43FA-BE42-CBE95DBEB3C8}"/>
    <cellStyle name="Millares 13 3 2 2 4 2 2" xfId="47259" xr:uid="{25F5C246-BDDB-40C5-9A01-4CEC6178C5BB}"/>
    <cellStyle name="Millares 13 3 2 2 4 3" xfId="35453" xr:uid="{3C46DF87-5845-4E11-AD29-B43AA922236B}"/>
    <cellStyle name="Millares 13 3 2 2 5" xfId="9344" xr:uid="{00000000-0005-0000-0000-00000A000000}"/>
    <cellStyle name="Millares 13 3 2 2 5 2" xfId="21813" xr:uid="{BDB2DF35-7A03-4EED-9C9C-04F18F1E4FA4}"/>
    <cellStyle name="Millares 13 3 2 2 5 2 2" xfId="49267" xr:uid="{010CA611-DCDD-4A7B-BF54-A5EB9DE129CD}"/>
    <cellStyle name="Millares 13 3 2 2 5 3" xfId="37461" xr:uid="{2AA3FF79-A4C2-4AD8-AD60-99B78510372B}"/>
    <cellStyle name="Millares 13 3 2 2 6" xfId="14005" xr:uid="{7D61B9D1-BC7E-4AB0-AC2E-07AC328D5200}"/>
    <cellStyle name="Millares 13 3 2 2 6 2" xfId="41459" xr:uid="{B65AF16D-EC05-43C1-ABF3-BC34FA1363E9}"/>
    <cellStyle name="Millares 13 3 2 2 7" xfId="29653" xr:uid="{D8F4D14B-BC7A-4222-8AE5-6E2DFCD03B75}"/>
    <cellStyle name="Millares 13 3 2 3" xfId="2008" xr:uid="{00000000-0005-0000-0000-00000A000000}"/>
    <cellStyle name="Millares 13 3 2 3 2" xfId="3932" xr:uid="{00000000-0005-0000-0000-00000A000000}"/>
    <cellStyle name="Millares 13 3 2 3 2 2" xfId="16406" xr:uid="{2FA1E6A3-285A-4E2A-96F4-83D1664EF48E}"/>
    <cellStyle name="Millares 13 3 2 3 2 2 2" xfId="43860" xr:uid="{BC2015B9-17A5-4287-9F29-48F991A2D68F}"/>
    <cellStyle name="Millares 13 3 2 3 2 3" xfId="32054" xr:uid="{F925988D-F7DA-48F2-9C33-DA833FACB8DB}"/>
    <cellStyle name="Millares 13 3 2 3 3" xfId="5884" xr:uid="{00000000-0005-0000-0000-00000A000000}"/>
    <cellStyle name="Millares 13 3 2 3 3 2" xfId="18356" xr:uid="{E759BE08-5AE4-4BF0-9996-2E8BD0A8EF17}"/>
    <cellStyle name="Millares 13 3 2 3 3 2 2" xfId="45810" xr:uid="{ED893779-D552-414A-9CFF-C2F24D28FA8E}"/>
    <cellStyle name="Millares 13 3 2 3 3 3" xfId="34004" xr:uid="{AEB34EDA-0454-4515-94EB-DDB64F3574C8}"/>
    <cellStyle name="Millares 13 3 2 3 4" xfId="7814" xr:uid="{00000000-0005-0000-0000-00000A000000}"/>
    <cellStyle name="Millares 13 3 2 3 4 2" xfId="20285" xr:uid="{A8BD3551-20FD-4659-ABCD-6A23A9277A30}"/>
    <cellStyle name="Millares 13 3 2 3 4 2 2" xfId="47739" xr:uid="{8C6DCE3B-83F2-42F9-8FCD-1972AF664BCD}"/>
    <cellStyle name="Millares 13 3 2 3 4 3" xfId="35933" xr:uid="{12823F11-F975-4F0E-9753-E412159E206D}"/>
    <cellStyle name="Millares 13 3 2 3 5" xfId="9822" xr:uid="{00000000-0005-0000-0000-00000A000000}"/>
    <cellStyle name="Millares 13 3 2 3 5 2" xfId="22291" xr:uid="{CFC1169D-0E87-48E2-A364-7AE8D51D2531}"/>
    <cellStyle name="Millares 13 3 2 3 5 2 2" xfId="49745" xr:uid="{E4F33B31-CB52-43E5-837A-62AF758AAC6D}"/>
    <cellStyle name="Millares 13 3 2 3 5 3" xfId="37939" xr:uid="{08714D51-BA05-4725-87E2-C768E9D2BEB9}"/>
    <cellStyle name="Millares 13 3 2 3 6" xfId="14485" xr:uid="{17339744-E021-4128-84C1-B9684D1417EA}"/>
    <cellStyle name="Millares 13 3 2 3 6 2" xfId="41939" xr:uid="{C83A54A3-10D9-48AA-9380-216ADB28010A}"/>
    <cellStyle name="Millares 13 3 2 3 7" xfId="30133" xr:uid="{1B54F911-7A27-4141-B984-CE304C961E79}"/>
    <cellStyle name="Millares 13 3 2 4" xfId="2490" xr:uid="{00000000-0005-0000-0000-00000A000000}"/>
    <cellStyle name="Millares 13 3 2 4 2" xfId="4411" xr:uid="{00000000-0005-0000-0000-00000A000000}"/>
    <cellStyle name="Millares 13 3 2 4 2 2" xfId="16885" xr:uid="{37627074-9F56-46A4-BFD1-05C9EAD9441B}"/>
    <cellStyle name="Millares 13 3 2 4 2 2 2" xfId="44339" xr:uid="{94201B03-02A6-4729-9D5D-1A36FA4456CC}"/>
    <cellStyle name="Millares 13 3 2 4 2 3" xfId="32533" xr:uid="{10CC27DA-C723-4F60-9489-CE5C32C19FB3}"/>
    <cellStyle name="Millares 13 3 2 4 3" xfId="6367" xr:uid="{00000000-0005-0000-0000-00000A000000}"/>
    <cellStyle name="Millares 13 3 2 4 3 2" xfId="18839" xr:uid="{B5CA3AD7-99A9-44A5-AB05-E1DA5667CADD}"/>
    <cellStyle name="Millares 13 3 2 4 3 2 2" xfId="46293" xr:uid="{ABF6BB0B-7928-4C22-8841-CD97E1465D6A}"/>
    <cellStyle name="Millares 13 3 2 4 3 3" xfId="34487" xr:uid="{53ABE846-8786-4EC3-AC6B-77CECED721B6}"/>
    <cellStyle name="Millares 13 3 2 4 4" xfId="8293" xr:uid="{00000000-0005-0000-0000-00000A000000}"/>
    <cellStyle name="Millares 13 3 2 4 4 2" xfId="20764" xr:uid="{B89533C4-1562-4585-9B81-CEF924F0B6F8}"/>
    <cellStyle name="Millares 13 3 2 4 4 2 2" xfId="48218" xr:uid="{35635E92-9A3D-430F-895A-314D74E3F57D}"/>
    <cellStyle name="Millares 13 3 2 4 4 3" xfId="36412" xr:uid="{F80B2463-98EE-4DE5-A6D0-76DDFA734B63}"/>
    <cellStyle name="Millares 13 3 2 4 5" xfId="10299" xr:uid="{00000000-0005-0000-0000-00000A000000}"/>
    <cellStyle name="Millares 13 3 2 4 5 2" xfId="22768" xr:uid="{A32E22A1-4777-43B1-A01F-4AFA977ADF7A}"/>
    <cellStyle name="Millares 13 3 2 4 5 2 2" xfId="50222" xr:uid="{CE0455A7-6867-4AAE-9FF7-03D7BBCB0DBF}"/>
    <cellStyle name="Millares 13 3 2 4 5 3" xfId="38416" xr:uid="{0940CA52-6FB0-415A-B8E6-3D04676BFE5E}"/>
    <cellStyle name="Millares 13 3 2 4 6" xfId="14964" xr:uid="{7325A11D-669E-4F21-9E36-A25D368C9034}"/>
    <cellStyle name="Millares 13 3 2 4 6 2" xfId="42418" xr:uid="{FF796F18-0938-41A5-B87E-2542D30CDF99}"/>
    <cellStyle name="Millares 13 3 2 4 7" xfId="30612" xr:uid="{18E7D645-293C-41A7-BAD5-488295097B54}"/>
    <cellStyle name="Millares 13 3 2 5" xfId="1048" xr:uid="{00000000-0005-0000-0000-00000A000000}"/>
    <cellStyle name="Millares 13 3 2 5 2" xfId="13525" xr:uid="{8D283708-D069-4B30-BEE2-9687AD3A8CE4}"/>
    <cellStyle name="Millares 13 3 2 5 2 2" xfId="40979" xr:uid="{F54340A2-93E0-4A89-A623-0AD123C34E44}"/>
    <cellStyle name="Millares 13 3 2 5 3" xfId="29173" xr:uid="{28A9B738-91C7-4100-BB29-D4356CDE74B9}"/>
    <cellStyle name="Millares 13 3 2 6" xfId="2972" xr:uid="{00000000-0005-0000-0000-00000A000000}"/>
    <cellStyle name="Millares 13 3 2 6 2" xfId="15446" xr:uid="{9C0C2883-D30D-445E-89F6-87D4E8F920FE}"/>
    <cellStyle name="Millares 13 3 2 6 2 2" xfId="42900" xr:uid="{3E1B22EB-F6C2-4CD5-AF50-D63C948F2F03}"/>
    <cellStyle name="Millares 13 3 2 6 3" xfId="31094" xr:uid="{08BEACC2-B622-4AE3-BD4B-71FB36E72042}"/>
    <cellStyle name="Millares 13 3 2 7" xfId="4910" xr:uid="{00000000-0005-0000-0000-00000A000000}"/>
    <cellStyle name="Millares 13 3 2 7 2" xfId="17383" xr:uid="{CA951B47-0A55-438E-8B8F-5C421E977966}"/>
    <cellStyle name="Millares 13 3 2 7 2 2" xfId="44837" xr:uid="{8E8D35B0-C041-4E61-AEDD-3847F4C41AC5}"/>
    <cellStyle name="Millares 13 3 2 7 3" xfId="33031" xr:uid="{3F087CD8-DF3B-417E-8CCE-5440994C8726}"/>
    <cellStyle name="Millares 13 3 2 8" xfId="6851" xr:uid="{00000000-0005-0000-0000-00000A000000}"/>
    <cellStyle name="Millares 13 3 2 8 2" xfId="19322" xr:uid="{B8774E1D-AF3E-4303-AC24-DBECA237C763}"/>
    <cellStyle name="Millares 13 3 2 8 2 2" xfId="46776" xr:uid="{134666A2-DF55-4265-A23E-09E7546399E5}"/>
    <cellStyle name="Millares 13 3 2 8 3" xfId="34970" xr:uid="{527D4C21-07B9-407C-B874-16910C0BFD60}"/>
    <cellStyle name="Millares 13 3 2 9" xfId="8875" xr:uid="{00000000-0005-0000-0000-00000A000000}"/>
    <cellStyle name="Millares 13 3 2 9 2" xfId="21344" xr:uid="{92A86A78-BDE8-424E-9F8B-6694F6209156}"/>
    <cellStyle name="Millares 13 3 2 9 2 2" xfId="48798" xr:uid="{EA7A6095-1A98-4729-8658-6D7F93694EFB}"/>
    <cellStyle name="Millares 13 3 2 9 3" xfId="36992" xr:uid="{DB598029-3D07-48D9-A7B7-8CFA76350ACD}"/>
    <cellStyle name="Millares 13 3 3" xfId="1350" xr:uid="{00000000-0005-0000-0000-00000A000000}"/>
    <cellStyle name="Millares 13 3 3 2" xfId="3274" xr:uid="{00000000-0005-0000-0000-00000A000000}"/>
    <cellStyle name="Millares 13 3 3 2 2" xfId="15748" xr:uid="{ADA0C536-ACCC-41E2-8F0D-4024506968C1}"/>
    <cellStyle name="Millares 13 3 3 2 2 2" xfId="43202" xr:uid="{1FC889CA-61DC-4426-BD39-155628323C19}"/>
    <cellStyle name="Millares 13 3 3 2 3" xfId="31396" xr:uid="{28B56CE8-D678-44B6-BEA8-2BDC57F71361}"/>
    <cellStyle name="Millares 13 3 3 3" xfId="5226" xr:uid="{00000000-0005-0000-0000-00000A000000}"/>
    <cellStyle name="Millares 13 3 3 3 2" xfId="17698" xr:uid="{63669F4A-52FB-4BE7-ADE6-0FE7336BE84D}"/>
    <cellStyle name="Millares 13 3 3 3 2 2" xfId="45152" xr:uid="{3CA4A5E8-785E-493B-920C-2D04820F88A1}"/>
    <cellStyle name="Millares 13 3 3 3 3" xfId="33346" xr:uid="{747AC7D0-E969-4E06-94EB-F138FEE6FD3B}"/>
    <cellStyle name="Millares 13 3 3 4" xfId="7156" xr:uid="{00000000-0005-0000-0000-00000A000000}"/>
    <cellStyle name="Millares 13 3 3 4 2" xfId="19627" xr:uid="{397A2902-E5E7-48FF-A7B3-82AA652AB658}"/>
    <cellStyle name="Millares 13 3 3 4 2 2" xfId="47081" xr:uid="{60DA9BA8-3BC9-48C8-8375-2A46029DA63A}"/>
    <cellStyle name="Millares 13 3 3 4 3" xfId="35275" xr:uid="{1DF45CE6-971C-4B72-8FFE-09EBF086A07B}"/>
    <cellStyle name="Millares 13 3 3 5" xfId="9166" xr:uid="{00000000-0005-0000-0000-00000A000000}"/>
    <cellStyle name="Millares 13 3 3 5 2" xfId="21635" xr:uid="{81CB9915-904C-4CD2-BA06-B38E98C99EFB}"/>
    <cellStyle name="Millares 13 3 3 5 2 2" xfId="49089" xr:uid="{59CEC213-6CD0-4457-AC9D-F186850A970F}"/>
    <cellStyle name="Millares 13 3 3 5 3" xfId="37283" xr:uid="{0B2CB5FB-A120-4AF2-92DD-BAC0CF7ADD7C}"/>
    <cellStyle name="Millares 13 3 3 6" xfId="13827" xr:uid="{B2177C95-F8B3-496A-A3F7-B4CB06ADFCD0}"/>
    <cellStyle name="Millares 13 3 3 6 2" xfId="41281" xr:uid="{AC25A3E0-371A-493F-BA80-BD23217FB0DD}"/>
    <cellStyle name="Millares 13 3 3 7" xfId="29475" xr:uid="{8A36EC33-B103-41ED-BC13-C77F7BDB29E3}"/>
    <cellStyle name="Millares 13 3 4" xfId="1830" xr:uid="{00000000-0005-0000-0000-00000A000000}"/>
    <cellStyle name="Millares 13 3 4 2" xfId="3754" xr:uid="{00000000-0005-0000-0000-00000A000000}"/>
    <cellStyle name="Millares 13 3 4 2 2" xfId="16228" xr:uid="{6C978A5A-6366-4983-A2F9-4FDCE5494A8F}"/>
    <cellStyle name="Millares 13 3 4 2 2 2" xfId="43682" xr:uid="{08F247E7-2CD9-4C35-AB30-9157C62A1CBE}"/>
    <cellStyle name="Millares 13 3 4 2 3" xfId="31876" xr:uid="{3C9F6CD7-6F91-46AC-8B9F-86B6FBB62F10}"/>
    <cellStyle name="Millares 13 3 4 3" xfId="5706" xr:uid="{00000000-0005-0000-0000-00000A000000}"/>
    <cellStyle name="Millares 13 3 4 3 2" xfId="18178" xr:uid="{F83BC433-EE4E-4A53-86C3-179C391CED31}"/>
    <cellStyle name="Millares 13 3 4 3 2 2" xfId="45632" xr:uid="{4C0C808F-979F-4F5F-95E8-8F9AF4E460E8}"/>
    <cellStyle name="Millares 13 3 4 3 3" xfId="33826" xr:uid="{B0CE9160-4C77-45E5-9CD0-CAB49F4C9CBD}"/>
    <cellStyle name="Millares 13 3 4 4" xfId="7636" xr:uid="{00000000-0005-0000-0000-00000A000000}"/>
    <cellStyle name="Millares 13 3 4 4 2" xfId="20107" xr:uid="{2FD99B1B-94E9-40CC-BDA5-E3862B06804F}"/>
    <cellStyle name="Millares 13 3 4 4 2 2" xfId="47561" xr:uid="{2A2B18A3-7C94-4322-B190-1827C18D9F95}"/>
    <cellStyle name="Millares 13 3 4 4 3" xfId="35755" xr:uid="{3BA2DE58-017D-4DE3-808A-BC5A4A966AED}"/>
    <cellStyle name="Millares 13 3 4 5" xfId="9644" xr:uid="{00000000-0005-0000-0000-00000A000000}"/>
    <cellStyle name="Millares 13 3 4 5 2" xfId="22113" xr:uid="{C292C593-44B9-44EE-8979-7689DB8E2260}"/>
    <cellStyle name="Millares 13 3 4 5 2 2" xfId="49567" xr:uid="{861F9CFB-EEE4-4B6F-8D4E-407831C18033}"/>
    <cellStyle name="Millares 13 3 4 5 3" xfId="37761" xr:uid="{02572046-2489-449C-9306-88D88EA44D0C}"/>
    <cellStyle name="Millares 13 3 4 6" xfId="14307" xr:uid="{4AD2BE76-CAA7-4E42-BFD6-83D769CF07E3}"/>
    <cellStyle name="Millares 13 3 4 6 2" xfId="41761" xr:uid="{3E243268-8830-40B7-90A3-2E38C13974A7}"/>
    <cellStyle name="Millares 13 3 4 7" xfId="29955" xr:uid="{DE1F8DD0-9FE3-4AA4-92FF-C3E61500576F}"/>
    <cellStyle name="Millares 13 3 5" xfId="2312" xr:uid="{00000000-0005-0000-0000-00000A000000}"/>
    <cellStyle name="Millares 13 3 5 2" xfId="4233" xr:uid="{00000000-0005-0000-0000-00000A000000}"/>
    <cellStyle name="Millares 13 3 5 2 2" xfId="16707" xr:uid="{DBDDADD4-C6DB-4349-ACED-252A2401DB84}"/>
    <cellStyle name="Millares 13 3 5 2 2 2" xfId="44161" xr:uid="{4813FFBE-C0AC-4AE9-931E-BA6BFCA19091}"/>
    <cellStyle name="Millares 13 3 5 2 3" xfId="32355" xr:uid="{ED9DB31E-EA9F-4F37-8F0B-0E3F6C31506D}"/>
    <cellStyle name="Millares 13 3 5 3" xfId="6189" xr:uid="{00000000-0005-0000-0000-00000A000000}"/>
    <cellStyle name="Millares 13 3 5 3 2" xfId="18661" xr:uid="{F9916CF5-4E44-4565-B3A1-AEF8335D9E79}"/>
    <cellStyle name="Millares 13 3 5 3 2 2" xfId="46115" xr:uid="{DB89080C-D308-469C-B1BF-66B1A48B72F2}"/>
    <cellStyle name="Millares 13 3 5 3 3" xfId="34309" xr:uid="{56E2006D-3230-49EF-B304-D5E7CA88F590}"/>
    <cellStyle name="Millares 13 3 5 4" xfId="8115" xr:uid="{00000000-0005-0000-0000-00000A000000}"/>
    <cellStyle name="Millares 13 3 5 4 2" xfId="20586" xr:uid="{8B369E59-8909-47E1-B5DA-C314148BA7E2}"/>
    <cellStyle name="Millares 13 3 5 4 2 2" xfId="48040" xr:uid="{CC283FFC-0923-40CF-9F2B-EA3264FD7FB1}"/>
    <cellStyle name="Millares 13 3 5 4 3" xfId="36234" xr:uid="{F976D4EB-D939-47E3-B85C-E2D1A2E4C685}"/>
    <cellStyle name="Millares 13 3 5 5" xfId="10121" xr:uid="{00000000-0005-0000-0000-00000A000000}"/>
    <cellStyle name="Millares 13 3 5 5 2" xfId="22590" xr:uid="{53EDE711-002E-48A2-8845-C52A7DB3F356}"/>
    <cellStyle name="Millares 13 3 5 5 2 2" xfId="50044" xr:uid="{9B7470A2-832D-4B04-8342-5A31FFED01E9}"/>
    <cellStyle name="Millares 13 3 5 5 3" xfId="38238" xr:uid="{D984217E-CDEB-4B4E-B8FF-448ACE772233}"/>
    <cellStyle name="Millares 13 3 5 6" xfId="14786" xr:uid="{7B5EA250-FC6B-4C21-ACCA-199FC312C0E7}"/>
    <cellStyle name="Millares 13 3 5 6 2" xfId="42240" xr:uid="{B35E9DAE-CE77-4F0E-8E16-86CADE17F72A}"/>
    <cellStyle name="Millares 13 3 5 7" xfId="30434" xr:uid="{DEB40451-CA58-44AE-B623-63F54DA13EFB}"/>
    <cellStyle name="Millares 13 3 6" xfId="870" xr:uid="{00000000-0005-0000-0000-00000A000000}"/>
    <cellStyle name="Millares 13 3 6 2" xfId="13347" xr:uid="{F5B58883-77AF-47B4-B1BD-E4F771A36FC9}"/>
    <cellStyle name="Millares 13 3 6 2 2" xfId="40801" xr:uid="{646B50B7-9A22-495F-9FD6-593D9897B233}"/>
    <cellStyle name="Millares 13 3 6 3" xfId="28995" xr:uid="{843CDD66-62EF-4ADF-A77F-6DE7F4E7643D}"/>
    <cellStyle name="Millares 13 3 7" xfId="2794" xr:uid="{00000000-0005-0000-0000-00000A000000}"/>
    <cellStyle name="Millares 13 3 7 2" xfId="15268" xr:uid="{47B9AC48-AA7B-44C8-9628-8AF01082437A}"/>
    <cellStyle name="Millares 13 3 7 2 2" xfId="42722" xr:uid="{6B77118C-A527-46BC-92A9-F2CE1463A594}"/>
    <cellStyle name="Millares 13 3 7 3" xfId="30916" xr:uid="{FA25B6E5-190D-4550-957B-7825A0347D8F}"/>
    <cellStyle name="Millares 13 3 8" xfId="4727" xr:uid="{00000000-0005-0000-0000-00000A000000}"/>
    <cellStyle name="Millares 13 3 8 2" xfId="17200" xr:uid="{1521BE5D-D7A1-46EA-BD74-DA56FBA3E86C}"/>
    <cellStyle name="Millares 13 3 8 2 2" xfId="44654" xr:uid="{FAA22260-EEBE-4ACE-ABFC-FF6FE8DFFF15}"/>
    <cellStyle name="Millares 13 3 8 3" xfId="32848" xr:uid="{81922C42-4A98-4851-B4D0-FA7C0DEFE6E2}"/>
    <cellStyle name="Millares 13 3 9" xfId="6673" xr:uid="{00000000-0005-0000-0000-00000A000000}"/>
    <cellStyle name="Millares 13 3 9 2" xfId="19144" xr:uid="{99D1F38E-700A-43AC-9B63-F739FD2022EB}"/>
    <cellStyle name="Millares 13 3 9 2 2" xfId="46598" xr:uid="{D71F1BF4-D9CB-4B16-AEF5-46DF4189899A}"/>
    <cellStyle name="Millares 13 3 9 3" xfId="34792" xr:uid="{01877209-2BA0-43CB-BC09-CE513345554A}"/>
    <cellStyle name="Millares 13 4" xfId="209" xr:uid="{00000000-0005-0000-0000-00000A000000}"/>
    <cellStyle name="Millares 13 4 10" xfId="8763" xr:uid="{00000000-0005-0000-0000-00000A000000}"/>
    <cellStyle name="Millares 13 4 10 2" xfId="21232" xr:uid="{2E6ABCA7-4F09-403F-8BD3-D56B130793E5}"/>
    <cellStyle name="Millares 13 4 10 2 2" xfId="48686" xr:uid="{DC8A38B1-7F97-4E37-AABB-08DA41D59A30}"/>
    <cellStyle name="Millares 13 4 10 3" xfId="36880" xr:uid="{0E359B5C-0187-403A-8024-97A83A7DFB0A}"/>
    <cellStyle name="Millares 13 4 11" xfId="10668" xr:uid="{00000000-0005-0000-0000-00000A000000}"/>
    <cellStyle name="Millares 13 4 11 2" xfId="23134" xr:uid="{0CE1CEDA-3389-433A-844C-60BB0A4DC541}"/>
    <cellStyle name="Millares 13 4 11 2 2" xfId="50588" xr:uid="{CC8A7A77-7CB6-4638-809C-A83BD2B5CB4C}"/>
    <cellStyle name="Millares 13 4 11 3" xfId="38782" xr:uid="{7A9D57A5-C787-432F-83B9-7B0FA9865037}"/>
    <cellStyle name="Millares 13 4 12" xfId="11148" xr:uid="{00000000-0005-0000-0000-00000A000000}"/>
    <cellStyle name="Millares 13 4 12 2" xfId="23613" xr:uid="{A03E9EE7-7135-418B-A5B1-5C6D8682EAC3}"/>
    <cellStyle name="Millares 13 4 12 2 2" xfId="51067" xr:uid="{00169154-BF2D-4681-BFA2-1C1595E5FDA7}"/>
    <cellStyle name="Millares 13 4 12 3" xfId="39261" xr:uid="{244BE33E-2726-4FAF-A463-4444830848E1}"/>
    <cellStyle name="Millares 13 4 13" xfId="12289" xr:uid="{3E80DF81-CC07-45F3-B360-A474FEBD06CE}"/>
    <cellStyle name="Millares 13 4 13 2" xfId="24123" xr:uid="{91F9D37A-6E98-4C6B-900C-391B4ABBBCD0}"/>
    <cellStyle name="Millares 13 4 13 2 2" xfId="51577" xr:uid="{F1C2BBA4-DEA3-45DD-A4FD-908AA6FA868D}"/>
    <cellStyle name="Millares 13 4 13 3" xfId="39769" xr:uid="{194F9AB9-3603-4616-BBCC-A00EEB0D2F82}"/>
    <cellStyle name="Millares 13 4 14" xfId="12928" xr:uid="{DB8EC1D0-C717-4249-837A-E390DFA4B24E}"/>
    <cellStyle name="Millares 13 4 14 2" xfId="40382" xr:uid="{B04939CC-7955-428F-BFC6-42A9A8109BEB}"/>
    <cellStyle name="Millares 13 4 15" xfId="24831" xr:uid="{216175EA-75AF-4F4E-9331-C73CCECC6812}"/>
    <cellStyle name="Millares 13 4 15 2" xfId="52285" xr:uid="{78C6FFA5-ED57-4D51-9DE7-608FE5F3C517}"/>
    <cellStyle name="Millares 13 4 16" xfId="25455" xr:uid="{8F9E08A9-A115-4D70-BA0D-0309C6381847}"/>
    <cellStyle name="Millares 13 4 17" xfId="26921" xr:uid="{B8A65F42-DCF5-4B31-AB1C-E3E0A307D3C4}"/>
    <cellStyle name="Millares 13 4 18" xfId="27881" xr:uid="{2EB73380-E49E-4E96-8E6E-FB78313B3DFA}"/>
    <cellStyle name="Millares 13 4 19" xfId="28578" xr:uid="{B4F542BB-E3DA-4176-BC32-09F16902E36D}"/>
    <cellStyle name="Millares 13 4 2" xfId="394" xr:uid="{00000000-0005-0000-0000-00000A000000}"/>
    <cellStyle name="Millares 13 4 2 10" xfId="10846" xr:uid="{00000000-0005-0000-0000-00000A000000}"/>
    <cellStyle name="Millares 13 4 2 10 2" xfId="23312" xr:uid="{8FB18D75-D6E4-44D3-9FA1-885BD8F88E74}"/>
    <cellStyle name="Millares 13 4 2 10 2 2" xfId="50766" xr:uid="{81B45DA7-4F40-40F0-8481-F45A34747381}"/>
    <cellStyle name="Millares 13 4 2 10 3" xfId="38960" xr:uid="{98AA421D-A9E3-4EFB-873D-8B2A07659B8A}"/>
    <cellStyle name="Millares 13 4 2 11" xfId="11326" xr:uid="{00000000-0005-0000-0000-00000A000000}"/>
    <cellStyle name="Millares 13 4 2 11 2" xfId="23791" xr:uid="{399306CB-5D93-463B-8CAF-35F7305F61F0}"/>
    <cellStyle name="Millares 13 4 2 11 2 2" xfId="51245" xr:uid="{AEC67930-1B12-49FD-8E74-799AEDA36661}"/>
    <cellStyle name="Millares 13 4 2 11 3" xfId="39439" xr:uid="{F455503F-E123-4ABA-B205-C18673006DE2}"/>
    <cellStyle name="Millares 13 4 2 12" xfId="12467" xr:uid="{C4FE0AE1-7526-48FA-B80D-100994224389}"/>
    <cellStyle name="Millares 13 4 2 12 2" xfId="24301" xr:uid="{5E02DA81-FBE0-4CA2-9736-5AE3AF43DD9F}"/>
    <cellStyle name="Millares 13 4 2 12 2 2" xfId="51755" xr:uid="{C6DA66CD-961A-4B53-A255-8BD1769318C9}"/>
    <cellStyle name="Millares 13 4 2 12 3" xfId="39947" xr:uid="{4F228B3C-73AF-43BD-B8A2-572657097419}"/>
    <cellStyle name="Millares 13 4 2 13" xfId="13106" xr:uid="{A7237780-A20B-4E21-BAB1-C7DDDA67BF1A}"/>
    <cellStyle name="Millares 13 4 2 13 2" xfId="40560" xr:uid="{54D8C943-AAA8-4B02-BBB6-9FDAFFA43A0B}"/>
    <cellStyle name="Millares 13 4 2 14" xfId="25009" xr:uid="{E238B359-9D72-4089-9ACB-55D11F93A960}"/>
    <cellStyle name="Millares 13 4 2 14 2" xfId="52463" xr:uid="{D0AF3AC8-BB25-41C0-92FC-AF8825CB83F9}"/>
    <cellStyle name="Millares 13 4 2 15" xfId="25637" xr:uid="{617267EF-77AD-4676-B453-FFC8C32952C6}"/>
    <cellStyle name="Millares 13 4 2 16" xfId="27100" xr:uid="{A6C8A003-000E-42F2-9C12-27BCE32D34B6}"/>
    <cellStyle name="Millares 13 4 2 17" xfId="28059" xr:uid="{881D865A-59D3-4F99-A2E5-2ADFEE222E79}"/>
    <cellStyle name="Millares 13 4 2 18" xfId="28756" xr:uid="{C4392D38-B258-467E-A6F7-0A48C325F375}"/>
    <cellStyle name="Millares 13 4 2 2" xfId="1590" xr:uid="{00000000-0005-0000-0000-00000A000000}"/>
    <cellStyle name="Millares 13 4 2 2 2" xfId="3514" xr:uid="{00000000-0005-0000-0000-00000A000000}"/>
    <cellStyle name="Millares 13 4 2 2 2 2" xfId="15988" xr:uid="{FC63B030-44AC-4171-8A2F-E501D41EE4EF}"/>
    <cellStyle name="Millares 13 4 2 2 2 2 2" xfId="43442" xr:uid="{524D4624-287F-42F8-B58A-D1A0AA99D9AE}"/>
    <cellStyle name="Millares 13 4 2 2 2 3" xfId="31636" xr:uid="{E46129DB-6839-47CE-9AD7-4E202E19DA06}"/>
    <cellStyle name="Millares 13 4 2 2 3" xfId="5466" xr:uid="{00000000-0005-0000-0000-00000A000000}"/>
    <cellStyle name="Millares 13 4 2 2 3 2" xfId="17938" xr:uid="{0EA5A497-8850-432D-B18E-80166079930E}"/>
    <cellStyle name="Millares 13 4 2 2 3 2 2" xfId="45392" xr:uid="{2294EB39-7611-45FA-939F-F0E9F544420F}"/>
    <cellStyle name="Millares 13 4 2 2 3 3" xfId="33586" xr:uid="{FDB4116C-9BAB-4272-879D-F1552D988341}"/>
    <cellStyle name="Millares 13 4 2 2 4" xfId="7396" xr:uid="{00000000-0005-0000-0000-00000A000000}"/>
    <cellStyle name="Millares 13 4 2 2 4 2" xfId="19867" xr:uid="{8E4C97C1-9739-45A2-AD5D-BB2425A02177}"/>
    <cellStyle name="Millares 13 4 2 2 4 2 2" xfId="47321" xr:uid="{9DC95C63-9FE2-4547-AA12-50D250A99D38}"/>
    <cellStyle name="Millares 13 4 2 2 4 3" xfId="35515" xr:uid="{48AB7E07-5674-4408-9EA9-7C79AAFEFC77}"/>
    <cellStyle name="Millares 13 4 2 2 5" xfId="9406" xr:uid="{00000000-0005-0000-0000-00000A000000}"/>
    <cellStyle name="Millares 13 4 2 2 5 2" xfId="21875" xr:uid="{7B67B659-E9FC-4A0B-95D1-8B500D67D10A}"/>
    <cellStyle name="Millares 13 4 2 2 5 2 2" xfId="49329" xr:uid="{A29C4C5B-8AD8-481E-8DF5-9DBECB57D6A6}"/>
    <cellStyle name="Millares 13 4 2 2 5 3" xfId="37523" xr:uid="{6806AC3E-F7CE-4D80-B063-2923E8F5827E}"/>
    <cellStyle name="Millares 13 4 2 2 6" xfId="14067" xr:uid="{B72F3FA3-F926-4EFC-AFCF-2B2C7688CBC8}"/>
    <cellStyle name="Millares 13 4 2 2 6 2" xfId="41521" xr:uid="{517776BA-6CAA-49A2-B0A2-A8E8CCCD5DDF}"/>
    <cellStyle name="Millares 13 4 2 2 7" xfId="29715" xr:uid="{D12FC0BF-E6B2-403A-8A26-80E03626579F}"/>
    <cellStyle name="Millares 13 4 2 3" xfId="2070" xr:uid="{00000000-0005-0000-0000-00000A000000}"/>
    <cellStyle name="Millares 13 4 2 3 2" xfId="3994" xr:uid="{00000000-0005-0000-0000-00000A000000}"/>
    <cellStyle name="Millares 13 4 2 3 2 2" xfId="16468" xr:uid="{DF963949-02A3-430C-912D-42122785C420}"/>
    <cellStyle name="Millares 13 4 2 3 2 2 2" xfId="43922" xr:uid="{307EB463-5460-43EB-8798-14CA449D0B70}"/>
    <cellStyle name="Millares 13 4 2 3 2 3" xfId="32116" xr:uid="{325D8CF5-4838-4344-A87E-8027443D00A8}"/>
    <cellStyle name="Millares 13 4 2 3 3" xfId="5946" xr:uid="{00000000-0005-0000-0000-00000A000000}"/>
    <cellStyle name="Millares 13 4 2 3 3 2" xfId="18418" xr:uid="{8D169FB1-E127-447D-AA78-07171448B0F0}"/>
    <cellStyle name="Millares 13 4 2 3 3 2 2" xfId="45872" xr:uid="{E92B260F-8614-456B-821A-314D3BA9ADF4}"/>
    <cellStyle name="Millares 13 4 2 3 3 3" xfId="34066" xr:uid="{392840B1-BFE5-4E96-B089-B416BBD64DB1}"/>
    <cellStyle name="Millares 13 4 2 3 4" xfId="7876" xr:uid="{00000000-0005-0000-0000-00000A000000}"/>
    <cellStyle name="Millares 13 4 2 3 4 2" xfId="20347" xr:uid="{0CCCE099-27E1-4956-AC7C-4E4B9E48BE70}"/>
    <cellStyle name="Millares 13 4 2 3 4 2 2" xfId="47801" xr:uid="{3D588AE6-0CA5-430D-9DB4-5EC0862CF251}"/>
    <cellStyle name="Millares 13 4 2 3 4 3" xfId="35995" xr:uid="{3F8524B2-C260-46C1-A3FE-772892565106}"/>
    <cellStyle name="Millares 13 4 2 3 5" xfId="9884" xr:uid="{00000000-0005-0000-0000-00000A000000}"/>
    <cellStyle name="Millares 13 4 2 3 5 2" xfId="22353" xr:uid="{041F8EA8-DF72-4DE1-8416-9E09220F2540}"/>
    <cellStyle name="Millares 13 4 2 3 5 2 2" xfId="49807" xr:uid="{E3858854-C0A3-4B41-9747-9511F0EC7326}"/>
    <cellStyle name="Millares 13 4 2 3 5 3" xfId="38001" xr:uid="{BB66126F-2FA8-427F-9AE8-7FFC39E7D9CC}"/>
    <cellStyle name="Millares 13 4 2 3 6" xfId="14547" xr:uid="{4C8D0826-5AAC-48B2-81AF-F675892C2A91}"/>
    <cellStyle name="Millares 13 4 2 3 6 2" xfId="42001" xr:uid="{8DD4048C-1F5C-4B3C-AD70-93C865954AB5}"/>
    <cellStyle name="Millares 13 4 2 3 7" xfId="30195" xr:uid="{B4268F9F-809C-49C8-B10C-3FDF8871BDA7}"/>
    <cellStyle name="Millares 13 4 2 4" xfId="2552" xr:uid="{00000000-0005-0000-0000-00000A000000}"/>
    <cellStyle name="Millares 13 4 2 4 2" xfId="4473" xr:uid="{00000000-0005-0000-0000-00000A000000}"/>
    <cellStyle name="Millares 13 4 2 4 2 2" xfId="16947" xr:uid="{1FAE99DA-71E7-408D-98BD-A493B6655E28}"/>
    <cellStyle name="Millares 13 4 2 4 2 2 2" xfId="44401" xr:uid="{40F27DE4-64DB-4894-859E-F5A02AEC9A7B}"/>
    <cellStyle name="Millares 13 4 2 4 2 3" xfId="32595" xr:uid="{9EFCBE25-9E8F-4841-8772-0CA13A8E785A}"/>
    <cellStyle name="Millares 13 4 2 4 3" xfId="6429" xr:uid="{00000000-0005-0000-0000-00000A000000}"/>
    <cellStyle name="Millares 13 4 2 4 3 2" xfId="18901" xr:uid="{33A4E04D-40A4-42E8-ADB5-CFBCCB650A27}"/>
    <cellStyle name="Millares 13 4 2 4 3 2 2" xfId="46355" xr:uid="{2E9069B1-E939-4AD0-9ABB-3BC18546ED1D}"/>
    <cellStyle name="Millares 13 4 2 4 3 3" xfId="34549" xr:uid="{9DF9BFF7-381D-4331-9297-ECEAF5DAC5CD}"/>
    <cellStyle name="Millares 13 4 2 4 4" xfId="8355" xr:uid="{00000000-0005-0000-0000-00000A000000}"/>
    <cellStyle name="Millares 13 4 2 4 4 2" xfId="20826" xr:uid="{D84661A7-6476-4F76-90D8-79C1B1487E58}"/>
    <cellStyle name="Millares 13 4 2 4 4 2 2" xfId="48280" xr:uid="{FF367A54-2951-4B46-9A0C-CB6A6C9C098D}"/>
    <cellStyle name="Millares 13 4 2 4 4 3" xfId="36474" xr:uid="{19010D39-2B6F-46FE-8873-42F4F46CAE38}"/>
    <cellStyle name="Millares 13 4 2 4 5" xfId="10361" xr:uid="{00000000-0005-0000-0000-00000A000000}"/>
    <cellStyle name="Millares 13 4 2 4 5 2" xfId="22830" xr:uid="{B7779550-9A40-42C3-9161-E74F800418DA}"/>
    <cellStyle name="Millares 13 4 2 4 5 2 2" xfId="50284" xr:uid="{0EF2E389-4BBC-4061-9078-05D12670266A}"/>
    <cellStyle name="Millares 13 4 2 4 5 3" xfId="38478" xr:uid="{3C39397F-2217-4C16-8B48-51DBA2DA5FAF}"/>
    <cellStyle name="Millares 13 4 2 4 6" xfId="15026" xr:uid="{51C3DE36-7CDB-477B-BBA7-2AA096248239}"/>
    <cellStyle name="Millares 13 4 2 4 6 2" xfId="42480" xr:uid="{58961D5C-6A7F-444C-BC7F-81B2EED8C654}"/>
    <cellStyle name="Millares 13 4 2 4 7" xfId="30674" xr:uid="{621DA312-1757-4574-BD5E-76F817380990}"/>
    <cellStyle name="Millares 13 4 2 5" xfId="1110" xr:uid="{00000000-0005-0000-0000-00000A000000}"/>
    <cellStyle name="Millares 13 4 2 5 2" xfId="13587" xr:uid="{7F32F10E-3D9A-4B4D-B439-545ACD23CB83}"/>
    <cellStyle name="Millares 13 4 2 5 2 2" xfId="41041" xr:uid="{382F646D-8057-4623-9900-619005622A75}"/>
    <cellStyle name="Millares 13 4 2 5 3" xfId="29235" xr:uid="{769040DD-ACE2-4ADD-B184-D2C8EF7F7532}"/>
    <cellStyle name="Millares 13 4 2 6" xfId="3034" xr:uid="{00000000-0005-0000-0000-00000A000000}"/>
    <cellStyle name="Millares 13 4 2 6 2" xfId="15508" xr:uid="{A6DE6B01-7A89-4D44-8433-0F406B9965DD}"/>
    <cellStyle name="Millares 13 4 2 6 2 2" xfId="42962" xr:uid="{A0FCF55F-87E8-49F7-8FAB-E73DF3EDE928}"/>
    <cellStyle name="Millares 13 4 2 6 3" xfId="31156" xr:uid="{A46118BC-DB53-466B-A659-B37493F204D1}"/>
    <cellStyle name="Millares 13 4 2 7" xfId="4972" xr:uid="{00000000-0005-0000-0000-00000A000000}"/>
    <cellStyle name="Millares 13 4 2 7 2" xfId="17445" xr:uid="{1D694B34-73AF-499E-B113-33881B3CC546}"/>
    <cellStyle name="Millares 13 4 2 7 2 2" xfId="44899" xr:uid="{BF5B0BF7-F61A-44D7-B200-906433E28C0B}"/>
    <cellStyle name="Millares 13 4 2 7 3" xfId="33093" xr:uid="{9035059F-F95A-4A29-B040-BDEDEF5E28FF}"/>
    <cellStyle name="Millares 13 4 2 8" xfId="6913" xr:uid="{00000000-0005-0000-0000-00000A000000}"/>
    <cellStyle name="Millares 13 4 2 8 2" xfId="19384" xr:uid="{EB5DBA6A-DE5B-4C0C-A91C-01B30CD26016}"/>
    <cellStyle name="Millares 13 4 2 8 2 2" xfId="46838" xr:uid="{57CFF47A-57C4-4643-9F8E-08FD53054999}"/>
    <cellStyle name="Millares 13 4 2 8 3" xfId="35032" xr:uid="{6A4BE6B7-B7A4-40A4-B0A7-D64B51A10C78}"/>
    <cellStyle name="Millares 13 4 2 9" xfId="8932" xr:uid="{00000000-0005-0000-0000-00000A000000}"/>
    <cellStyle name="Millares 13 4 2 9 2" xfId="21401" xr:uid="{870FFBC8-E8C7-4B84-94F7-2FE4E223E4D6}"/>
    <cellStyle name="Millares 13 4 2 9 2 2" xfId="48855" xr:uid="{16368C1E-DE0F-4E4D-B5C2-DF9147DDDE6C}"/>
    <cellStyle name="Millares 13 4 2 9 3" xfId="37049" xr:uid="{AD0299B3-27CD-4959-9B2E-9CAEB06AAF5A}"/>
    <cellStyle name="Millares 13 4 3" xfId="1412" xr:uid="{00000000-0005-0000-0000-00000A000000}"/>
    <cellStyle name="Millares 13 4 3 2" xfId="3336" xr:uid="{00000000-0005-0000-0000-00000A000000}"/>
    <cellStyle name="Millares 13 4 3 2 2" xfId="15810" xr:uid="{3764D5F9-3A2C-4BDD-8776-FC1A74327C04}"/>
    <cellStyle name="Millares 13 4 3 2 2 2" xfId="43264" xr:uid="{F6860627-3114-400F-86BE-259572CA2FD5}"/>
    <cellStyle name="Millares 13 4 3 2 3" xfId="31458" xr:uid="{B439C80D-8163-4355-99DD-6D7E0B1CF56E}"/>
    <cellStyle name="Millares 13 4 3 3" xfId="5288" xr:uid="{00000000-0005-0000-0000-00000A000000}"/>
    <cellStyle name="Millares 13 4 3 3 2" xfId="17760" xr:uid="{7947BBD5-9786-4350-BEB5-38F39D571131}"/>
    <cellStyle name="Millares 13 4 3 3 2 2" xfId="45214" xr:uid="{C02056EA-7B83-4DCF-B815-1D97534953B5}"/>
    <cellStyle name="Millares 13 4 3 3 3" xfId="33408" xr:uid="{802DA0FF-1B0F-48A5-8B32-4BD12F3CA5D1}"/>
    <cellStyle name="Millares 13 4 3 4" xfId="7218" xr:uid="{00000000-0005-0000-0000-00000A000000}"/>
    <cellStyle name="Millares 13 4 3 4 2" xfId="19689" xr:uid="{40293092-B864-4029-8334-8FB56C650B49}"/>
    <cellStyle name="Millares 13 4 3 4 2 2" xfId="47143" xr:uid="{C4935526-4474-4C20-BFCB-CD7F748478B8}"/>
    <cellStyle name="Millares 13 4 3 4 3" xfId="35337" xr:uid="{40FBCB1D-AD28-40C4-B009-0A0ADF0456D7}"/>
    <cellStyle name="Millares 13 4 3 5" xfId="9228" xr:uid="{00000000-0005-0000-0000-00000A000000}"/>
    <cellStyle name="Millares 13 4 3 5 2" xfId="21697" xr:uid="{569C938C-805D-4038-9791-35770614DCFC}"/>
    <cellStyle name="Millares 13 4 3 5 2 2" xfId="49151" xr:uid="{B68D8F56-1AFC-478F-8B58-B0A061BD54F2}"/>
    <cellStyle name="Millares 13 4 3 5 3" xfId="37345" xr:uid="{139C5400-7138-46FA-9892-73987A8B4E57}"/>
    <cellStyle name="Millares 13 4 3 6" xfId="13889" xr:uid="{39D7354D-7CC0-4826-8502-D57EDBFCA5F5}"/>
    <cellStyle name="Millares 13 4 3 6 2" xfId="41343" xr:uid="{F2DB84D1-AC33-4915-8B74-5F6E6472D5B1}"/>
    <cellStyle name="Millares 13 4 3 7" xfId="29537" xr:uid="{ECFAE6CA-B027-47E0-B361-774833CC2FAD}"/>
    <cellStyle name="Millares 13 4 4" xfId="1892" xr:uid="{00000000-0005-0000-0000-00000A000000}"/>
    <cellStyle name="Millares 13 4 4 2" xfId="3816" xr:uid="{00000000-0005-0000-0000-00000A000000}"/>
    <cellStyle name="Millares 13 4 4 2 2" xfId="16290" xr:uid="{FCBBC4B5-29C0-4069-8DF7-BCFF284349A2}"/>
    <cellStyle name="Millares 13 4 4 2 2 2" xfId="43744" xr:uid="{040B3905-E22C-4867-A546-EBF4AC47316C}"/>
    <cellStyle name="Millares 13 4 4 2 3" xfId="31938" xr:uid="{7563E725-D3C2-42A8-8C04-91D073CA640A}"/>
    <cellStyle name="Millares 13 4 4 3" xfId="5768" xr:uid="{00000000-0005-0000-0000-00000A000000}"/>
    <cellStyle name="Millares 13 4 4 3 2" xfId="18240" xr:uid="{ED33C7ED-5CC9-4FFC-9F00-29B1525E0957}"/>
    <cellStyle name="Millares 13 4 4 3 2 2" xfId="45694" xr:uid="{DA50F338-306B-4C59-9F55-7C6B112E4105}"/>
    <cellStyle name="Millares 13 4 4 3 3" xfId="33888" xr:uid="{35DEE10B-DAA6-483B-9CDF-378D6084DB56}"/>
    <cellStyle name="Millares 13 4 4 4" xfId="7698" xr:uid="{00000000-0005-0000-0000-00000A000000}"/>
    <cellStyle name="Millares 13 4 4 4 2" xfId="20169" xr:uid="{7BFD899E-0987-4655-8823-B17689C8C3BE}"/>
    <cellStyle name="Millares 13 4 4 4 2 2" xfId="47623" xr:uid="{814FADDC-E530-4E5A-83C1-5573166A29C1}"/>
    <cellStyle name="Millares 13 4 4 4 3" xfId="35817" xr:uid="{D3E669FF-AC48-46BD-BE00-B0C1289DE237}"/>
    <cellStyle name="Millares 13 4 4 5" xfId="9706" xr:uid="{00000000-0005-0000-0000-00000A000000}"/>
    <cellStyle name="Millares 13 4 4 5 2" xfId="22175" xr:uid="{B3AFFAAC-5847-4DDD-AA5C-A5F43108095E}"/>
    <cellStyle name="Millares 13 4 4 5 2 2" xfId="49629" xr:uid="{F3A996F4-6010-4259-AE6B-6258658904BD}"/>
    <cellStyle name="Millares 13 4 4 5 3" xfId="37823" xr:uid="{3A944F6C-25BF-45A6-B1B6-0FFBD843304A}"/>
    <cellStyle name="Millares 13 4 4 6" xfId="14369" xr:uid="{3D677E9E-E781-495D-ABC4-97A178AEE814}"/>
    <cellStyle name="Millares 13 4 4 6 2" xfId="41823" xr:uid="{D66A1706-7FD9-4577-A9CF-741F0602A83E}"/>
    <cellStyle name="Millares 13 4 4 7" xfId="30017" xr:uid="{F933131A-DE9B-463A-8E17-813B630B4C61}"/>
    <cellStyle name="Millares 13 4 5" xfId="2374" xr:uid="{00000000-0005-0000-0000-00000A000000}"/>
    <cellStyle name="Millares 13 4 5 2" xfId="4295" xr:uid="{00000000-0005-0000-0000-00000A000000}"/>
    <cellStyle name="Millares 13 4 5 2 2" xfId="16769" xr:uid="{869E9201-317E-46A5-ADC3-DF7E39B8C563}"/>
    <cellStyle name="Millares 13 4 5 2 2 2" xfId="44223" xr:uid="{E7E8617A-BD4C-4854-8F3C-512463EE8526}"/>
    <cellStyle name="Millares 13 4 5 2 3" xfId="32417" xr:uid="{C0E52C62-7297-48D7-BB47-C51C81E13B9F}"/>
    <cellStyle name="Millares 13 4 5 3" xfId="6251" xr:uid="{00000000-0005-0000-0000-00000A000000}"/>
    <cellStyle name="Millares 13 4 5 3 2" xfId="18723" xr:uid="{6E087D59-9F57-43CD-89E3-886D04BFC6DA}"/>
    <cellStyle name="Millares 13 4 5 3 2 2" xfId="46177" xr:uid="{AED24943-1B63-4132-8641-1C1103320BA4}"/>
    <cellStyle name="Millares 13 4 5 3 3" xfId="34371" xr:uid="{5B3EBE1F-C137-459B-8858-ED34D4FDCA3D}"/>
    <cellStyle name="Millares 13 4 5 4" xfId="8177" xr:uid="{00000000-0005-0000-0000-00000A000000}"/>
    <cellStyle name="Millares 13 4 5 4 2" xfId="20648" xr:uid="{4109BF54-0B39-4037-9414-12AB7425DA83}"/>
    <cellStyle name="Millares 13 4 5 4 2 2" xfId="48102" xr:uid="{2D71D37A-E302-4115-929F-D5FA82C3FE88}"/>
    <cellStyle name="Millares 13 4 5 4 3" xfId="36296" xr:uid="{8FEAFF55-3563-4F91-BAF8-02EDE59F8251}"/>
    <cellStyle name="Millares 13 4 5 5" xfId="10183" xr:uid="{00000000-0005-0000-0000-00000A000000}"/>
    <cellStyle name="Millares 13 4 5 5 2" xfId="22652" xr:uid="{A802454B-E665-4774-8C9C-9982D9EFAF58}"/>
    <cellStyle name="Millares 13 4 5 5 2 2" xfId="50106" xr:uid="{F40AD67B-0C2F-4C06-AD47-BC358E636FD4}"/>
    <cellStyle name="Millares 13 4 5 5 3" xfId="38300" xr:uid="{CBDCF95B-3769-420F-9AE2-11AFC02BB238}"/>
    <cellStyle name="Millares 13 4 5 6" xfId="14848" xr:uid="{3C3D643D-DF3F-43E7-B68C-6D7D890AAA9B}"/>
    <cellStyle name="Millares 13 4 5 6 2" xfId="42302" xr:uid="{B6352873-865E-4006-BBE7-5F6AFDBA22B9}"/>
    <cellStyle name="Millares 13 4 5 7" xfId="30496" xr:uid="{3351A991-E295-4610-8B7E-64DAAB58A9E7}"/>
    <cellStyle name="Millares 13 4 6" xfId="932" xr:uid="{00000000-0005-0000-0000-00000A000000}"/>
    <cellStyle name="Millares 13 4 6 2" xfId="13409" xr:uid="{A870F4D1-6415-4809-911E-358A50A02931}"/>
    <cellStyle name="Millares 13 4 6 2 2" xfId="40863" xr:uid="{9A3FDEB5-179B-44E7-851A-57C085CAB314}"/>
    <cellStyle name="Millares 13 4 6 3" xfId="29057" xr:uid="{4DB7D4CB-2DAE-43E2-8E5B-18D99978F9CD}"/>
    <cellStyle name="Millares 13 4 7" xfId="2856" xr:uid="{00000000-0005-0000-0000-00000A000000}"/>
    <cellStyle name="Millares 13 4 7 2" xfId="15330" xr:uid="{F6A8B820-8F24-4BD2-B836-914F5B566EA7}"/>
    <cellStyle name="Millares 13 4 7 2 2" xfId="42784" xr:uid="{C40CF968-B1BE-4434-AEB2-E080AE3DDE47}"/>
    <cellStyle name="Millares 13 4 7 3" xfId="30978" xr:uid="{4D125E6B-99C6-4F50-8FAD-85D1F35C57FD}"/>
    <cellStyle name="Millares 13 4 8" xfId="4794" xr:uid="{00000000-0005-0000-0000-00000A000000}"/>
    <cellStyle name="Millares 13 4 8 2" xfId="17267" xr:uid="{38C94913-F4D0-4BB9-968E-73D9B83E02D8}"/>
    <cellStyle name="Millares 13 4 8 2 2" xfId="44721" xr:uid="{5CB6457A-2D1C-48BD-883D-DEDE6BBE6D73}"/>
    <cellStyle name="Millares 13 4 8 3" xfId="32915" xr:uid="{B02970C4-5057-4DA9-9381-5671D4A5A4F5}"/>
    <cellStyle name="Millares 13 4 9" xfId="6735" xr:uid="{00000000-0005-0000-0000-00000A000000}"/>
    <cellStyle name="Millares 13 4 9 2" xfId="19206" xr:uid="{C4479A96-8599-4D35-BBF0-557674F4417A}"/>
    <cellStyle name="Millares 13 4 9 2 2" xfId="46660" xr:uid="{F1BAC0F9-A6A7-4011-AB8C-CC744133A333}"/>
    <cellStyle name="Millares 13 4 9 3" xfId="34854" xr:uid="{04578E32-CD41-4220-9E30-00743FEAB3F4}"/>
    <cellStyle name="Millares 13 5" xfId="238" xr:uid="{00000000-0005-0000-0000-00000A000000}"/>
    <cellStyle name="Millares 13 5 10" xfId="8791" xr:uid="{00000000-0005-0000-0000-00000A000000}"/>
    <cellStyle name="Millares 13 5 10 2" xfId="21260" xr:uid="{00068027-4307-4905-A31E-89D068A40091}"/>
    <cellStyle name="Millares 13 5 10 2 2" xfId="48714" xr:uid="{E4D1E1BA-2E4F-452F-A242-BAFA50F02A19}"/>
    <cellStyle name="Millares 13 5 10 3" xfId="36908" xr:uid="{C3E0A977-8E07-4FC6-AE65-CCE890BE0945}"/>
    <cellStyle name="Millares 13 5 11" xfId="10697" xr:uid="{00000000-0005-0000-0000-00000A000000}"/>
    <cellStyle name="Millares 13 5 11 2" xfId="23163" xr:uid="{459F2CD2-C99B-4080-B891-491BC66EF2E5}"/>
    <cellStyle name="Millares 13 5 11 2 2" xfId="50617" xr:uid="{B356DB5F-6102-4BEB-96BC-574A67F340D0}"/>
    <cellStyle name="Millares 13 5 11 3" xfId="38811" xr:uid="{20CEF282-0F1D-4E8B-B565-883051EAA0EB}"/>
    <cellStyle name="Millares 13 5 12" xfId="11177" xr:uid="{00000000-0005-0000-0000-00000A000000}"/>
    <cellStyle name="Millares 13 5 12 2" xfId="23642" xr:uid="{7D947920-3579-4276-8B65-11A5E6B1B2D0}"/>
    <cellStyle name="Millares 13 5 12 2 2" xfId="51096" xr:uid="{BBDD6D87-9FA9-4389-B6BF-A9FF1717ED96}"/>
    <cellStyle name="Millares 13 5 12 3" xfId="39290" xr:uid="{9CA68101-9A39-42D4-BC01-660B40A0A070}"/>
    <cellStyle name="Millares 13 5 13" xfId="12318" xr:uid="{9FADBCFF-1F98-49A4-8944-B63D3A730BEF}"/>
    <cellStyle name="Millares 13 5 13 2" xfId="24152" xr:uid="{7FE20D63-8982-41ED-A26B-E6A3446C0FD9}"/>
    <cellStyle name="Millares 13 5 13 2 2" xfId="51606" xr:uid="{CC9067EA-2E13-4B7A-A8B1-3DFDF216CE28}"/>
    <cellStyle name="Millares 13 5 13 3" xfId="39798" xr:uid="{BD236BA5-6327-4D80-913C-5CEC07839B7E}"/>
    <cellStyle name="Millares 13 5 14" xfId="12957" xr:uid="{64A594DF-F0CE-4B04-A276-C4A5DCF57608}"/>
    <cellStyle name="Millares 13 5 14 2" xfId="40411" xr:uid="{E527EEFB-F4C3-4E3C-AA0F-3A0FC0BECC3A}"/>
    <cellStyle name="Millares 13 5 15" xfId="24860" xr:uid="{17EEE266-6906-493B-B530-91919DC84264}"/>
    <cellStyle name="Millares 13 5 15 2" xfId="52314" xr:uid="{3E8EDCD1-2E90-420A-8335-678E13BA218E}"/>
    <cellStyle name="Millares 13 5 16" xfId="25484" xr:uid="{4B91150D-1001-429C-97DE-8F176F4D7E77}"/>
    <cellStyle name="Millares 13 5 17" xfId="26950" xr:uid="{1B93B0EE-C11F-4F21-9C3D-23E38B120766}"/>
    <cellStyle name="Millares 13 5 18" xfId="27910" xr:uid="{85067D24-4E5A-49F6-8B8A-6238D2BB19D6}"/>
    <cellStyle name="Millares 13 5 19" xfId="28607" xr:uid="{E2BFE55A-AF7C-4AA6-82C3-93913939954B}"/>
    <cellStyle name="Millares 13 5 2" xfId="423" xr:uid="{00000000-0005-0000-0000-00000A000000}"/>
    <cellStyle name="Millares 13 5 2 10" xfId="10875" xr:uid="{00000000-0005-0000-0000-00000A000000}"/>
    <cellStyle name="Millares 13 5 2 10 2" xfId="23341" xr:uid="{5CA75093-B34B-48DA-A963-C476C7F8EA49}"/>
    <cellStyle name="Millares 13 5 2 10 2 2" xfId="50795" xr:uid="{2721707F-4B80-4429-BEDF-C9BAC063313F}"/>
    <cellStyle name="Millares 13 5 2 10 3" xfId="38989" xr:uid="{576CFB7B-BE2A-4238-A76C-663F75BC66FA}"/>
    <cellStyle name="Millares 13 5 2 11" xfId="11355" xr:uid="{00000000-0005-0000-0000-00000A000000}"/>
    <cellStyle name="Millares 13 5 2 11 2" xfId="23820" xr:uid="{0B8CF767-23E2-4525-8B54-13564DB6604D}"/>
    <cellStyle name="Millares 13 5 2 11 2 2" xfId="51274" xr:uid="{8A3DF149-AB6F-4350-AB9B-5040D359F9A0}"/>
    <cellStyle name="Millares 13 5 2 11 3" xfId="39468" xr:uid="{7D25B791-2362-4F8F-ACFB-3EBD64C6BE04}"/>
    <cellStyle name="Millares 13 5 2 12" xfId="12496" xr:uid="{4E48FB24-DEF6-470D-9382-E53983644D26}"/>
    <cellStyle name="Millares 13 5 2 12 2" xfId="24330" xr:uid="{299B4E71-6FFD-4CDB-B4E4-F354C1597B47}"/>
    <cellStyle name="Millares 13 5 2 12 2 2" xfId="51784" xr:uid="{DF7B1BC5-346C-49A8-9BDF-5ED13BBD1406}"/>
    <cellStyle name="Millares 13 5 2 12 3" xfId="39976" xr:uid="{EF45487A-611F-4BB2-A49C-DD8AFE632971}"/>
    <cellStyle name="Millares 13 5 2 13" xfId="13135" xr:uid="{40CD70A8-4286-4789-975B-113194CF5F41}"/>
    <cellStyle name="Millares 13 5 2 13 2" xfId="40589" xr:uid="{5EABABF9-839A-4997-8A93-D78379FCEC85}"/>
    <cellStyle name="Millares 13 5 2 14" xfId="25038" xr:uid="{0573AA2D-790B-43F9-952D-5CB98EB0C9BC}"/>
    <cellStyle name="Millares 13 5 2 14 2" xfId="52492" xr:uid="{58620A96-7C6C-4735-8881-71DDDBEB69AB}"/>
    <cellStyle name="Millares 13 5 2 15" xfId="25666" xr:uid="{42F70ED5-9968-4DB5-8663-7EB9FCA3F829}"/>
    <cellStyle name="Millares 13 5 2 16" xfId="27129" xr:uid="{10923683-0A7B-48C6-B84E-4A559BC70ECC}"/>
    <cellStyle name="Millares 13 5 2 17" xfId="28088" xr:uid="{DDC27B72-8ACE-48C8-8B2B-E09D477F7813}"/>
    <cellStyle name="Millares 13 5 2 18" xfId="28785" xr:uid="{E249097A-2789-4E96-8EE6-4DCAEEE09628}"/>
    <cellStyle name="Millares 13 5 2 2" xfId="1619" xr:uid="{00000000-0005-0000-0000-00000A000000}"/>
    <cellStyle name="Millares 13 5 2 2 2" xfId="3543" xr:uid="{00000000-0005-0000-0000-00000A000000}"/>
    <cellStyle name="Millares 13 5 2 2 2 2" xfId="16017" xr:uid="{E17E63F7-94D9-4974-96D4-D6D62029DD36}"/>
    <cellStyle name="Millares 13 5 2 2 2 2 2" xfId="43471" xr:uid="{EAF848AA-A92B-4FB0-8735-1BE6BED42FF0}"/>
    <cellStyle name="Millares 13 5 2 2 2 3" xfId="31665" xr:uid="{B68C0EF4-AEAC-4C07-AA0F-022F87C75171}"/>
    <cellStyle name="Millares 13 5 2 2 3" xfId="5495" xr:uid="{00000000-0005-0000-0000-00000A000000}"/>
    <cellStyle name="Millares 13 5 2 2 3 2" xfId="17967" xr:uid="{255B6C13-B352-4035-9FA1-8346DD88C9A9}"/>
    <cellStyle name="Millares 13 5 2 2 3 2 2" xfId="45421" xr:uid="{2E60B674-1AA7-497D-8FC0-7DAC6780D78A}"/>
    <cellStyle name="Millares 13 5 2 2 3 3" xfId="33615" xr:uid="{231CE01A-8842-4CD2-9C1D-B9B7442752A8}"/>
    <cellStyle name="Millares 13 5 2 2 4" xfId="7425" xr:uid="{00000000-0005-0000-0000-00000A000000}"/>
    <cellStyle name="Millares 13 5 2 2 4 2" xfId="19896" xr:uid="{0A149E1A-BFBD-4695-B5BC-B8190F39FA01}"/>
    <cellStyle name="Millares 13 5 2 2 4 2 2" xfId="47350" xr:uid="{9D35985A-ACB4-4E86-989C-E1A5323FCB80}"/>
    <cellStyle name="Millares 13 5 2 2 4 3" xfId="35544" xr:uid="{B697E216-6D46-4A29-BF9F-3E92666B78AD}"/>
    <cellStyle name="Millares 13 5 2 2 5" xfId="9435" xr:uid="{00000000-0005-0000-0000-00000A000000}"/>
    <cellStyle name="Millares 13 5 2 2 5 2" xfId="21904" xr:uid="{34051EE9-5E25-42B1-B9E4-50C35B85162C}"/>
    <cellStyle name="Millares 13 5 2 2 5 2 2" xfId="49358" xr:uid="{0E56AFCB-7C25-4D9E-A477-FE8C0FB5EA41}"/>
    <cellStyle name="Millares 13 5 2 2 5 3" xfId="37552" xr:uid="{8315BB86-82FD-4603-8114-C1292AEE6C1E}"/>
    <cellStyle name="Millares 13 5 2 2 6" xfId="14096" xr:uid="{692276B0-DE48-4B4A-9882-52B5BF1C4B0D}"/>
    <cellStyle name="Millares 13 5 2 2 6 2" xfId="41550" xr:uid="{1B4C98EC-DD4A-4B24-8384-FFF8C82C7F05}"/>
    <cellStyle name="Millares 13 5 2 2 7" xfId="29744" xr:uid="{18B9351A-0F88-4F13-8BA0-009701A99935}"/>
    <cellStyle name="Millares 13 5 2 3" xfId="2099" xr:uid="{00000000-0005-0000-0000-00000A000000}"/>
    <cellStyle name="Millares 13 5 2 3 2" xfId="4023" xr:uid="{00000000-0005-0000-0000-00000A000000}"/>
    <cellStyle name="Millares 13 5 2 3 2 2" xfId="16497" xr:uid="{8FB61365-2696-4B7D-84AF-163933DFB9D7}"/>
    <cellStyle name="Millares 13 5 2 3 2 2 2" xfId="43951" xr:uid="{5B8192E9-9E75-4416-8FC2-FFF6D78246C7}"/>
    <cellStyle name="Millares 13 5 2 3 2 3" xfId="32145" xr:uid="{A349F732-6BE0-4DCC-B708-9991A89DCB3C}"/>
    <cellStyle name="Millares 13 5 2 3 3" xfId="5975" xr:uid="{00000000-0005-0000-0000-00000A000000}"/>
    <cellStyle name="Millares 13 5 2 3 3 2" xfId="18447" xr:uid="{F3FFC505-54B9-4D60-BAED-71E452384002}"/>
    <cellStyle name="Millares 13 5 2 3 3 2 2" xfId="45901" xr:uid="{CE235992-9EE4-453A-875A-48DF9464F366}"/>
    <cellStyle name="Millares 13 5 2 3 3 3" xfId="34095" xr:uid="{C64CE872-5CDE-4EC1-88AF-144168AB52D7}"/>
    <cellStyle name="Millares 13 5 2 3 4" xfId="7905" xr:uid="{00000000-0005-0000-0000-00000A000000}"/>
    <cellStyle name="Millares 13 5 2 3 4 2" xfId="20376" xr:uid="{48273775-C60D-4FF4-B385-810B06CEC7F2}"/>
    <cellStyle name="Millares 13 5 2 3 4 2 2" xfId="47830" xr:uid="{A6C078AE-2CEA-4E79-894D-C4E3959EBFD6}"/>
    <cellStyle name="Millares 13 5 2 3 4 3" xfId="36024" xr:uid="{FEAC8B78-7FA3-4F08-B777-ED18DA0FA1EB}"/>
    <cellStyle name="Millares 13 5 2 3 5" xfId="9913" xr:uid="{00000000-0005-0000-0000-00000A000000}"/>
    <cellStyle name="Millares 13 5 2 3 5 2" xfId="22382" xr:uid="{2EFAA815-8736-4F1A-BA9A-581145044577}"/>
    <cellStyle name="Millares 13 5 2 3 5 2 2" xfId="49836" xr:uid="{E721FC1A-2E22-4C42-9792-23B11B7999CF}"/>
    <cellStyle name="Millares 13 5 2 3 5 3" xfId="38030" xr:uid="{DE5B4E94-74C6-4D85-834D-28960DF80A5F}"/>
    <cellStyle name="Millares 13 5 2 3 6" xfId="14576" xr:uid="{3710DBAB-8C93-424A-9FF1-230EBAC24F30}"/>
    <cellStyle name="Millares 13 5 2 3 6 2" xfId="42030" xr:uid="{A0BC3B2A-083D-49B0-BF44-AFAC2540B36D}"/>
    <cellStyle name="Millares 13 5 2 3 7" xfId="30224" xr:uid="{3C756934-92A5-4E40-A9A3-BC6D1B0802FB}"/>
    <cellStyle name="Millares 13 5 2 4" xfId="2581" xr:uid="{00000000-0005-0000-0000-00000A000000}"/>
    <cellStyle name="Millares 13 5 2 4 2" xfId="4502" xr:uid="{00000000-0005-0000-0000-00000A000000}"/>
    <cellStyle name="Millares 13 5 2 4 2 2" xfId="16976" xr:uid="{A05A87E9-29F5-4F4A-9B10-68C8F9C425CD}"/>
    <cellStyle name="Millares 13 5 2 4 2 2 2" xfId="44430" xr:uid="{B0E139B8-16CA-4AF1-9623-5B480EF28303}"/>
    <cellStyle name="Millares 13 5 2 4 2 3" xfId="32624" xr:uid="{E4D9A145-FBCF-43F0-BDDF-C1895AF42521}"/>
    <cellStyle name="Millares 13 5 2 4 3" xfId="6458" xr:uid="{00000000-0005-0000-0000-00000A000000}"/>
    <cellStyle name="Millares 13 5 2 4 3 2" xfId="18930" xr:uid="{8037512C-9D31-4183-84CB-552C3E2E76B7}"/>
    <cellStyle name="Millares 13 5 2 4 3 2 2" xfId="46384" xr:uid="{81D77F64-2B83-4AA8-A31A-A2A462C3A966}"/>
    <cellStyle name="Millares 13 5 2 4 3 3" xfId="34578" xr:uid="{5A5D559F-4660-48E0-9D13-4A3085406CE0}"/>
    <cellStyle name="Millares 13 5 2 4 4" xfId="8384" xr:uid="{00000000-0005-0000-0000-00000A000000}"/>
    <cellStyle name="Millares 13 5 2 4 4 2" xfId="20855" xr:uid="{62257C64-537E-4D19-8626-751EFD0E61E9}"/>
    <cellStyle name="Millares 13 5 2 4 4 2 2" xfId="48309" xr:uid="{DE0DFBD3-389C-4589-B7A8-0D5385C75547}"/>
    <cellStyle name="Millares 13 5 2 4 4 3" xfId="36503" xr:uid="{8961CB22-8D4E-4BA5-9546-F67C6797837B}"/>
    <cellStyle name="Millares 13 5 2 4 5" xfId="10390" xr:uid="{00000000-0005-0000-0000-00000A000000}"/>
    <cellStyle name="Millares 13 5 2 4 5 2" xfId="22859" xr:uid="{2B441161-F03B-4E94-988E-50E4E54DC8AF}"/>
    <cellStyle name="Millares 13 5 2 4 5 2 2" xfId="50313" xr:uid="{A4F25E86-BEF1-4678-94B0-FEA1209CA589}"/>
    <cellStyle name="Millares 13 5 2 4 5 3" xfId="38507" xr:uid="{DBCB8594-A2FF-4EEB-92CF-A4F36BDD574D}"/>
    <cellStyle name="Millares 13 5 2 4 6" xfId="15055" xr:uid="{69AF6BDF-9DE1-40FF-ADC7-EE7473D52117}"/>
    <cellStyle name="Millares 13 5 2 4 6 2" xfId="42509" xr:uid="{C3DD8164-C6DA-469F-93D9-090739E3228B}"/>
    <cellStyle name="Millares 13 5 2 4 7" xfId="30703" xr:uid="{4833384A-F46C-4602-8356-55923F94DCEF}"/>
    <cellStyle name="Millares 13 5 2 5" xfId="1139" xr:uid="{00000000-0005-0000-0000-00000A000000}"/>
    <cellStyle name="Millares 13 5 2 5 2" xfId="13616" xr:uid="{A33A6055-8A5B-4EA1-ACD7-3FED8C709DBE}"/>
    <cellStyle name="Millares 13 5 2 5 2 2" xfId="41070" xr:uid="{D3BCF68A-52D4-482F-9B19-4F2DDC0C85D5}"/>
    <cellStyle name="Millares 13 5 2 5 3" xfId="29264" xr:uid="{4D62F332-EECB-4051-90CB-2F0F481102F9}"/>
    <cellStyle name="Millares 13 5 2 6" xfId="3063" xr:uid="{00000000-0005-0000-0000-00000A000000}"/>
    <cellStyle name="Millares 13 5 2 6 2" xfId="15537" xr:uid="{4A5F8D24-E9B3-4209-8ED5-82E1E9642F3B}"/>
    <cellStyle name="Millares 13 5 2 6 2 2" xfId="42991" xr:uid="{C492B0B8-15C0-44C8-88A5-F5F386299664}"/>
    <cellStyle name="Millares 13 5 2 6 3" xfId="31185" xr:uid="{E18B7E87-BCEE-42F2-A922-6935F0F22563}"/>
    <cellStyle name="Millares 13 5 2 7" xfId="5001" xr:uid="{00000000-0005-0000-0000-00000A000000}"/>
    <cellStyle name="Millares 13 5 2 7 2" xfId="17474" xr:uid="{1665971F-FCC3-471A-97ED-6BF37A34F376}"/>
    <cellStyle name="Millares 13 5 2 7 2 2" xfId="44928" xr:uid="{1BC35BD2-0453-411F-BE0F-146AAB8EBB9A}"/>
    <cellStyle name="Millares 13 5 2 7 3" xfId="33122" xr:uid="{204BD1EA-9B45-4600-BB1A-2AB9CB569E7B}"/>
    <cellStyle name="Millares 13 5 2 8" xfId="6942" xr:uid="{00000000-0005-0000-0000-00000A000000}"/>
    <cellStyle name="Millares 13 5 2 8 2" xfId="19413" xr:uid="{EFC06CD4-454F-4EE7-9590-3E4ADE9A3BB3}"/>
    <cellStyle name="Millares 13 5 2 8 2 2" xfId="46867" xr:uid="{1602CD3A-D087-4C21-92D5-E3495D8E18C1}"/>
    <cellStyle name="Millares 13 5 2 8 3" xfId="35061" xr:uid="{CD621E0A-405C-40E3-B920-7A0A446245C9}"/>
    <cellStyle name="Millares 13 5 2 9" xfId="8961" xr:uid="{00000000-0005-0000-0000-00000A000000}"/>
    <cellStyle name="Millares 13 5 2 9 2" xfId="21430" xr:uid="{712A00CD-B2F0-4229-BE9F-CBDF8C9ED443}"/>
    <cellStyle name="Millares 13 5 2 9 2 2" xfId="48884" xr:uid="{B553F9A4-1CCB-42E9-98B5-4F3B12BA4C5E}"/>
    <cellStyle name="Millares 13 5 2 9 3" xfId="37078" xr:uid="{226AEB2C-F12D-4B04-8803-54E31B337C16}"/>
    <cellStyle name="Millares 13 5 3" xfId="1441" xr:uid="{00000000-0005-0000-0000-00000A000000}"/>
    <cellStyle name="Millares 13 5 3 2" xfId="3365" xr:uid="{00000000-0005-0000-0000-00000A000000}"/>
    <cellStyle name="Millares 13 5 3 2 2" xfId="15839" xr:uid="{77BB4586-27E8-4A18-BCCF-C2A0706BBE6D}"/>
    <cellStyle name="Millares 13 5 3 2 2 2" xfId="43293" xr:uid="{6EE87BCC-7A49-4A08-B297-C1BF801468C7}"/>
    <cellStyle name="Millares 13 5 3 2 3" xfId="31487" xr:uid="{63154735-8A08-4658-BDF8-EEC9C9E5A0C7}"/>
    <cellStyle name="Millares 13 5 3 3" xfId="5317" xr:uid="{00000000-0005-0000-0000-00000A000000}"/>
    <cellStyle name="Millares 13 5 3 3 2" xfId="17789" xr:uid="{E293D083-6F33-4B5F-AF5A-2C09252420F9}"/>
    <cellStyle name="Millares 13 5 3 3 2 2" xfId="45243" xr:uid="{D64F1C84-44F0-441C-AD98-70477117AF43}"/>
    <cellStyle name="Millares 13 5 3 3 3" xfId="33437" xr:uid="{BB74931A-20A4-4954-8920-5BCA0F67E5E3}"/>
    <cellStyle name="Millares 13 5 3 4" xfId="7247" xr:uid="{00000000-0005-0000-0000-00000A000000}"/>
    <cellStyle name="Millares 13 5 3 4 2" xfId="19718" xr:uid="{55C11A7D-D9C4-471B-8168-001EE621924D}"/>
    <cellStyle name="Millares 13 5 3 4 2 2" xfId="47172" xr:uid="{69F57BBE-71A1-47ED-A2AE-65D6393C2630}"/>
    <cellStyle name="Millares 13 5 3 4 3" xfId="35366" xr:uid="{8DEF16E7-4A68-4374-B449-125CFED1FE19}"/>
    <cellStyle name="Millares 13 5 3 5" xfId="9257" xr:uid="{00000000-0005-0000-0000-00000A000000}"/>
    <cellStyle name="Millares 13 5 3 5 2" xfId="21726" xr:uid="{CD570A1D-47D7-4893-B9D4-8F002DC86B3F}"/>
    <cellStyle name="Millares 13 5 3 5 2 2" xfId="49180" xr:uid="{843BDF1C-ED3B-4FA5-B403-E9395A7636E7}"/>
    <cellStyle name="Millares 13 5 3 5 3" xfId="37374" xr:uid="{4E0E9519-8EF8-4C6C-A801-60C22C4DAFAB}"/>
    <cellStyle name="Millares 13 5 3 6" xfId="13918" xr:uid="{02A103D4-5170-4162-947E-E9F88B83B717}"/>
    <cellStyle name="Millares 13 5 3 6 2" xfId="41372" xr:uid="{6785F9D1-614C-471C-B367-7DC2FD95C11B}"/>
    <cellStyle name="Millares 13 5 3 7" xfId="29566" xr:uid="{30AA0110-6F49-4082-AD60-155E68FD06BB}"/>
    <cellStyle name="Millares 13 5 4" xfId="1921" xr:uid="{00000000-0005-0000-0000-00000A000000}"/>
    <cellStyle name="Millares 13 5 4 2" xfId="3845" xr:uid="{00000000-0005-0000-0000-00000A000000}"/>
    <cellStyle name="Millares 13 5 4 2 2" xfId="16319" xr:uid="{4F87F7A9-3B0B-410E-B55F-D4459ADA5C88}"/>
    <cellStyle name="Millares 13 5 4 2 2 2" xfId="43773" xr:uid="{CD1551F1-7A72-4677-AA3A-017B7A2A3557}"/>
    <cellStyle name="Millares 13 5 4 2 3" xfId="31967" xr:uid="{D2EF515F-3167-46CA-AF4D-E7EC48FCC448}"/>
    <cellStyle name="Millares 13 5 4 3" xfId="5797" xr:uid="{00000000-0005-0000-0000-00000A000000}"/>
    <cellStyle name="Millares 13 5 4 3 2" xfId="18269" xr:uid="{C3BD63E0-B0E1-4149-9D73-6E09E664C394}"/>
    <cellStyle name="Millares 13 5 4 3 2 2" xfId="45723" xr:uid="{5D737B51-E630-4964-B38C-E6A4A0B6F0CC}"/>
    <cellStyle name="Millares 13 5 4 3 3" xfId="33917" xr:uid="{5DA42721-C423-4B3E-AEEF-767AB456D246}"/>
    <cellStyle name="Millares 13 5 4 4" xfId="7727" xr:uid="{00000000-0005-0000-0000-00000A000000}"/>
    <cellStyle name="Millares 13 5 4 4 2" xfId="20198" xr:uid="{DD75D342-7B5B-4BB7-BC1F-D2DE0D131420}"/>
    <cellStyle name="Millares 13 5 4 4 2 2" xfId="47652" xr:uid="{32D735D0-F55A-4CE8-975C-6DDE91C70C85}"/>
    <cellStyle name="Millares 13 5 4 4 3" xfId="35846" xr:uid="{8B3595C2-893F-4D1B-A79A-268404DE244E}"/>
    <cellStyle name="Millares 13 5 4 5" xfId="9735" xr:uid="{00000000-0005-0000-0000-00000A000000}"/>
    <cellStyle name="Millares 13 5 4 5 2" xfId="22204" xr:uid="{D0018905-63C8-4A9E-946E-690B908AE5C9}"/>
    <cellStyle name="Millares 13 5 4 5 2 2" xfId="49658" xr:uid="{42C341AF-F08E-43CF-A127-7DEDB08A69CD}"/>
    <cellStyle name="Millares 13 5 4 5 3" xfId="37852" xr:uid="{68FB5BBA-E70C-4C63-83D4-594E0777AD8F}"/>
    <cellStyle name="Millares 13 5 4 6" xfId="14398" xr:uid="{CE19949C-C597-4B88-85CF-0F9045505216}"/>
    <cellStyle name="Millares 13 5 4 6 2" xfId="41852" xr:uid="{E7601BF9-0A2A-4097-9A56-0B9B099C4E5D}"/>
    <cellStyle name="Millares 13 5 4 7" xfId="30046" xr:uid="{A9F4AA8F-2E87-46D6-8CB1-2209A853E08E}"/>
    <cellStyle name="Millares 13 5 5" xfId="2403" xr:uid="{00000000-0005-0000-0000-00000A000000}"/>
    <cellStyle name="Millares 13 5 5 2" xfId="4324" xr:uid="{00000000-0005-0000-0000-00000A000000}"/>
    <cellStyle name="Millares 13 5 5 2 2" xfId="16798" xr:uid="{349C1BBA-0DEE-4974-8AEE-A6ED2936F071}"/>
    <cellStyle name="Millares 13 5 5 2 2 2" xfId="44252" xr:uid="{284BD65D-8A96-4A28-80C6-F098E922B923}"/>
    <cellStyle name="Millares 13 5 5 2 3" xfId="32446" xr:uid="{6BE689C6-2B0F-42B1-B85A-3C7ABC8F4240}"/>
    <cellStyle name="Millares 13 5 5 3" xfId="6280" xr:uid="{00000000-0005-0000-0000-00000A000000}"/>
    <cellStyle name="Millares 13 5 5 3 2" xfId="18752" xr:uid="{105B381D-18E0-4B97-B1B9-8943C819D280}"/>
    <cellStyle name="Millares 13 5 5 3 2 2" xfId="46206" xr:uid="{5693EC1B-AFDD-4DAA-8F34-F68AB827DD77}"/>
    <cellStyle name="Millares 13 5 5 3 3" xfId="34400" xr:uid="{2D61C9DC-CD38-420F-A16B-9CF83B1EC9E3}"/>
    <cellStyle name="Millares 13 5 5 4" xfId="8206" xr:uid="{00000000-0005-0000-0000-00000A000000}"/>
    <cellStyle name="Millares 13 5 5 4 2" xfId="20677" xr:uid="{127577AA-946A-4332-A368-B3AF89DCD223}"/>
    <cellStyle name="Millares 13 5 5 4 2 2" xfId="48131" xr:uid="{DAC0A87D-82CD-4325-9167-C0203F1149B4}"/>
    <cellStyle name="Millares 13 5 5 4 3" xfId="36325" xr:uid="{485C627E-AB9F-4487-AE66-86E302456B0B}"/>
    <cellStyle name="Millares 13 5 5 5" xfId="10212" xr:uid="{00000000-0005-0000-0000-00000A000000}"/>
    <cellStyle name="Millares 13 5 5 5 2" xfId="22681" xr:uid="{4075A81F-DCB6-4BDA-AB3C-DCB579D5C4EF}"/>
    <cellStyle name="Millares 13 5 5 5 2 2" xfId="50135" xr:uid="{A0594FEF-20FE-487B-A3D8-96C949E8DFBD}"/>
    <cellStyle name="Millares 13 5 5 5 3" xfId="38329" xr:uid="{E8EF0F64-5A9C-4223-B1F5-A65366EBD403}"/>
    <cellStyle name="Millares 13 5 5 6" xfId="14877" xr:uid="{22D3DD7B-F446-4BF8-B146-4D0C1489CFEC}"/>
    <cellStyle name="Millares 13 5 5 6 2" xfId="42331" xr:uid="{316AD0CF-A810-4C55-9261-528D351C9D80}"/>
    <cellStyle name="Millares 13 5 5 7" xfId="30525" xr:uid="{F8CED86A-5E6A-43F3-8B30-61D723051E80}"/>
    <cellStyle name="Millares 13 5 6" xfId="961" xr:uid="{00000000-0005-0000-0000-00000A000000}"/>
    <cellStyle name="Millares 13 5 6 2" xfId="13438" xr:uid="{962662B7-C6E7-4180-9BAE-9BF66AF48E16}"/>
    <cellStyle name="Millares 13 5 6 2 2" xfId="40892" xr:uid="{8F3C8CFC-8B70-47F6-B3E5-A4E3ADB26877}"/>
    <cellStyle name="Millares 13 5 6 3" xfId="29086" xr:uid="{1BFEC86C-B440-46A5-953B-3A2E10759E9C}"/>
    <cellStyle name="Millares 13 5 7" xfId="2885" xr:uid="{00000000-0005-0000-0000-00000A000000}"/>
    <cellStyle name="Millares 13 5 7 2" xfId="15359" xr:uid="{4B9C0B9F-60CC-445E-AD7C-23B215C53398}"/>
    <cellStyle name="Millares 13 5 7 2 2" xfId="42813" xr:uid="{FC8C2A67-6576-491C-A889-A505BB6755FB}"/>
    <cellStyle name="Millares 13 5 7 3" xfId="31007" xr:uid="{E7933629-3562-40EE-9FD9-64D542CF68DD}"/>
    <cellStyle name="Millares 13 5 8" xfId="4823" xr:uid="{00000000-0005-0000-0000-00000A000000}"/>
    <cellStyle name="Millares 13 5 8 2" xfId="17296" xr:uid="{9B09C88E-1C9C-49B6-82BB-778BCE4E11F3}"/>
    <cellStyle name="Millares 13 5 8 2 2" xfId="44750" xr:uid="{EB111001-FC7D-4AC8-82EA-C392226D3C77}"/>
    <cellStyle name="Millares 13 5 8 3" xfId="32944" xr:uid="{63274529-0658-4C9D-9813-3813E542A3C2}"/>
    <cellStyle name="Millares 13 5 9" xfId="6764" xr:uid="{00000000-0005-0000-0000-00000A000000}"/>
    <cellStyle name="Millares 13 5 9 2" xfId="19235" xr:uid="{60AE684C-12C5-49DF-BA15-DD6089195A2D}"/>
    <cellStyle name="Millares 13 5 9 2 2" xfId="46689" xr:uid="{B8BCC428-4709-41FA-B06B-94D46395BD36}"/>
    <cellStyle name="Millares 13 5 9 3" xfId="34883" xr:uid="{51ABF9B5-EB6F-4FDA-A5D4-E4FA43F30D13}"/>
    <cellStyle name="Millares 13 6" xfId="281" xr:uid="{00000000-0005-0000-0000-00000A000000}"/>
    <cellStyle name="Millares 13 6 10" xfId="10733" xr:uid="{00000000-0005-0000-0000-00000A000000}"/>
    <cellStyle name="Millares 13 6 10 2" xfId="23199" xr:uid="{581BB2D4-279D-4412-BC7A-DF18BD1A5F05}"/>
    <cellStyle name="Millares 13 6 10 2 2" xfId="50653" xr:uid="{956CA8D3-EA40-4CAB-B962-E851FD1F15CD}"/>
    <cellStyle name="Millares 13 6 10 3" xfId="38847" xr:uid="{CE20CC7D-41B5-43A5-B00E-A876F046C8AA}"/>
    <cellStyle name="Millares 13 6 11" xfId="11213" xr:uid="{00000000-0005-0000-0000-00000A000000}"/>
    <cellStyle name="Millares 13 6 11 2" xfId="23678" xr:uid="{9F902F99-18C8-47CA-BC4E-D13AA283F7C2}"/>
    <cellStyle name="Millares 13 6 11 2 2" xfId="51132" xr:uid="{B512E257-90F9-4E37-BFC4-293244492560}"/>
    <cellStyle name="Millares 13 6 11 3" xfId="39326" xr:uid="{CD6A8958-8EEE-4852-8550-AB1AC7920B35}"/>
    <cellStyle name="Millares 13 6 12" xfId="12354" xr:uid="{01C65621-6941-4BC8-AD0D-96F228C726F6}"/>
    <cellStyle name="Millares 13 6 12 2" xfId="24188" xr:uid="{C7A3840F-3698-49F4-9944-5842DCE42713}"/>
    <cellStyle name="Millares 13 6 12 2 2" xfId="51642" xr:uid="{6C798263-E186-4EE1-A7BA-D75BB9F5B56B}"/>
    <cellStyle name="Millares 13 6 12 3" xfId="39834" xr:uid="{A3BF9B7B-0BA3-45D7-9FC3-44DAA109EAFA}"/>
    <cellStyle name="Millares 13 6 13" xfId="12993" xr:uid="{173DE710-5637-4392-9125-1B9C14C6B1E8}"/>
    <cellStyle name="Millares 13 6 13 2" xfId="40447" xr:uid="{5F270961-1AB5-42D8-B909-A6B5E921E4D3}"/>
    <cellStyle name="Millares 13 6 14" xfId="24896" xr:uid="{79FE750A-C6A1-431B-8DFD-296C0B82168A}"/>
    <cellStyle name="Millares 13 6 14 2" xfId="52350" xr:uid="{DE8FB2AB-721D-4435-A5D0-36306D9F22A1}"/>
    <cellStyle name="Millares 13 6 15" xfId="25524" xr:uid="{E6985719-73F9-4691-8E4B-4C53269F71F0}"/>
    <cellStyle name="Millares 13 6 16" xfId="26987" xr:uid="{74F36EB6-8A80-49C4-9811-8ACD01ECFA69}"/>
    <cellStyle name="Millares 13 6 17" xfId="27946" xr:uid="{1347D0DB-302A-44CA-88B5-C578D5C69CA9}"/>
    <cellStyle name="Millares 13 6 18" xfId="28643" xr:uid="{3A4EA767-3EFA-4D56-B6C5-05E963AB7466}"/>
    <cellStyle name="Millares 13 6 2" xfId="1477" xr:uid="{00000000-0005-0000-0000-00000A000000}"/>
    <cellStyle name="Millares 13 6 2 2" xfId="3401" xr:uid="{00000000-0005-0000-0000-00000A000000}"/>
    <cellStyle name="Millares 13 6 2 2 2" xfId="15875" xr:uid="{0897893D-46DE-4D65-BD39-E167AC50447A}"/>
    <cellStyle name="Millares 13 6 2 2 2 2" xfId="43329" xr:uid="{A5CBBAB4-706E-4BA9-8A11-FC90F20EC1E1}"/>
    <cellStyle name="Millares 13 6 2 2 3" xfId="31523" xr:uid="{84AF5A71-33BA-4A76-9F57-B42FA12EEC10}"/>
    <cellStyle name="Millares 13 6 2 3" xfId="5353" xr:uid="{00000000-0005-0000-0000-00000A000000}"/>
    <cellStyle name="Millares 13 6 2 3 2" xfId="17825" xr:uid="{96A0B7C7-F8CF-4AF4-8DE1-09E990B75C23}"/>
    <cellStyle name="Millares 13 6 2 3 2 2" xfId="45279" xr:uid="{2F58A325-6A1A-4BFA-A790-6018858BC277}"/>
    <cellStyle name="Millares 13 6 2 3 3" xfId="33473" xr:uid="{A8F83726-D79D-434E-8715-A208379477EB}"/>
    <cellStyle name="Millares 13 6 2 4" xfId="7283" xr:uid="{00000000-0005-0000-0000-00000A000000}"/>
    <cellStyle name="Millares 13 6 2 4 2" xfId="19754" xr:uid="{D44DD7F8-54F3-4475-8EE8-784B07180EC1}"/>
    <cellStyle name="Millares 13 6 2 4 2 2" xfId="47208" xr:uid="{86391043-28B9-46D5-9B50-EFD72643CAD4}"/>
    <cellStyle name="Millares 13 6 2 4 3" xfId="35402" xr:uid="{608102DE-73F0-4732-AABB-32B76668EC8E}"/>
    <cellStyle name="Millares 13 6 2 5" xfId="9293" xr:uid="{00000000-0005-0000-0000-00000A000000}"/>
    <cellStyle name="Millares 13 6 2 5 2" xfId="21762" xr:uid="{A900C589-C49D-4A8C-A2FA-D61EF6D9C005}"/>
    <cellStyle name="Millares 13 6 2 5 2 2" xfId="49216" xr:uid="{7B169FB2-CAD0-4974-B146-28CE6CBEE59B}"/>
    <cellStyle name="Millares 13 6 2 5 3" xfId="37410" xr:uid="{F3A6F93E-A65B-44C7-9DBD-6B3DE46C2645}"/>
    <cellStyle name="Millares 13 6 2 6" xfId="13954" xr:uid="{018691A6-516E-47D7-982B-94CE9D17A818}"/>
    <cellStyle name="Millares 13 6 2 6 2" xfId="41408" xr:uid="{017CFD28-D600-4EDB-9B5A-3908400AC3F7}"/>
    <cellStyle name="Millares 13 6 2 7" xfId="29602" xr:uid="{9DD9567D-5FBA-4D87-A425-2881434DF2D0}"/>
    <cellStyle name="Millares 13 6 3" xfId="1957" xr:uid="{00000000-0005-0000-0000-00000A000000}"/>
    <cellStyle name="Millares 13 6 3 2" xfId="3881" xr:uid="{00000000-0005-0000-0000-00000A000000}"/>
    <cellStyle name="Millares 13 6 3 2 2" xfId="16355" xr:uid="{BDF2A81F-EAF0-47F9-A271-E2B9D2D3E7FD}"/>
    <cellStyle name="Millares 13 6 3 2 2 2" xfId="43809" xr:uid="{A29B3326-7E5E-4FAE-9913-203AA4FF7394}"/>
    <cellStyle name="Millares 13 6 3 2 3" xfId="32003" xr:uid="{367989AD-053F-4F13-B6DB-2F3DF4F33346}"/>
    <cellStyle name="Millares 13 6 3 3" xfId="5833" xr:uid="{00000000-0005-0000-0000-00000A000000}"/>
    <cellStyle name="Millares 13 6 3 3 2" xfId="18305" xr:uid="{6E2594D3-638E-4782-8FBE-CFF6C9C76525}"/>
    <cellStyle name="Millares 13 6 3 3 2 2" xfId="45759" xr:uid="{BBCE180D-ED7D-439F-868C-B11A55A03E73}"/>
    <cellStyle name="Millares 13 6 3 3 3" xfId="33953" xr:uid="{BC3EA71F-B6D3-4BF0-9062-F699FD98E60B}"/>
    <cellStyle name="Millares 13 6 3 4" xfId="7763" xr:uid="{00000000-0005-0000-0000-00000A000000}"/>
    <cellStyle name="Millares 13 6 3 4 2" xfId="20234" xr:uid="{472C37F9-EAEE-4BD6-8568-A98841C43813}"/>
    <cellStyle name="Millares 13 6 3 4 2 2" xfId="47688" xr:uid="{D040F6F8-F295-4939-8221-6CA43EC02947}"/>
    <cellStyle name="Millares 13 6 3 4 3" xfId="35882" xr:uid="{63A7D033-4FA8-4F89-9F30-1823E2080333}"/>
    <cellStyle name="Millares 13 6 3 5" xfId="9771" xr:uid="{00000000-0005-0000-0000-00000A000000}"/>
    <cellStyle name="Millares 13 6 3 5 2" xfId="22240" xr:uid="{31F809DD-6B47-46B0-B4F5-BA450B610DBC}"/>
    <cellStyle name="Millares 13 6 3 5 2 2" xfId="49694" xr:uid="{6EB210A9-9923-487B-AC70-C10DB8464275}"/>
    <cellStyle name="Millares 13 6 3 5 3" xfId="37888" xr:uid="{7857F27E-B820-49E1-9CD3-B85FB49DFC7D}"/>
    <cellStyle name="Millares 13 6 3 6" xfId="14434" xr:uid="{DE0B1BCE-14CD-47EE-ACA8-47BA83CE03F9}"/>
    <cellStyle name="Millares 13 6 3 6 2" xfId="41888" xr:uid="{AD6E346C-4DCC-438B-B476-B57C472A0F95}"/>
    <cellStyle name="Millares 13 6 3 7" xfId="30082" xr:uid="{6DB0609A-89B3-4B42-8844-C2ED904A7923}"/>
    <cellStyle name="Millares 13 6 4" xfId="2439" xr:uid="{00000000-0005-0000-0000-00000A000000}"/>
    <cellStyle name="Millares 13 6 4 2" xfId="4360" xr:uid="{00000000-0005-0000-0000-00000A000000}"/>
    <cellStyle name="Millares 13 6 4 2 2" xfId="16834" xr:uid="{3BEE5928-57DE-4C14-BE32-B51FB2DDFC39}"/>
    <cellStyle name="Millares 13 6 4 2 2 2" xfId="44288" xr:uid="{CA280BA1-A551-46C0-A464-3832945E71D4}"/>
    <cellStyle name="Millares 13 6 4 2 3" xfId="32482" xr:uid="{BD537681-BC4D-4253-8650-96C5DE1BE5C5}"/>
    <cellStyle name="Millares 13 6 4 3" xfId="6316" xr:uid="{00000000-0005-0000-0000-00000A000000}"/>
    <cellStyle name="Millares 13 6 4 3 2" xfId="18788" xr:uid="{15800F37-0F7C-4F16-98F1-D888E785B7E8}"/>
    <cellStyle name="Millares 13 6 4 3 2 2" xfId="46242" xr:uid="{8F7D281D-4AD7-4282-81CB-159FE4367E64}"/>
    <cellStyle name="Millares 13 6 4 3 3" xfId="34436" xr:uid="{461AB8EB-C2DD-4FCC-B789-2A39AF30AF63}"/>
    <cellStyle name="Millares 13 6 4 4" xfId="8242" xr:uid="{00000000-0005-0000-0000-00000A000000}"/>
    <cellStyle name="Millares 13 6 4 4 2" xfId="20713" xr:uid="{BAF00D2B-7112-4CE7-8045-10EF45D69D4A}"/>
    <cellStyle name="Millares 13 6 4 4 2 2" xfId="48167" xr:uid="{0BAE6A4E-1751-4010-ADAE-3DD4878A09E1}"/>
    <cellStyle name="Millares 13 6 4 4 3" xfId="36361" xr:uid="{5528B222-2E92-42ED-9BA6-E32A62DFE844}"/>
    <cellStyle name="Millares 13 6 4 5" xfId="10248" xr:uid="{00000000-0005-0000-0000-00000A000000}"/>
    <cellStyle name="Millares 13 6 4 5 2" xfId="22717" xr:uid="{0160D776-6E56-46B2-A51D-FF79FB41209A}"/>
    <cellStyle name="Millares 13 6 4 5 2 2" xfId="50171" xr:uid="{8124E75C-C0CB-4591-B592-C6AAE26A1A24}"/>
    <cellStyle name="Millares 13 6 4 5 3" xfId="38365" xr:uid="{AB1C7DDB-42DA-4BBD-9922-12957FC78ED1}"/>
    <cellStyle name="Millares 13 6 4 6" xfId="14913" xr:uid="{5EA00253-F073-42F0-9023-BEA96C41B6D6}"/>
    <cellStyle name="Millares 13 6 4 6 2" xfId="42367" xr:uid="{6387E35E-8AE3-405E-92A2-3A66C8267EC2}"/>
    <cellStyle name="Millares 13 6 4 7" xfId="30561" xr:uid="{983101CA-3BAD-4B63-9CC2-913678F231DE}"/>
    <cellStyle name="Millares 13 6 5" xfId="997" xr:uid="{00000000-0005-0000-0000-00000A000000}"/>
    <cellStyle name="Millares 13 6 5 2" xfId="13474" xr:uid="{AA24E780-B5FA-41E2-B473-724207F234C5}"/>
    <cellStyle name="Millares 13 6 5 2 2" xfId="40928" xr:uid="{432274A1-9BDF-4EFE-92AD-3C5CEC850A4B}"/>
    <cellStyle name="Millares 13 6 5 3" xfId="29122" xr:uid="{C96198D9-7073-4583-92B9-CA0AFA5B3C4E}"/>
    <cellStyle name="Millares 13 6 6" xfId="2921" xr:uid="{00000000-0005-0000-0000-00000A000000}"/>
    <cellStyle name="Millares 13 6 6 2" xfId="15395" xr:uid="{D366D602-DC7D-47D1-B632-941B8AD916D5}"/>
    <cellStyle name="Millares 13 6 6 2 2" xfId="42849" xr:uid="{01323F54-8E80-479E-8EC0-151461A0B5AA}"/>
    <cellStyle name="Millares 13 6 6 3" xfId="31043" xr:uid="{69269ECE-3583-4318-9DBF-CC3C86EA873C}"/>
    <cellStyle name="Millares 13 6 7" xfId="4859" xr:uid="{00000000-0005-0000-0000-00000A000000}"/>
    <cellStyle name="Millares 13 6 7 2" xfId="17332" xr:uid="{A3D342E6-B139-4D69-BE4C-9038C86E194B}"/>
    <cellStyle name="Millares 13 6 7 2 2" xfId="44786" xr:uid="{2E9228EE-B8AF-4DC4-A3C1-046B3DA0BD83}"/>
    <cellStyle name="Millares 13 6 7 3" xfId="32980" xr:uid="{12599CA3-C541-4292-A35F-E58711C49892}"/>
    <cellStyle name="Millares 13 6 8" xfId="6800" xr:uid="{00000000-0005-0000-0000-00000A000000}"/>
    <cellStyle name="Millares 13 6 8 2" xfId="19271" xr:uid="{4DBE3EB3-F0CA-48F4-8F07-FE3397990761}"/>
    <cellStyle name="Millares 13 6 8 2 2" xfId="46725" xr:uid="{D4C2C781-04F4-4203-A3B1-35B17B248267}"/>
    <cellStyle name="Millares 13 6 8 3" xfId="34919" xr:uid="{E3A0BA6D-3767-493E-8E69-55405D7FC7DC}"/>
    <cellStyle name="Millares 13 6 9" xfId="8827" xr:uid="{00000000-0005-0000-0000-00000A000000}"/>
    <cellStyle name="Millares 13 6 9 2" xfId="21296" xr:uid="{F299E332-010A-4D83-A473-ACB8A9B8CB1D}"/>
    <cellStyle name="Millares 13 6 9 2 2" xfId="48750" xr:uid="{B7671F53-A2D0-46B0-9283-AD6F077CAFBF}"/>
    <cellStyle name="Millares 13 6 9 3" xfId="36944" xr:uid="{117ADE4F-76C0-42B6-A13C-C7988962C78F}"/>
    <cellStyle name="Millares 13 7" xfId="785" xr:uid="{D5375CC9-05F4-42B1-8260-807E36EB79AD}"/>
    <cellStyle name="Millares 13 7 10" xfId="11012" xr:uid="{D5375CC9-05F4-42B1-8260-807E36EB79AD}"/>
    <cellStyle name="Millares 13 7 10 2" xfId="23478" xr:uid="{CC8FBF83-D0EF-4C24-86E3-5ACEC2111695}"/>
    <cellStyle name="Millares 13 7 10 2 2" xfId="50932" xr:uid="{6B00B7D5-5607-4520-A644-0A30170C7D5A}"/>
    <cellStyle name="Millares 13 7 10 3" xfId="39126" xr:uid="{0C30138F-29FE-496D-9612-40F9737F8B90}"/>
    <cellStyle name="Millares 13 7 11" xfId="11492" xr:uid="{D5375CC9-05F4-42B1-8260-807E36EB79AD}"/>
    <cellStyle name="Millares 13 7 11 2" xfId="23957" xr:uid="{E53533EA-6D08-43EC-A0BC-D868C3A27931}"/>
    <cellStyle name="Millares 13 7 11 2 2" xfId="51411" xr:uid="{851D285F-249C-428C-8A1A-9CC82E3576C4}"/>
    <cellStyle name="Millares 13 7 11 3" xfId="39605" xr:uid="{5E4A3094-AA52-4438-B52E-1FDB9E9EAD5D}"/>
    <cellStyle name="Millares 13 7 12" xfId="12636" xr:uid="{9B4BAA18-3588-48A9-A697-54826FE42093}"/>
    <cellStyle name="Millares 13 7 12 2" xfId="24470" xr:uid="{F2DE694A-D45E-4C3A-B8D7-D9DB291BD4AB}"/>
    <cellStyle name="Millares 13 7 12 2 2" xfId="51924" xr:uid="{BD47A8DC-C6CF-47DE-B4A7-7EB95509BBC2}"/>
    <cellStyle name="Millares 13 7 12 3" xfId="40116" xr:uid="{80473CB4-3E45-4A90-BED8-A12963000034}"/>
    <cellStyle name="Millares 13 7 13" xfId="13274" xr:uid="{9DCCF4B6-749F-4E20-84D9-947A31B9FE3C}"/>
    <cellStyle name="Millares 13 7 13 2" xfId="40728" xr:uid="{EA349453-8178-4AD4-9F4A-9C31F56535AF}"/>
    <cellStyle name="Millares 13 7 14" xfId="25175" xr:uid="{6D964BE7-B3ED-4419-9D51-73CE09D4C7C4}"/>
    <cellStyle name="Millares 13 7 14 2" xfId="52629" xr:uid="{2B2DD086-0565-43C8-BC4C-3BCF425B6D92}"/>
    <cellStyle name="Millares 13 7 15" xfId="25895" xr:uid="{BE072D87-CC83-4179-A21D-EC631D9289A7}"/>
    <cellStyle name="Millares 13 7 16" xfId="27309" xr:uid="{E3FD6E26-6872-4AF6-87BF-A36F63AC244F}"/>
    <cellStyle name="Millares 13 7 17" xfId="28248" xr:uid="{EA560614-F38E-4FD0-9C34-6C67FB73C825}"/>
    <cellStyle name="Millares 13 7 18" xfId="28922" xr:uid="{BC098D58-1547-491C-9BE3-7E7D123B4B3C}"/>
    <cellStyle name="Millares 13 7 2" xfId="1756" xr:uid="{D5375CC9-05F4-42B1-8260-807E36EB79AD}"/>
    <cellStyle name="Millares 13 7 2 2" xfId="3680" xr:uid="{D5375CC9-05F4-42B1-8260-807E36EB79AD}"/>
    <cellStyle name="Millares 13 7 2 2 2" xfId="16154" xr:uid="{81FEA9E1-D9B2-462D-818B-8F22C5524B84}"/>
    <cellStyle name="Millares 13 7 2 2 2 2" xfId="43608" xr:uid="{29D6E8CD-96BC-480F-9F41-EFB2B1E2139C}"/>
    <cellStyle name="Millares 13 7 2 2 3" xfId="31802" xr:uid="{E2C643DD-62AA-4ABB-9934-85B2D9A94918}"/>
    <cellStyle name="Millares 13 7 2 3" xfId="5632" xr:uid="{D5375CC9-05F4-42B1-8260-807E36EB79AD}"/>
    <cellStyle name="Millares 13 7 2 3 2" xfId="18104" xr:uid="{ECD5392E-9707-46A0-9009-ECE05BF3DF3D}"/>
    <cellStyle name="Millares 13 7 2 3 2 2" xfId="45558" xr:uid="{8E105EFF-C58B-4E80-A948-5425A71A34C7}"/>
    <cellStyle name="Millares 13 7 2 3 3" xfId="33752" xr:uid="{EE9C17BF-B181-452A-AA2C-69EA8BB5B0A2}"/>
    <cellStyle name="Millares 13 7 2 4" xfId="7562" xr:uid="{D5375CC9-05F4-42B1-8260-807E36EB79AD}"/>
    <cellStyle name="Millares 13 7 2 4 2" xfId="20033" xr:uid="{6D04E645-D4C5-4963-ACF6-3E23CD05A4CA}"/>
    <cellStyle name="Millares 13 7 2 4 2 2" xfId="47487" xr:uid="{08648CB8-55BF-404C-95DF-E32CDB143075}"/>
    <cellStyle name="Millares 13 7 2 4 3" xfId="35681" xr:uid="{595B4CCE-985E-418E-B365-8DA68D60EA65}"/>
    <cellStyle name="Millares 13 7 2 5" xfId="9570" xr:uid="{D5375CC9-05F4-42B1-8260-807E36EB79AD}"/>
    <cellStyle name="Millares 13 7 2 5 2" xfId="22039" xr:uid="{17105160-EF95-462F-B7F9-CE247900DC50}"/>
    <cellStyle name="Millares 13 7 2 5 2 2" xfId="49493" xr:uid="{9CBC9FC3-EB7E-443F-9965-B2B08AD83567}"/>
    <cellStyle name="Millares 13 7 2 5 3" xfId="37687" xr:uid="{4F1670CB-40D5-4718-B40B-992CF8A685AE}"/>
    <cellStyle name="Millares 13 7 2 6" xfId="14233" xr:uid="{664652DB-0DA0-46D5-9869-E6FECB68DF9F}"/>
    <cellStyle name="Millares 13 7 2 6 2" xfId="41687" xr:uid="{53D53E70-2812-4A35-B3A0-5541219C60BE}"/>
    <cellStyle name="Millares 13 7 2 7" xfId="29881" xr:uid="{3108A174-CD1E-4556-BD5F-86A49C51412B}"/>
    <cellStyle name="Millares 13 7 3" xfId="2236" xr:uid="{D5375CC9-05F4-42B1-8260-807E36EB79AD}"/>
    <cellStyle name="Millares 13 7 3 2" xfId="4160" xr:uid="{D5375CC9-05F4-42B1-8260-807E36EB79AD}"/>
    <cellStyle name="Millares 13 7 3 2 2" xfId="16634" xr:uid="{5793DC30-8658-4F73-B61D-39964342F462}"/>
    <cellStyle name="Millares 13 7 3 2 2 2" xfId="44088" xr:uid="{93C0D7A6-9AC5-43CA-9A1E-D758180AFD79}"/>
    <cellStyle name="Millares 13 7 3 2 3" xfId="32282" xr:uid="{BACB5E30-6783-4F76-B88D-3DB0D85021AC}"/>
    <cellStyle name="Millares 13 7 3 3" xfId="6112" xr:uid="{D5375CC9-05F4-42B1-8260-807E36EB79AD}"/>
    <cellStyle name="Millares 13 7 3 3 2" xfId="18584" xr:uid="{FF3BBE94-5A50-400B-AD5C-9356AAB1EE64}"/>
    <cellStyle name="Millares 13 7 3 3 2 2" xfId="46038" xr:uid="{A5A2C64A-2121-4FFA-9166-CA4EDAA02ECB}"/>
    <cellStyle name="Millares 13 7 3 3 3" xfId="34232" xr:uid="{9D6911BB-1FEA-45BA-98B6-DA07B713B171}"/>
    <cellStyle name="Millares 13 7 3 4" xfId="8042" xr:uid="{D5375CC9-05F4-42B1-8260-807E36EB79AD}"/>
    <cellStyle name="Millares 13 7 3 4 2" xfId="20513" xr:uid="{01D23A32-441E-45FB-B902-7EFC9D66E386}"/>
    <cellStyle name="Millares 13 7 3 4 2 2" xfId="47967" xr:uid="{96083D82-1CEA-4598-80BE-8BF5B34CE51F}"/>
    <cellStyle name="Millares 13 7 3 4 3" xfId="36161" xr:uid="{C3556DD2-9585-40B7-B5A1-A0BDD8346B72}"/>
    <cellStyle name="Millares 13 7 3 5" xfId="10048" xr:uid="{D5375CC9-05F4-42B1-8260-807E36EB79AD}"/>
    <cellStyle name="Millares 13 7 3 5 2" xfId="22517" xr:uid="{7A3650D4-5D95-4DA9-B3AB-E23714D26FEE}"/>
    <cellStyle name="Millares 13 7 3 5 2 2" xfId="49971" xr:uid="{B0F2A2B8-D1F9-4079-A5FA-8AD8C05AC563}"/>
    <cellStyle name="Millares 13 7 3 5 3" xfId="38165" xr:uid="{70182C16-10FB-436A-BA5B-E0B71BE1297A}"/>
    <cellStyle name="Millares 13 7 3 6" xfId="14713" xr:uid="{173C9FB9-89AF-4065-A39D-F83353D2BCA7}"/>
    <cellStyle name="Millares 13 7 3 6 2" xfId="42167" xr:uid="{6DDCA520-A119-4F27-8DE4-74E2296F9E59}"/>
    <cellStyle name="Millares 13 7 3 7" xfId="30361" xr:uid="{24A1AF6D-8A6A-45B5-B78C-37E699E5515A}"/>
    <cellStyle name="Millares 13 7 4" xfId="2719" xr:uid="{D5375CC9-05F4-42B1-8260-807E36EB79AD}"/>
    <cellStyle name="Millares 13 7 4 2" xfId="4640" xr:uid="{D5375CC9-05F4-42B1-8260-807E36EB79AD}"/>
    <cellStyle name="Millares 13 7 4 2 2" xfId="17114" xr:uid="{53A7021C-8D97-4704-A67C-0C1D4800B948}"/>
    <cellStyle name="Millares 13 7 4 2 2 2" xfId="44568" xr:uid="{1756064C-D4F6-4DCA-988C-3EC54D3B0AB6}"/>
    <cellStyle name="Millares 13 7 4 2 3" xfId="32762" xr:uid="{6B966967-587A-43E2-80BD-AB152F007EB3}"/>
    <cellStyle name="Millares 13 7 4 3" xfId="6596" xr:uid="{D5375CC9-05F4-42B1-8260-807E36EB79AD}"/>
    <cellStyle name="Millares 13 7 4 3 2" xfId="19068" xr:uid="{837C35A0-9F02-4AC4-974B-C12E0BC69152}"/>
    <cellStyle name="Millares 13 7 4 3 2 2" xfId="46522" xr:uid="{EC743311-E259-4C88-A6B1-C675A1E035BF}"/>
    <cellStyle name="Millares 13 7 4 3 3" xfId="34716" xr:uid="{D177BF29-A4E6-4E9B-8EE6-CF81F6ACFF5C}"/>
    <cellStyle name="Millares 13 7 4 4" xfId="8522" xr:uid="{D5375CC9-05F4-42B1-8260-807E36EB79AD}"/>
    <cellStyle name="Millares 13 7 4 4 2" xfId="20993" xr:uid="{0134F554-216B-45BF-A697-6BD8E9676D23}"/>
    <cellStyle name="Millares 13 7 4 4 2 2" xfId="48447" xr:uid="{660A8E5F-D9A8-4E15-A43C-D85988DB2FD5}"/>
    <cellStyle name="Millares 13 7 4 4 3" xfId="36641" xr:uid="{FAA5BC5D-1815-4213-BEBB-BAF39D5B1D7A}"/>
    <cellStyle name="Millares 13 7 4 5" xfId="10527" xr:uid="{D5375CC9-05F4-42B1-8260-807E36EB79AD}"/>
    <cellStyle name="Millares 13 7 4 5 2" xfId="22996" xr:uid="{3CE56C3A-56B5-43F7-AF38-C13D49520753}"/>
    <cellStyle name="Millares 13 7 4 5 2 2" xfId="50450" xr:uid="{200F979F-160B-4258-8EF5-BA517A1807FF}"/>
    <cellStyle name="Millares 13 7 4 5 3" xfId="38644" xr:uid="{6DE5D95F-1351-4C49-99BC-EA540AC36CB9}"/>
    <cellStyle name="Millares 13 7 4 6" xfId="15193" xr:uid="{3E18589A-167F-44BD-8F98-69A80CADA4D9}"/>
    <cellStyle name="Millares 13 7 4 6 2" xfId="42647" xr:uid="{7CDE6230-CE77-4DED-901A-BBB1E7DD64FC}"/>
    <cellStyle name="Millares 13 7 4 7" xfId="30841" xr:uid="{4ED2D830-7483-4036-B495-00272BC79CD4}"/>
    <cellStyle name="Millares 13 7 5" xfId="1277" xr:uid="{D5375CC9-05F4-42B1-8260-807E36EB79AD}"/>
    <cellStyle name="Millares 13 7 5 2" xfId="13754" xr:uid="{212D3489-EB66-4B39-9244-611FC9023509}"/>
    <cellStyle name="Millares 13 7 5 2 2" xfId="41208" xr:uid="{BBD6C55D-9316-4F32-A30D-7E5B1ED79C87}"/>
    <cellStyle name="Millares 13 7 5 3" xfId="29402" xr:uid="{E5509A4A-D6BA-4F98-BED8-10BA309BD745}"/>
    <cellStyle name="Millares 13 7 6" xfId="3201" xr:uid="{D5375CC9-05F4-42B1-8260-807E36EB79AD}"/>
    <cellStyle name="Millares 13 7 6 2" xfId="15675" xr:uid="{BE359F02-0F16-4321-9BD1-D452F726CC2E}"/>
    <cellStyle name="Millares 13 7 6 2 2" xfId="43129" xr:uid="{CE687CBB-1382-4BE6-B8C9-3E95124995DC}"/>
    <cellStyle name="Millares 13 7 6 3" xfId="31323" xr:uid="{DAE96C52-1F10-492D-A391-891164FF0FC4}"/>
    <cellStyle name="Millares 13 7 7" xfId="5152" xr:uid="{D5375CC9-05F4-42B1-8260-807E36EB79AD}"/>
    <cellStyle name="Millares 13 7 7 2" xfId="17624" xr:uid="{697B42B1-4DAD-4E0C-B9A1-7F740B99C39D}"/>
    <cellStyle name="Millares 13 7 7 2 2" xfId="45078" xr:uid="{E1A63F13-F261-4C1B-92C3-821AFF1E0DAC}"/>
    <cellStyle name="Millares 13 7 7 3" xfId="33272" xr:uid="{A01A7370-FA0B-4304-B87F-665EDFF00630}"/>
    <cellStyle name="Millares 13 7 8" xfId="7083" xr:uid="{D5375CC9-05F4-42B1-8260-807E36EB79AD}"/>
    <cellStyle name="Millares 13 7 8 2" xfId="19554" xr:uid="{B0CD34D7-038D-4903-894C-F0D70D4FFD2C}"/>
    <cellStyle name="Millares 13 7 8 2 2" xfId="47008" xr:uid="{2D8FB1D2-B1C4-4F36-8B11-A78037C820A6}"/>
    <cellStyle name="Millares 13 7 8 3" xfId="35202" xr:uid="{00472359-F835-46CD-B490-AC3A05A3976B}"/>
    <cellStyle name="Millares 13 7 9" xfId="9095" xr:uid="{D5375CC9-05F4-42B1-8260-807E36EB79AD}"/>
    <cellStyle name="Millares 13 7 9 2" xfId="21564" xr:uid="{974715B2-8E5C-4561-89EA-7731B54E1005}"/>
    <cellStyle name="Millares 13 7 9 2 2" xfId="49018" xr:uid="{9339ADF0-B87E-4201-B54D-E2214EA1A184}"/>
    <cellStyle name="Millares 13 7 9 3" xfId="37212" xr:uid="{606F36BB-8335-4860-A0C9-E1FDDDAE4215}"/>
    <cellStyle name="Millares 13 8" xfId="1299" xr:uid="{00000000-0005-0000-0000-00000A000000}"/>
    <cellStyle name="Millares 13 8 2" xfId="3223" xr:uid="{00000000-0005-0000-0000-00000A000000}"/>
    <cellStyle name="Millares 13 8 2 2" xfId="15697" xr:uid="{539061A7-CD6D-4CAB-8E18-92CB892E4C4F}"/>
    <cellStyle name="Millares 13 8 2 2 2" xfId="43151" xr:uid="{F2B14A69-C297-4F6D-872D-E40B05D6BC9D}"/>
    <cellStyle name="Millares 13 8 2 3" xfId="31345" xr:uid="{73006FAB-A24F-41F5-896D-20B21A28B93B}"/>
    <cellStyle name="Millares 13 8 3" xfId="5175" xr:uid="{00000000-0005-0000-0000-00000A000000}"/>
    <cellStyle name="Millares 13 8 3 2" xfId="17647" xr:uid="{79529175-66F6-4BBF-9F86-34F2338CAB0C}"/>
    <cellStyle name="Millares 13 8 3 2 2" xfId="45101" xr:uid="{4D5112A7-DB57-4758-B599-A729C89BDEF2}"/>
    <cellStyle name="Millares 13 8 3 3" xfId="33295" xr:uid="{D9F72316-5E20-47EF-8F38-49CDDCD03431}"/>
    <cellStyle name="Millares 13 8 4" xfId="7105" xr:uid="{00000000-0005-0000-0000-00000A000000}"/>
    <cellStyle name="Millares 13 8 4 2" xfId="19576" xr:uid="{3F74E76B-98DD-4BDD-8EE5-CEEC5B083250}"/>
    <cellStyle name="Millares 13 8 4 2 2" xfId="47030" xr:uid="{FD709781-6E12-4F8F-A07D-57436A92E831}"/>
    <cellStyle name="Millares 13 8 4 3" xfId="35224" xr:uid="{69EDF720-49FA-4F84-BBBE-2990B289E0E4}"/>
    <cellStyle name="Millares 13 8 5" xfId="9115" xr:uid="{00000000-0005-0000-0000-00000A000000}"/>
    <cellStyle name="Millares 13 8 5 2" xfId="21584" xr:uid="{BD29DA04-6B48-48F2-A610-D2712530549E}"/>
    <cellStyle name="Millares 13 8 5 2 2" xfId="49038" xr:uid="{AFFF090D-C061-410F-B45E-59635706F7F9}"/>
    <cellStyle name="Millares 13 8 5 3" xfId="37232" xr:uid="{D15546CE-81C6-4FDC-9BDD-AC1B3DC519FF}"/>
    <cellStyle name="Millares 13 8 6" xfId="11654" xr:uid="{D5C7B416-FF97-4CC0-9D35-F73931AD90B1}"/>
    <cellStyle name="Millares 13 8 7" xfId="13776" xr:uid="{8E09A6A0-C88B-4B0B-A512-427CF6AED4CF}"/>
    <cellStyle name="Millares 13 8 7 2" xfId="41230" xr:uid="{8FBB206F-7001-407C-A4E2-DFB3C02986A7}"/>
    <cellStyle name="Millares 13 8 8" xfId="29424" xr:uid="{2A7A595C-1DE2-48E1-A990-1E1C7FD92E17}"/>
    <cellStyle name="Millares 13 9" xfId="1779" xr:uid="{00000000-0005-0000-0000-00000A000000}"/>
    <cellStyle name="Millares 13 9 2" xfId="3703" xr:uid="{00000000-0005-0000-0000-00000A000000}"/>
    <cellStyle name="Millares 13 9 2 2" xfId="16177" xr:uid="{AB5C766C-EF8E-47DA-AC81-02509B021F23}"/>
    <cellStyle name="Millares 13 9 2 2 2" xfId="43631" xr:uid="{DDDEC10E-6A40-4C55-919C-754BF3678344}"/>
    <cellStyle name="Millares 13 9 2 3" xfId="31825" xr:uid="{0848314F-D6CE-4C79-9F52-23040F271B76}"/>
    <cellStyle name="Millares 13 9 3" xfId="5655" xr:uid="{00000000-0005-0000-0000-00000A000000}"/>
    <cellStyle name="Millares 13 9 3 2" xfId="18127" xr:uid="{61BDE631-B8F4-43B8-8A9E-3E30BB376AFF}"/>
    <cellStyle name="Millares 13 9 3 2 2" xfId="45581" xr:uid="{0664AD85-A09B-4319-A269-8AECE34E071E}"/>
    <cellStyle name="Millares 13 9 3 3" xfId="33775" xr:uid="{F188D052-B6A1-48B4-87C2-198F3CE0FF62}"/>
    <cellStyle name="Millares 13 9 4" xfId="7585" xr:uid="{00000000-0005-0000-0000-00000A000000}"/>
    <cellStyle name="Millares 13 9 4 2" xfId="20056" xr:uid="{1F4F26A0-90BE-4532-8CB9-6CD4D209340C}"/>
    <cellStyle name="Millares 13 9 4 2 2" xfId="47510" xr:uid="{15B10D8E-8A16-4F4C-A210-2F1E5665E86E}"/>
    <cellStyle name="Millares 13 9 4 3" xfId="35704" xr:uid="{D8F88520-5AC0-445E-B40F-F2D116DCD573}"/>
    <cellStyle name="Millares 13 9 5" xfId="9593" xr:uid="{00000000-0005-0000-0000-00000A000000}"/>
    <cellStyle name="Millares 13 9 5 2" xfId="22062" xr:uid="{599F9642-BB5C-4C5F-90E6-F3F7FB115EF2}"/>
    <cellStyle name="Millares 13 9 5 2 2" xfId="49516" xr:uid="{7F7BCB1C-1E44-43B4-A2C9-7882BB25989B}"/>
    <cellStyle name="Millares 13 9 5 3" xfId="37710" xr:uid="{515F7044-6170-4FF2-85CC-7DBAC0A7BA5E}"/>
    <cellStyle name="Millares 13 9 6" xfId="11977" xr:uid="{00000000-0005-0000-0000-000040010000}"/>
    <cellStyle name="Millares 13 9 7" xfId="14256" xr:uid="{48C266D5-6CCC-4B78-82F0-D21AC8C1FEFA}"/>
    <cellStyle name="Millares 13 9 7 2" xfId="41710" xr:uid="{16DA4BE3-9FE9-40A1-A343-CED45F1B201D}"/>
    <cellStyle name="Millares 13 9 8" xfId="29904" xr:uid="{F59CFB7A-6F25-4E71-8384-D3DB33F8B895}"/>
    <cellStyle name="Millares 130" xfId="25793" xr:uid="{DCE20917-26D7-4024-B38A-811201DF40DF}"/>
    <cellStyle name="Millares 131" xfId="25801" xr:uid="{78289FA0-2BC6-4CB9-95A6-27B5C3519395}"/>
    <cellStyle name="Millares 132" xfId="26395" xr:uid="{FF45A3CA-9352-4A2F-BF6E-85A58BB0C0DF}"/>
    <cellStyle name="Millares 133" xfId="26071" xr:uid="{60CBCCB1-F17B-42DA-A129-EA0E25DEF70F}"/>
    <cellStyle name="Millares 134" xfId="26561" xr:uid="{A5B314FF-A29D-4375-AA85-B328F0C1570F}"/>
    <cellStyle name="Millares 135" xfId="26553" xr:uid="{52E651B2-722F-40D8-99BD-D6495B5838CB}"/>
    <cellStyle name="Millares 136" xfId="26679" xr:uid="{B5CE315C-039E-43CB-8DBE-D95F53171635}"/>
    <cellStyle name="Millares 137" xfId="26192" xr:uid="{36DDB89D-DCFA-4C04-8757-8A444B0C88E2}"/>
    <cellStyle name="Millares 138" xfId="26151" xr:uid="{06F3F0FF-BB22-4527-BC9A-D52439BDE45A}"/>
    <cellStyle name="Millares 139" xfId="26090" xr:uid="{8998F5F4-72BD-436A-8799-C20DD40D74B3}"/>
    <cellStyle name="Millares 14" xfId="28" xr:uid="{00000000-0005-0000-0000-00000B000000}"/>
    <cellStyle name="Millares 14 10" xfId="2262" xr:uid="{00000000-0005-0000-0000-00000B000000}"/>
    <cellStyle name="Millares 14 10 2" xfId="4183" xr:uid="{00000000-0005-0000-0000-00000B000000}"/>
    <cellStyle name="Millares 14 10 2 2" xfId="16657" xr:uid="{AA6ABBCF-DAC8-42AD-B8CB-0466E9564BE4}"/>
    <cellStyle name="Millares 14 10 2 2 2" xfId="44111" xr:uid="{DF5D191E-D149-4852-94F2-9C32B7531C57}"/>
    <cellStyle name="Millares 14 10 2 3" xfId="32305" xr:uid="{F353231E-C405-4A63-A567-7F4490DE432E}"/>
    <cellStyle name="Millares 14 10 3" xfId="6139" xr:uid="{00000000-0005-0000-0000-00000B000000}"/>
    <cellStyle name="Millares 14 10 3 2" xfId="18611" xr:uid="{DCFBA9A3-3169-4906-BAD1-E373ACC05523}"/>
    <cellStyle name="Millares 14 10 3 2 2" xfId="46065" xr:uid="{B450893B-DFBD-40EF-BED5-B17B52F5244D}"/>
    <cellStyle name="Millares 14 10 3 3" xfId="34259" xr:uid="{CD4A9267-1ED4-4D5C-A72F-D8A8BE323179}"/>
    <cellStyle name="Millares 14 10 4" xfId="8065" xr:uid="{00000000-0005-0000-0000-00000B000000}"/>
    <cellStyle name="Millares 14 10 4 2" xfId="20536" xr:uid="{8E4E4A96-7E4E-456A-A8EE-329CEBAD7321}"/>
    <cellStyle name="Millares 14 10 4 2 2" xfId="47990" xr:uid="{CCF301A4-3FC4-4ADF-9C96-E73DA4AEBAEB}"/>
    <cellStyle name="Millares 14 10 4 3" xfId="36184" xr:uid="{75B45A9B-FF2F-4781-8743-2BC16AEA33BD}"/>
    <cellStyle name="Millares 14 10 5" xfId="10071" xr:uid="{00000000-0005-0000-0000-00000B000000}"/>
    <cellStyle name="Millares 14 10 5 2" xfId="22540" xr:uid="{AB55ACF8-EFC5-4703-8EB0-41105746EB27}"/>
    <cellStyle name="Millares 14 10 5 2 2" xfId="49994" xr:uid="{A8E1F362-6487-4D39-AC24-0CFB6E70701B}"/>
    <cellStyle name="Millares 14 10 5 3" xfId="38188" xr:uid="{590D4EB2-AECB-4079-8063-E567E01DD992}"/>
    <cellStyle name="Millares 14 10 6" xfId="14736" xr:uid="{0A3173CA-C9C9-46B9-A155-335BD52DC269}"/>
    <cellStyle name="Millares 14 10 6 2" xfId="42190" xr:uid="{C720A015-0293-4C98-ACDA-FA1AD613E5EE}"/>
    <cellStyle name="Millares 14 10 7" xfId="30384" xr:uid="{AC1FB2DA-DD5F-46D6-8BF0-81A52C77F79F}"/>
    <cellStyle name="Millares 14 11" xfId="820" xr:uid="{00000000-0005-0000-0000-00000B000000}"/>
    <cellStyle name="Millares 14 11 2" xfId="13297" xr:uid="{1C7B0338-7422-4B08-B14D-7D05A6E28E7A}"/>
    <cellStyle name="Millares 14 11 2 2" xfId="40751" xr:uid="{93B274F4-7E90-40BF-9565-D26F33AFCA33}"/>
    <cellStyle name="Millares 14 11 3" xfId="28945" xr:uid="{1E339A25-7360-4A94-9C67-C5C3820115BF}"/>
    <cellStyle name="Millares 14 12" xfId="2744" xr:uid="{00000000-0005-0000-0000-00000B000000}"/>
    <cellStyle name="Millares 14 12 2" xfId="15218" xr:uid="{E44A6060-E1F9-4459-AE2E-FB4E56A1171A}"/>
    <cellStyle name="Millares 14 12 2 2" xfId="42672" xr:uid="{A22ACFDE-BA8A-493D-8614-1AB8739250A9}"/>
    <cellStyle name="Millares 14 12 3" xfId="30866" xr:uid="{E4778FA9-CA43-4E46-8690-C1CA4150E358}"/>
    <cellStyle name="Millares 14 13" xfId="4673" xr:uid="{00000000-0005-0000-0000-00000B000000}"/>
    <cellStyle name="Millares 14 13 2" xfId="17146" xr:uid="{39BC183A-9F49-4740-BDF0-59FE15FD3686}"/>
    <cellStyle name="Millares 14 13 2 2" xfId="44600" xr:uid="{374DB830-8CAC-43B8-8603-C15156F531A0}"/>
    <cellStyle name="Millares 14 13 3" xfId="32794" xr:uid="{869CB771-A8A0-451E-932F-0483C84594F4}"/>
    <cellStyle name="Millares 14 14" xfId="6622" xr:uid="{00000000-0005-0000-0000-00000B000000}"/>
    <cellStyle name="Millares 14 14 2" xfId="19093" xr:uid="{10850B41-AFE7-4F94-9C8B-A6AE2443DAAB}"/>
    <cellStyle name="Millares 14 14 2 2" xfId="46547" xr:uid="{C0E991CE-664F-4C2E-AD01-5C187C56B5B5}"/>
    <cellStyle name="Millares 14 14 3" xfId="34741" xr:uid="{5B11804F-F608-4359-AF59-8DFAD07DF3A6}"/>
    <cellStyle name="Millares 14 15" xfId="8609" xr:uid="{2A07394F-3CB5-467F-9B52-3250A219858B}"/>
    <cellStyle name="Millares 14 15 2" xfId="21078" xr:uid="{8693B888-4DB3-4BD4-8F41-81BDF2177F0B}"/>
    <cellStyle name="Millares 14 15 2 2" xfId="48532" xr:uid="{467ED6F4-0E1E-47F5-B1E3-C8F56797CFD8}"/>
    <cellStyle name="Millares 14 15 3" xfId="36726" xr:uid="{4F1C7B3D-6052-4FF4-A31D-086858808E4A}"/>
    <cellStyle name="Millares 14 16" xfId="8592" xr:uid="{00000000-0005-0000-0000-00000B000000}"/>
    <cellStyle name="Millares 14 16 2" xfId="21061" xr:uid="{5830BB73-B310-408E-A56D-3B0A9E6A093B}"/>
    <cellStyle name="Millares 14 16 2 2" xfId="48515" xr:uid="{CA4DBC1A-E9E2-4CF4-96A7-EE306F221BCF}"/>
    <cellStyle name="Millares 14 16 3" xfId="36709" xr:uid="{761B5F50-BE72-4DE3-9356-AF13CE1CD47B}"/>
    <cellStyle name="Millares 14 17" xfId="10556" xr:uid="{00000000-0005-0000-0000-00000B000000}"/>
    <cellStyle name="Millares 14 17 2" xfId="23022" xr:uid="{A1252472-683B-4C4E-A88E-960E81963E1D}"/>
    <cellStyle name="Millares 14 17 2 2" xfId="50476" xr:uid="{76CC1A0C-6963-4606-B65B-63C0F8E02306}"/>
    <cellStyle name="Millares 14 17 3" xfId="38670" xr:uid="{6C9230CE-35DE-4B4D-93D8-2B15DFE5E512}"/>
    <cellStyle name="Millares 14 18" xfId="11036" xr:uid="{00000000-0005-0000-0000-00000B000000}"/>
    <cellStyle name="Millares 14 18 2" xfId="23501" xr:uid="{20B95373-BC4F-4D50-BD5C-3A1FB45C2603}"/>
    <cellStyle name="Millares 14 18 2 2" xfId="50955" xr:uid="{AE415740-08AB-4233-9245-32C6E03E2667}"/>
    <cellStyle name="Millares 14 18 3" xfId="39149" xr:uid="{8E3E8F5C-7345-457E-96E9-2C67D12F5845}"/>
    <cellStyle name="Millares 14 19" xfId="12177" xr:uid="{0A534D6B-0967-4E2A-8EA5-058A19BF4CB1}"/>
    <cellStyle name="Millares 14 19 2" xfId="24011" xr:uid="{CE00F614-84F0-4C8C-9ED8-20A1937C3BEC}"/>
    <cellStyle name="Millares 14 19 2 2" xfId="51465" xr:uid="{85FAC365-9161-4E93-80F2-F44115514421}"/>
    <cellStyle name="Millares 14 19 3" xfId="39657" xr:uid="{1B5AB85A-234B-42C7-8B3A-15F9D48A5684}"/>
    <cellStyle name="Millares 14 2" xfId="86" xr:uid="{00000000-0005-0000-0000-00000B000000}"/>
    <cellStyle name="Millares 14 2 10" xfId="5031" xr:uid="{33C3099E-F00B-4B12-B372-AF221CAA13BA}"/>
    <cellStyle name="Millares 14 2 10 2" xfId="17503" xr:uid="{7563193D-9218-4BC4-8DC2-D1D338486DB6}"/>
    <cellStyle name="Millares 14 2 10 2 2" xfId="44957" xr:uid="{4E4FB545-DE93-4FA6-A368-E2D1080E6516}"/>
    <cellStyle name="Millares 14 2 10 3" xfId="33151" xr:uid="{F3F7FFA7-D32C-484F-99BF-204245149ECD}"/>
    <cellStyle name="Millares 14 2 11" xfId="6650" xr:uid="{00000000-0005-0000-0000-00000B000000}"/>
    <cellStyle name="Millares 14 2 11 2" xfId="19121" xr:uid="{248CC1F7-8F26-4AA3-85E9-9A8C163A4E17}"/>
    <cellStyle name="Millares 14 2 11 2 2" xfId="46575" xr:uid="{3492E5BD-0367-4618-BAF6-94E51CB1955B}"/>
    <cellStyle name="Millares 14 2 11 3" xfId="34769" xr:uid="{90CF11E0-66EB-45E5-8DDA-9ACDDEDC28B6}"/>
    <cellStyle name="Millares 14 2 12" xfId="8543" xr:uid="{33C3099E-F00B-4B12-B372-AF221CAA13BA}"/>
    <cellStyle name="Millares 14 2 12 2" xfId="21014" xr:uid="{FCCBCCFA-853E-4ADE-A5BC-BC8FC98AD35F}"/>
    <cellStyle name="Millares 14 2 12 2 2" xfId="48468" xr:uid="{A91A559C-8860-4D7B-83D4-79955D8B53C5}"/>
    <cellStyle name="Millares 14 2 12 3" xfId="36662" xr:uid="{0FBDF936-8744-4EDD-B0EA-EC8ACD5548FA}"/>
    <cellStyle name="Millares 14 2 13" xfId="8652" xr:uid="{33C3099E-F00B-4B12-B372-AF221CAA13BA}"/>
    <cellStyle name="Millares 14 2 13 2" xfId="21121" xr:uid="{71CB3EAD-3038-40E7-85BB-60D8B83467A6}"/>
    <cellStyle name="Millares 14 2 13 2 2" xfId="48575" xr:uid="{03AB23D5-AB0A-4BDD-B82C-F70F9CCFD9B0}"/>
    <cellStyle name="Millares 14 2 13 3" xfId="36769" xr:uid="{3F139679-67CE-47F2-AE22-5CCB76481D6A}"/>
    <cellStyle name="Millares 14 2 14" xfId="8685" xr:uid="{00000000-0005-0000-0000-00000B000000}"/>
    <cellStyle name="Millares 14 2 14 2" xfId="21154" xr:uid="{1E5AEA18-3A33-4F9B-9B05-B4AD1659C936}"/>
    <cellStyle name="Millares 14 2 14 2 2" xfId="48608" xr:uid="{CB493459-E366-4F59-A80B-9A0B1C103D06}"/>
    <cellStyle name="Millares 14 2 14 3" xfId="36802" xr:uid="{FF72354D-71CD-406B-B69E-E4BE06A07518}"/>
    <cellStyle name="Millares 14 2 15" xfId="10583" xr:uid="{00000000-0005-0000-0000-00000B000000}"/>
    <cellStyle name="Millares 14 2 15 2" xfId="23049" xr:uid="{5D4F60A4-AE45-4646-8857-4520B68B0F24}"/>
    <cellStyle name="Millares 14 2 15 2 2" xfId="50503" xr:uid="{085C6E88-2B3C-49A8-9083-85D3106B694A}"/>
    <cellStyle name="Millares 14 2 15 3" xfId="38697" xr:uid="{526F4310-37B5-4BD5-9ED3-55499C532175}"/>
    <cellStyle name="Millares 14 2 16" xfId="11063" xr:uid="{00000000-0005-0000-0000-00000B000000}"/>
    <cellStyle name="Millares 14 2 16 2" xfId="23528" xr:uid="{CEEF6254-DAE7-4B79-AB5B-C45C8BB92B64}"/>
    <cellStyle name="Millares 14 2 16 2 2" xfId="50982" xr:uid="{83DD9232-1136-4AAA-8914-A3A5176BEC0C}"/>
    <cellStyle name="Millares 14 2 16 3" xfId="39176" xr:uid="{893203CD-AA8E-4DBD-8BA0-3A795B2A3D3B}"/>
    <cellStyle name="Millares 14 2 17" xfId="12204" xr:uid="{6918F04B-4B5F-40FB-9B94-BC2380DFF09F}"/>
    <cellStyle name="Millares 14 2 17 2" xfId="24038" xr:uid="{5558DECA-8FE0-417B-BAD6-63C711BA3505}"/>
    <cellStyle name="Millares 14 2 17 2 2" xfId="51492" xr:uid="{87EAF177-C8CF-443B-B301-C4C68A4C0145}"/>
    <cellStyle name="Millares 14 2 17 3" xfId="39684" xr:uid="{1DF4EB7B-40F0-4C4C-A0EF-D73E7CA3EE51}"/>
    <cellStyle name="Millares 14 2 18" xfId="12843" xr:uid="{58279C38-790B-4858-A82F-9A78757939E3}"/>
    <cellStyle name="Millares 14 2 18 2" xfId="40297" xr:uid="{2014688C-4C56-49E5-9A2F-F9AA69A6B598}"/>
    <cellStyle name="Millares 14 2 19" xfId="24746" xr:uid="{999FCD40-7245-412B-A193-5F19CACF7755}"/>
    <cellStyle name="Millares 14 2 19 2" xfId="52200" xr:uid="{6AF1E108-6812-4A2C-B52D-0B76BF6CA410}"/>
    <cellStyle name="Millares 14 2 2" xfId="144" xr:uid="{00000000-0005-0000-0000-00000B000000}"/>
    <cellStyle name="Millares 14 2 2 10" xfId="8732" xr:uid="{00000000-0005-0000-0000-00000B000000}"/>
    <cellStyle name="Millares 14 2 2 10 2" xfId="21201" xr:uid="{CAED732F-44D0-4619-8E1A-005E934B57AD}"/>
    <cellStyle name="Millares 14 2 2 10 2 2" xfId="48655" xr:uid="{2AEC7E89-A782-4E54-AF65-33FEA42A5281}"/>
    <cellStyle name="Millares 14 2 2 10 3" xfId="36849" xr:uid="{33A4551B-5DD3-4EF0-9566-B2F894250D06}"/>
    <cellStyle name="Millares 14 2 2 11" xfId="10635" xr:uid="{00000000-0005-0000-0000-00000B000000}"/>
    <cellStyle name="Millares 14 2 2 11 2" xfId="23101" xr:uid="{33547244-6808-4920-B907-DB9323134F6D}"/>
    <cellStyle name="Millares 14 2 2 11 2 2" xfId="50555" xr:uid="{16A77622-E1EC-41FD-BDFC-ABF3EED4B9FA}"/>
    <cellStyle name="Millares 14 2 2 11 3" xfId="38749" xr:uid="{9E7E07D2-17EC-4A7A-8F5A-991FD6CE47BB}"/>
    <cellStyle name="Millares 14 2 2 12" xfId="11115" xr:uid="{00000000-0005-0000-0000-00000B000000}"/>
    <cellStyle name="Millares 14 2 2 12 2" xfId="23580" xr:uid="{75FAF657-8E00-448E-A39A-6FACF30B8D02}"/>
    <cellStyle name="Millares 14 2 2 12 2 2" xfId="51034" xr:uid="{B0539A1F-A79B-4357-AA30-4879AE106F2B}"/>
    <cellStyle name="Millares 14 2 2 12 3" xfId="39228" xr:uid="{AF5BD433-3EA3-4B47-954C-B3CB0E6E3BA4}"/>
    <cellStyle name="Millares 14 2 2 13" xfId="12256" xr:uid="{DD217C5C-6578-447B-AEEF-203915D45E73}"/>
    <cellStyle name="Millares 14 2 2 13 2" xfId="24090" xr:uid="{0685C8DA-C657-4F60-BDA6-5E06425DEC6B}"/>
    <cellStyle name="Millares 14 2 2 13 2 2" xfId="51544" xr:uid="{62BD843D-3BEC-428A-BAD9-5D6EC222AA75}"/>
    <cellStyle name="Millares 14 2 2 13 3" xfId="39736" xr:uid="{A5FE5924-C434-47EA-ACA3-EAA708EEBA07}"/>
    <cellStyle name="Millares 14 2 2 14" xfId="12895" xr:uid="{9E373300-D7CA-411C-B788-3E40A009D09D}"/>
    <cellStyle name="Millares 14 2 2 14 2" xfId="40349" xr:uid="{33CA5594-188B-455C-9B32-76C72668024F}"/>
    <cellStyle name="Millares 14 2 2 15" xfId="24798" xr:uid="{84A7E937-2D35-462C-8411-78E4CBFC79D3}"/>
    <cellStyle name="Millares 14 2 2 15 2" xfId="52252" xr:uid="{3F831A77-D46D-4A51-99F8-A0A4EF1CCE18}"/>
    <cellStyle name="Millares 14 2 2 16" xfId="25411" xr:uid="{71C1358C-381B-4F45-BDD7-B8ADC5BAA740}"/>
    <cellStyle name="Millares 14 2 2 17" xfId="26878" xr:uid="{FF9CDA78-F0EC-4A31-A6AD-1240551CED00}"/>
    <cellStyle name="Millares 14 2 2 18" xfId="27847" xr:uid="{172562CE-D8ED-4443-B676-DFD38C1BB09E}"/>
    <cellStyle name="Millares 14 2 2 19" xfId="28545" xr:uid="{B876A0B3-6DAD-4EE8-988B-FC1A78135DF9}"/>
    <cellStyle name="Millares 14 2 2 2" xfId="361" xr:uid="{00000000-0005-0000-0000-00000B000000}"/>
    <cellStyle name="Millares 14 2 2 2 10" xfId="10813" xr:uid="{00000000-0005-0000-0000-00000B000000}"/>
    <cellStyle name="Millares 14 2 2 2 10 2" xfId="23279" xr:uid="{6F2E04E5-EAC5-4073-BFEF-9645AEEE1793}"/>
    <cellStyle name="Millares 14 2 2 2 10 2 2" xfId="50733" xr:uid="{878052D2-7D02-4399-8E34-DDB816C77BFC}"/>
    <cellStyle name="Millares 14 2 2 2 10 3" xfId="38927" xr:uid="{C8ED458D-094F-4B51-9C11-E676DB338344}"/>
    <cellStyle name="Millares 14 2 2 2 11" xfId="11293" xr:uid="{00000000-0005-0000-0000-00000B000000}"/>
    <cellStyle name="Millares 14 2 2 2 11 2" xfId="23758" xr:uid="{F7BC4D46-6E12-4C16-84F7-9625E6CD4897}"/>
    <cellStyle name="Millares 14 2 2 2 11 2 2" xfId="51212" xr:uid="{0CA8E993-C3D1-473E-9DD1-DE552A39715A}"/>
    <cellStyle name="Millares 14 2 2 2 11 3" xfId="39406" xr:uid="{E55E9D2B-03EF-4FC9-B11B-BBDBA00299D2}"/>
    <cellStyle name="Millares 14 2 2 2 12" xfId="12434" xr:uid="{2CB7DF35-A820-47DC-A395-F183A28909A9}"/>
    <cellStyle name="Millares 14 2 2 2 12 2" xfId="24268" xr:uid="{7B3CA807-DA59-4799-BA4F-756E77172D2F}"/>
    <cellStyle name="Millares 14 2 2 2 12 2 2" xfId="51722" xr:uid="{95C94ED6-6D4D-4B5E-95C0-86D1A1E289A1}"/>
    <cellStyle name="Millares 14 2 2 2 12 3" xfId="39914" xr:uid="{3FF0A847-C0AF-4FEB-875B-FCDFD30E6A05}"/>
    <cellStyle name="Millares 14 2 2 2 13" xfId="13073" xr:uid="{9B36543C-0E60-4130-BF45-342098E6D3B3}"/>
    <cellStyle name="Millares 14 2 2 2 13 2" xfId="40527" xr:uid="{DF1CB1A7-FB9A-4C5E-BDD7-C45AAB7A48E5}"/>
    <cellStyle name="Millares 14 2 2 2 14" xfId="24976" xr:uid="{88D6CF99-B247-4F76-A2F9-E81A5368765F}"/>
    <cellStyle name="Millares 14 2 2 2 14 2" xfId="52430" xr:uid="{3D92689B-36FD-48AE-BAC5-A411F6C47B60}"/>
    <cellStyle name="Millares 14 2 2 2 15" xfId="25604" xr:uid="{59267703-F111-4F64-90B9-CE9498D42081}"/>
    <cellStyle name="Millares 14 2 2 2 16" xfId="27067" xr:uid="{AD46FBB1-AE8B-4A03-9F05-FAEA905A7B5C}"/>
    <cellStyle name="Millares 14 2 2 2 17" xfId="28026" xr:uid="{445FF014-7E76-4469-B01E-2A9CD25637BE}"/>
    <cellStyle name="Millares 14 2 2 2 18" xfId="28723" xr:uid="{35E5EA60-51FC-43EB-8D10-E6BEF53230CE}"/>
    <cellStyle name="Millares 14 2 2 2 2" xfId="1557" xr:uid="{00000000-0005-0000-0000-00000B000000}"/>
    <cellStyle name="Millares 14 2 2 2 2 2" xfId="3481" xr:uid="{00000000-0005-0000-0000-00000B000000}"/>
    <cellStyle name="Millares 14 2 2 2 2 2 2" xfId="15955" xr:uid="{ED93CE8E-29A7-4807-82C0-CF2D6EA240A4}"/>
    <cellStyle name="Millares 14 2 2 2 2 2 2 2" xfId="43409" xr:uid="{E96F5F0D-D5F9-4357-9F31-10C341E74D14}"/>
    <cellStyle name="Millares 14 2 2 2 2 2 3" xfId="31603" xr:uid="{E0B3954D-B970-4B6F-B46B-42BF01EE1034}"/>
    <cellStyle name="Millares 14 2 2 2 2 3" xfId="5433" xr:uid="{00000000-0005-0000-0000-00000B000000}"/>
    <cellStyle name="Millares 14 2 2 2 2 3 2" xfId="17905" xr:uid="{BA9C2AAF-40A3-4561-B9CB-A35C948C2347}"/>
    <cellStyle name="Millares 14 2 2 2 2 3 2 2" xfId="45359" xr:uid="{D1E7E4EF-1D46-47A3-B83F-951D60D608CA}"/>
    <cellStyle name="Millares 14 2 2 2 2 3 3" xfId="33553" xr:uid="{9213FAB2-92FA-4DF0-91C2-6D9803DE03BD}"/>
    <cellStyle name="Millares 14 2 2 2 2 4" xfId="7363" xr:uid="{00000000-0005-0000-0000-00000B000000}"/>
    <cellStyle name="Millares 14 2 2 2 2 4 2" xfId="19834" xr:uid="{A4D8D6C5-4DC1-401B-A0CE-F7EC40284D9F}"/>
    <cellStyle name="Millares 14 2 2 2 2 4 2 2" xfId="47288" xr:uid="{F43593C9-0437-4603-87B8-C74CF77695DB}"/>
    <cellStyle name="Millares 14 2 2 2 2 4 3" xfId="35482" xr:uid="{5A5B7D47-C487-4CDB-B91D-F1D093654F7A}"/>
    <cellStyle name="Millares 14 2 2 2 2 5" xfId="9373" xr:uid="{00000000-0005-0000-0000-00000B000000}"/>
    <cellStyle name="Millares 14 2 2 2 2 5 2" xfId="21842" xr:uid="{FEFCB30C-E4D4-4C46-A4B3-BE5DCD544E13}"/>
    <cellStyle name="Millares 14 2 2 2 2 5 2 2" xfId="49296" xr:uid="{BA461E47-6637-4EA6-8113-1426B6347608}"/>
    <cellStyle name="Millares 14 2 2 2 2 5 3" xfId="37490" xr:uid="{A0FD3548-5132-4E98-BC96-BA6E12C6A9BB}"/>
    <cellStyle name="Millares 14 2 2 2 2 6" xfId="14034" xr:uid="{ADB49AF4-4E89-40F4-A655-EA9CC26E2F76}"/>
    <cellStyle name="Millares 14 2 2 2 2 6 2" xfId="41488" xr:uid="{C53BD5C1-73AD-475A-BE93-2EBD3796C649}"/>
    <cellStyle name="Millares 14 2 2 2 2 7" xfId="29682" xr:uid="{6DEFB661-34B4-47DD-B97D-F75767C356E9}"/>
    <cellStyle name="Millares 14 2 2 2 3" xfId="2037" xr:uid="{00000000-0005-0000-0000-00000B000000}"/>
    <cellStyle name="Millares 14 2 2 2 3 2" xfId="3961" xr:uid="{00000000-0005-0000-0000-00000B000000}"/>
    <cellStyle name="Millares 14 2 2 2 3 2 2" xfId="16435" xr:uid="{0E582F18-4CFF-4F1D-BC3C-4D762D7846FD}"/>
    <cellStyle name="Millares 14 2 2 2 3 2 2 2" xfId="43889" xr:uid="{11070F15-D446-4371-9C78-F176349847D9}"/>
    <cellStyle name="Millares 14 2 2 2 3 2 3" xfId="32083" xr:uid="{2AF09CE7-E87F-4E98-87E3-C0801A648DC9}"/>
    <cellStyle name="Millares 14 2 2 2 3 3" xfId="5913" xr:uid="{00000000-0005-0000-0000-00000B000000}"/>
    <cellStyle name="Millares 14 2 2 2 3 3 2" xfId="18385" xr:uid="{50A759ED-FAFB-4764-9264-FE9CACFDA1C3}"/>
    <cellStyle name="Millares 14 2 2 2 3 3 2 2" xfId="45839" xr:uid="{D026E375-AA8B-4412-8B1B-8CFAF155BB05}"/>
    <cellStyle name="Millares 14 2 2 2 3 3 3" xfId="34033" xr:uid="{0F9F0FBF-128E-46D1-9EFE-0D45F5E02A99}"/>
    <cellStyle name="Millares 14 2 2 2 3 4" xfId="7843" xr:uid="{00000000-0005-0000-0000-00000B000000}"/>
    <cellStyle name="Millares 14 2 2 2 3 4 2" xfId="20314" xr:uid="{B3551D6F-D0AE-45A4-B26E-3B8D1AA53560}"/>
    <cellStyle name="Millares 14 2 2 2 3 4 2 2" xfId="47768" xr:uid="{2DAD92F0-4E32-43D6-88E4-15F88A08018A}"/>
    <cellStyle name="Millares 14 2 2 2 3 4 3" xfId="35962" xr:uid="{B9720557-2704-4D43-A01D-EB955A5AEF1F}"/>
    <cellStyle name="Millares 14 2 2 2 3 5" xfId="9851" xr:uid="{00000000-0005-0000-0000-00000B000000}"/>
    <cellStyle name="Millares 14 2 2 2 3 5 2" xfId="22320" xr:uid="{87DC86BC-8B19-4BAA-A045-EA1B7274B4E3}"/>
    <cellStyle name="Millares 14 2 2 2 3 5 2 2" xfId="49774" xr:uid="{9761E3BD-64C2-43A7-8348-69380393C649}"/>
    <cellStyle name="Millares 14 2 2 2 3 5 3" xfId="37968" xr:uid="{A3359891-DF8B-49AD-9CDD-3264DA024219}"/>
    <cellStyle name="Millares 14 2 2 2 3 6" xfId="14514" xr:uid="{B2906049-04C6-4801-BC2E-1264FFAB8841}"/>
    <cellStyle name="Millares 14 2 2 2 3 6 2" xfId="41968" xr:uid="{275914C6-673F-4CC6-9C1A-CC2548569B4E}"/>
    <cellStyle name="Millares 14 2 2 2 3 7" xfId="30162" xr:uid="{02CC9834-922E-4A2D-8E00-FC0E8F1E217C}"/>
    <cellStyle name="Millares 14 2 2 2 4" xfId="2519" xr:uid="{00000000-0005-0000-0000-00000B000000}"/>
    <cellStyle name="Millares 14 2 2 2 4 2" xfId="4440" xr:uid="{00000000-0005-0000-0000-00000B000000}"/>
    <cellStyle name="Millares 14 2 2 2 4 2 2" xfId="16914" xr:uid="{88039D52-C5EE-4650-881B-8CFE81980CF9}"/>
    <cellStyle name="Millares 14 2 2 2 4 2 2 2" xfId="44368" xr:uid="{C74F31A4-1698-4471-8994-EE6B222C658B}"/>
    <cellStyle name="Millares 14 2 2 2 4 2 3" xfId="32562" xr:uid="{484FEA13-610C-4E76-9F84-28BFBC361877}"/>
    <cellStyle name="Millares 14 2 2 2 4 3" xfId="6396" xr:uid="{00000000-0005-0000-0000-00000B000000}"/>
    <cellStyle name="Millares 14 2 2 2 4 3 2" xfId="18868" xr:uid="{E9C6E685-5073-4FD2-A5EF-CA5DBB60FD1B}"/>
    <cellStyle name="Millares 14 2 2 2 4 3 2 2" xfId="46322" xr:uid="{87EC8336-6263-4D50-9A43-7DAB11751144}"/>
    <cellStyle name="Millares 14 2 2 2 4 3 3" xfId="34516" xr:uid="{88379655-4D1D-4AEE-94A4-5E2573240473}"/>
    <cellStyle name="Millares 14 2 2 2 4 4" xfId="8322" xr:uid="{00000000-0005-0000-0000-00000B000000}"/>
    <cellStyle name="Millares 14 2 2 2 4 4 2" xfId="20793" xr:uid="{AFB04A50-935B-4512-93CE-6C93E97138A4}"/>
    <cellStyle name="Millares 14 2 2 2 4 4 2 2" xfId="48247" xr:uid="{247AFAB8-D9E2-4F2D-8DE1-0DA23A3A333E}"/>
    <cellStyle name="Millares 14 2 2 2 4 4 3" xfId="36441" xr:uid="{9C4C52CF-C168-437B-BF09-74FC84AE2803}"/>
    <cellStyle name="Millares 14 2 2 2 4 5" xfId="10328" xr:uid="{00000000-0005-0000-0000-00000B000000}"/>
    <cellStyle name="Millares 14 2 2 2 4 5 2" xfId="22797" xr:uid="{FF468D93-0FE0-414A-AD1A-3E3B8597038A}"/>
    <cellStyle name="Millares 14 2 2 2 4 5 2 2" xfId="50251" xr:uid="{CFC19168-21C3-4505-B9E9-5D46D62A4501}"/>
    <cellStyle name="Millares 14 2 2 2 4 5 3" xfId="38445" xr:uid="{0FEE9511-2F20-4E1E-B9D8-E091BEB61785}"/>
    <cellStyle name="Millares 14 2 2 2 4 6" xfId="14993" xr:uid="{D5CDCB9A-6D06-4A06-9D21-54C9176EF732}"/>
    <cellStyle name="Millares 14 2 2 2 4 6 2" xfId="42447" xr:uid="{E79025EC-3E83-4702-AA97-8C0DF3610DBE}"/>
    <cellStyle name="Millares 14 2 2 2 4 7" xfId="30641" xr:uid="{D9B54B5F-875E-45D1-9F40-14B8164860FD}"/>
    <cellStyle name="Millares 14 2 2 2 5" xfId="1077" xr:uid="{00000000-0005-0000-0000-00000B000000}"/>
    <cellStyle name="Millares 14 2 2 2 5 2" xfId="13554" xr:uid="{793DFE85-2224-4B9D-9F34-B9CC7723D6FC}"/>
    <cellStyle name="Millares 14 2 2 2 5 2 2" xfId="41008" xr:uid="{FDB11AEB-EE8F-4247-96F7-0A59A2C4C2E8}"/>
    <cellStyle name="Millares 14 2 2 2 5 3" xfId="29202" xr:uid="{98E06A73-319E-4CD4-BABF-6548C509BB63}"/>
    <cellStyle name="Millares 14 2 2 2 6" xfId="3001" xr:uid="{00000000-0005-0000-0000-00000B000000}"/>
    <cellStyle name="Millares 14 2 2 2 6 2" xfId="15475" xr:uid="{9BC1E8EA-30DD-4916-A696-2D2F51F37F4A}"/>
    <cellStyle name="Millares 14 2 2 2 6 2 2" xfId="42929" xr:uid="{2D37DF3C-C75F-4CAA-A3BC-83154DED025E}"/>
    <cellStyle name="Millares 14 2 2 2 6 3" xfId="31123" xr:uid="{1C51E7FD-5A31-46FC-8021-41CBC0C8120A}"/>
    <cellStyle name="Millares 14 2 2 2 7" xfId="4939" xr:uid="{00000000-0005-0000-0000-00000B000000}"/>
    <cellStyle name="Millares 14 2 2 2 7 2" xfId="17412" xr:uid="{380D287D-C6B6-4EA6-9219-E6158B62E085}"/>
    <cellStyle name="Millares 14 2 2 2 7 2 2" xfId="44866" xr:uid="{DCDE1FD5-0337-4EA0-9727-2A46723C53D5}"/>
    <cellStyle name="Millares 14 2 2 2 7 3" xfId="33060" xr:uid="{429375AC-D403-4EF8-B014-45FECA241C98}"/>
    <cellStyle name="Millares 14 2 2 2 8" xfId="6880" xr:uid="{00000000-0005-0000-0000-00000B000000}"/>
    <cellStyle name="Millares 14 2 2 2 8 2" xfId="19351" xr:uid="{2DA47A68-5CFF-44F7-87D3-C6B8DBCB0673}"/>
    <cellStyle name="Millares 14 2 2 2 8 2 2" xfId="46805" xr:uid="{9D4DAE2A-BFEE-424D-970A-4A8C13FD3E4C}"/>
    <cellStyle name="Millares 14 2 2 2 8 3" xfId="34999" xr:uid="{D2D33563-814E-41EA-B8D1-86AB82CC9A8A}"/>
    <cellStyle name="Millares 14 2 2 2 9" xfId="8901" xr:uid="{00000000-0005-0000-0000-00000B000000}"/>
    <cellStyle name="Millares 14 2 2 2 9 2" xfId="21370" xr:uid="{19071CE8-B4D5-4D71-9FE0-AA67A1B54607}"/>
    <cellStyle name="Millares 14 2 2 2 9 2 2" xfId="48824" xr:uid="{DB1F772F-5D12-441E-9F90-6A6885DCA05E}"/>
    <cellStyle name="Millares 14 2 2 2 9 3" xfId="37018" xr:uid="{559BDC6A-DD06-47A3-A259-8235626CEBCC}"/>
    <cellStyle name="Millares 14 2 2 3" xfId="1379" xr:uid="{00000000-0005-0000-0000-00000B000000}"/>
    <cellStyle name="Millares 14 2 2 3 2" xfId="3303" xr:uid="{00000000-0005-0000-0000-00000B000000}"/>
    <cellStyle name="Millares 14 2 2 3 2 2" xfId="15777" xr:uid="{347522D2-DF8E-4CE9-8D77-B0E3475F604D}"/>
    <cellStyle name="Millares 14 2 2 3 2 2 2" xfId="43231" xr:uid="{12981E1B-BF13-4B54-933C-DCCC974E5B1D}"/>
    <cellStyle name="Millares 14 2 2 3 2 3" xfId="31425" xr:uid="{5D744A39-6F97-4365-84BC-A7BCDAF211AC}"/>
    <cellStyle name="Millares 14 2 2 3 3" xfId="5255" xr:uid="{00000000-0005-0000-0000-00000B000000}"/>
    <cellStyle name="Millares 14 2 2 3 3 2" xfId="17727" xr:uid="{45052E64-7CDF-4702-8F9C-736811C8B43E}"/>
    <cellStyle name="Millares 14 2 2 3 3 2 2" xfId="45181" xr:uid="{43425B27-5DE5-41B8-991C-8A5FF5BCB7C4}"/>
    <cellStyle name="Millares 14 2 2 3 3 3" xfId="33375" xr:uid="{064A7A8D-76EE-4918-A368-83B6410D87EF}"/>
    <cellStyle name="Millares 14 2 2 3 4" xfId="7185" xr:uid="{00000000-0005-0000-0000-00000B000000}"/>
    <cellStyle name="Millares 14 2 2 3 4 2" xfId="19656" xr:uid="{1923D175-0986-4C3B-83A8-D4CC3732F566}"/>
    <cellStyle name="Millares 14 2 2 3 4 2 2" xfId="47110" xr:uid="{469FC38C-D08B-4E16-9C2E-30C986212668}"/>
    <cellStyle name="Millares 14 2 2 3 4 3" xfId="35304" xr:uid="{CEE69EAF-D62A-459A-97C2-4ACE916E237A}"/>
    <cellStyle name="Millares 14 2 2 3 5" xfId="9195" xr:uid="{00000000-0005-0000-0000-00000B000000}"/>
    <cellStyle name="Millares 14 2 2 3 5 2" xfId="21664" xr:uid="{125BFDAD-3C21-4DC9-BF4F-D5F2E97369B9}"/>
    <cellStyle name="Millares 14 2 2 3 5 2 2" xfId="49118" xr:uid="{F0FD3D59-3805-4011-A1AC-BFD51A4926B9}"/>
    <cellStyle name="Millares 14 2 2 3 5 3" xfId="37312" xr:uid="{C4DB4B9B-2685-4CC1-B2D7-CEBE9E5D2FA1}"/>
    <cellStyle name="Millares 14 2 2 3 6" xfId="13856" xr:uid="{F8574ACF-6F2D-4A85-9D21-DF292A9C801F}"/>
    <cellStyle name="Millares 14 2 2 3 6 2" xfId="41310" xr:uid="{141B68C8-F062-42C6-B5BE-2040938FE4DB}"/>
    <cellStyle name="Millares 14 2 2 3 7" xfId="29504" xr:uid="{C3395D96-0782-4335-9036-24B3F2FCDEF5}"/>
    <cellStyle name="Millares 14 2 2 4" xfId="1859" xr:uid="{00000000-0005-0000-0000-00000B000000}"/>
    <cellStyle name="Millares 14 2 2 4 2" xfId="3783" xr:uid="{00000000-0005-0000-0000-00000B000000}"/>
    <cellStyle name="Millares 14 2 2 4 2 2" xfId="16257" xr:uid="{3F026380-A510-4142-B539-4213F112AF3F}"/>
    <cellStyle name="Millares 14 2 2 4 2 2 2" xfId="43711" xr:uid="{8EBF3BBA-7B6B-4512-A67B-57D5ED55FAD9}"/>
    <cellStyle name="Millares 14 2 2 4 2 3" xfId="31905" xr:uid="{B30BD880-D76C-4888-A56C-9E8D86858115}"/>
    <cellStyle name="Millares 14 2 2 4 3" xfId="5735" xr:uid="{00000000-0005-0000-0000-00000B000000}"/>
    <cellStyle name="Millares 14 2 2 4 3 2" xfId="18207" xr:uid="{0B4FE8D7-080B-4E52-B500-7B5AFC67725B}"/>
    <cellStyle name="Millares 14 2 2 4 3 2 2" xfId="45661" xr:uid="{88C05611-4DD3-4AF3-91B9-244019B10614}"/>
    <cellStyle name="Millares 14 2 2 4 3 3" xfId="33855" xr:uid="{37EBAFE7-7463-4F2F-A0B8-8DC2409D528C}"/>
    <cellStyle name="Millares 14 2 2 4 4" xfId="7665" xr:uid="{00000000-0005-0000-0000-00000B000000}"/>
    <cellStyle name="Millares 14 2 2 4 4 2" xfId="20136" xr:uid="{91B605B6-3F06-4550-BB2E-897632D9121C}"/>
    <cellStyle name="Millares 14 2 2 4 4 2 2" xfId="47590" xr:uid="{09A5370A-E49E-427D-9ED6-36AA2C3F7AF2}"/>
    <cellStyle name="Millares 14 2 2 4 4 3" xfId="35784" xr:uid="{6378BC3A-A93A-4467-9C29-A28B71BD523D}"/>
    <cellStyle name="Millares 14 2 2 4 5" xfId="9673" xr:uid="{00000000-0005-0000-0000-00000B000000}"/>
    <cellStyle name="Millares 14 2 2 4 5 2" xfId="22142" xr:uid="{86DF0C10-734B-4722-A6E0-96892B5C91A1}"/>
    <cellStyle name="Millares 14 2 2 4 5 2 2" xfId="49596" xr:uid="{08D6415B-95B8-4BE0-B455-9C5D84D1B336}"/>
    <cellStyle name="Millares 14 2 2 4 5 3" xfId="37790" xr:uid="{CED5C82B-405F-4332-8961-F4FE61D27B12}"/>
    <cellStyle name="Millares 14 2 2 4 6" xfId="14336" xr:uid="{3C26F7F1-3F7C-4DCA-8741-5061F96D1295}"/>
    <cellStyle name="Millares 14 2 2 4 6 2" xfId="41790" xr:uid="{D3202547-ACC2-456D-A6BC-BB00C914DF38}"/>
    <cellStyle name="Millares 14 2 2 4 7" xfId="29984" xr:uid="{5BF2C9C9-344C-44EC-BDFC-126E217ACF5B}"/>
    <cellStyle name="Millares 14 2 2 5" xfId="2341" xr:uid="{00000000-0005-0000-0000-00000B000000}"/>
    <cellStyle name="Millares 14 2 2 5 2" xfId="4262" xr:uid="{00000000-0005-0000-0000-00000B000000}"/>
    <cellStyle name="Millares 14 2 2 5 2 2" xfId="16736" xr:uid="{15C1CB75-CABB-4C8D-905E-51B32809A694}"/>
    <cellStyle name="Millares 14 2 2 5 2 2 2" xfId="44190" xr:uid="{873035F2-7EF3-469E-9B99-742E20559F5A}"/>
    <cellStyle name="Millares 14 2 2 5 2 3" xfId="32384" xr:uid="{C14F90D7-5C28-4145-8527-62A55F253221}"/>
    <cellStyle name="Millares 14 2 2 5 3" xfId="6218" xr:uid="{00000000-0005-0000-0000-00000B000000}"/>
    <cellStyle name="Millares 14 2 2 5 3 2" xfId="18690" xr:uid="{D9D0C7D6-78E2-4831-A6DA-8E0A3C691478}"/>
    <cellStyle name="Millares 14 2 2 5 3 2 2" xfId="46144" xr:uid="{627C9E98-479D-4C6F-B5DF-17713DB75EA6}"/>
    <cellStyle name="Millares 14 2 2 5 3 3" xfId="34338" xr:uid="{2DCB2A67-A624-4EA7-871E-35D1C3391180}"/>
    <cellStyle name="Millares 14 2 2 5 4" xfId="8144" xr:uid="{00000000-0005-0000-0000-00000B000000}"/>
    <cellStyle name="Millares 14 2 2 5 4 2" xfId="20615" xr:uid="{E24EB59C-D94A-4DAC-A9A9-747BC1840F2D}"/>
    <cellStyle name="Millares 14 2 2 5 4 2 2" xfId="48069" xr:uid="{1C3E0C44-F473-4EB4-A22A-8102BA84DB08}"/>
    <cellStyle name="Millares 14 2 2 5 4 3" xfId="36263" xr:uid="{597B4AC3-24F6-465C-94EC-54E64D0B10CB}"/>
    <cellStyle name="Millares 14 2 2 5 5" xfId="10150" xr:uid="{00000000-0005-0000-0000-00000B000000}"/>
    <cellStyle name="Millares 14 2 2 5 5 2" xfId="22619" xr:uid="{AAC2F8E7-9299-47B8-A190-CF96AF0EDE77}"/>
    <cellStyle name="Millares 14 2 2 5 5 2 2" xfId="50073" xr:uid="{409A08AE-4E4A-4AEA-8C33-82736F1A2BE8}"/>
    <cellStyle name="Millares 14 2 2 5 5 3" xfId="38267" xr:uid="{AFE8E407-B09E-4FFE-934E-838849C8CA62}"/>
    <cellStyle name="Millares 14 2 2 5 6" xfId="14815" xr:uid="{37F34AE8-ED15-4E16-A1D6-53A9A77D9EA4}"/>
    <cellStyle name="Millares 14 2 2 5 6 2" xfId="42269" xr:uid="{DEA70AAC-3BE3-44B2-8837-6ED99C678E44}"/>
    <cellStyle name="Millares 14 2 2 5 7" xfId="30463" xr:uid="{3582739C-C1A6-4EA4-BA3B-8DF448268024}"/>
    <cellStyle name="Millares 14 2 2 6" xfId="899" xr:uid="{00000000-0005-0000-0000-00000B000000}"/>
    <cellStyle name="Millares 14 2 2 6 2" xfId="13376" xr:uid="{EF101CBB-E5F1-4097-B9AD-FA4C5509BBD0}"/>
    <cellStyle name="Millares 14 2 2 6 2 2" xfId="40830" xr:uid="{065F8098-5CB5-43E3-A9E2-587C585B189A}"/>
    <cellStyle name="Millares 14 2 2 6 3" xfId="29024" xr:uid="{AD693F4D-429E-406E-8760-5A4FFA6EB141}"/>
    <cellStyle name="Millares 14 2 2 7" xfId="2823" xr:uid="{00000000-0005-0000-0000-00000B000000}"/>
    <cellStyle name="Millares 14 2 2 7 2" xfId="15297" xr:uid="{CF619897-CE2D-4055-8BE3-765CB820348C}"/>
    <cellStyle name="Millares 14 2 2 7 2 2" xfId="42751" xr:uid="{2D36DDCB-A32A-4D2E-A0A3-90B2474999A9}"/>
    <cellStyle name="Millares 14 2 2 7 3" xfId="30945" xr:uid="{FD5CB6C2-9770-4075-8FB7-A1DB7A30881F}"/>
    <cellStyle name="Millares 14 2 2 8" xfId="4756" xr:uid="{00000000-0005-0000-0000-00000B000000}"/>
    <cellStyle name="Millares 14 2 2 8 2" xfId="17229" xr:uid="{87D70CF8-B2D7-4746-A2C4-F5E29C14F4A6}"/>
    <cellStyle name="Millares 14 2 2 8 2 2" xfId="44683" xr:uid="{68BB7EAC-BCD8-4BA5-8C29-BB3DF617C6CD}"/>
    <cellStyle name="Millares 14 2 2 8 3" xfId="32877" xr:uid="{418D540A-AB73-4D9D-A598-083C390CCA54}"/>
    <cellStyle name="Millares 14 2 2 9" xfId="6702" xr:uid="{00000000-0005-0000-0000-00000B000000}"/>
    <cellStyle name="Millares 14 2 2 9 2" xfId="19173" xr:uid="{13CE33D2-C620-4D38-89A4-99A6FD7268B9}"/>
    <cellStyle name="Millares 14 2 2 9 2 2" xfId="46627" xr:uid="{8BF37301-2185-4229-B3F3-4F9D6C4527F4}"/>
    <cellStyle name="Millares 14 2 2 9 3" xfId="34821" xr:uid="{C2491577-E4D1-414F-9C25-E5171B72C8D0}"/>
    <cellStyle name="Millares 14 2 20" xfId="25357" xr:uid="{B36F58B5-8BFB-438A-A246-BE6ED7F5BA2F}"/>
    <cellStyle name="Millares 14 2 21" xfId="26825" xr:uid="{9A81F3B6-B0EB-4B49-9588-58BD3BCB3058}"/>
    <cellStyle name="Millares 14 2 22" xfId="27795" xr:uid="{4862550C-39A4-4F0F-8F5B-9782550A7120}"/>
    <cellStyle name="Millares 14 2 23" xfId="28493" xr:uid="{4F7AD976-DA58-4748-BFDF-EFF758589466}"/>
    <cellStyle name="Millares 14 2 3" xfId="309" xr:uid="{00000000-0005-0000-0000-00000B000000}"/>
    <cellStyle name="Millares 14 2 3 10" xfId="10761" xr:uid="{00000000-0005-0000-0000-00000B000000}"/>
    <cellStyle name="Millares 14 2 3 10 2" xfId="23227" xr:uid="{012DC89B-C23D-4324-BADC-D2233D4052AA}"/>
    <cellStyle name="Millares 14 2 3 10 2 2" xfId="50681" xr:uid="{567436EE-8C08-4219-97B0-452DD64979EA}"/>
    <cellStyle name="Millares 14 2 3 10 3" xfId="38875" xr:uid="{58510D28-A2BB-4B00-BE87-B6FD8C7B481B}"/>
    <cellStyle name="Millares 14 2 3 11" xfId="11241" xr:uid="{00000000-0005-0000-0000-00000B000000}"/>
    <cellStyle name="Millares 14 2 3 11 2" xfId="23706" xr:uid="{69361024-C709-4AE4-B9DB-BDEF98B30B6A}"/>
    <cellStyle name="Millares 14 2 3 11 2 2" xfId="51160" xr:uid="{82CB89B9-BE9F-494A-ABE4-623C7DFEA473}"/>
    <cellStyle name="Millares 14 2 3 11 3" xfId="39354" xr:uid="{1DDF0139-E70A-4757-8980-08BA2E99D3E8}"/>
    <cellStyle name="Millares 14 2 3 12" xfId="12382" xr:uid="{2EF00E92-7C32-49A8-842C-8CBF13DA1F08}"/>
    <cellStyle name="Millares 14 2 3 12 2" xfId="24216" xr:uid="{C5953DCB-86B6-48C5-9ED1-4635A3003442}"/>
    <cellStyle name="Millares 14 2 3 12 2 2" xfId="51670" xr:uid="{A246B790-BBEF-48C4-849E-CAF4B8CBF598}"/>
    <cellStyle name="Millares 14 2 3 12 3" xfId="39862" xr:uid="{2AB7CDB6-A1CC-4BD2-892F-4AFBCAB61EF0}"/>
    <cellStyle name="Millares 14 2 3 13" xfId="13021" xr:uid="{9FFCAFB3-EEAC-4ED2-B5BC-0228B62937BF}"/>
    <cellStyle name="Millares 14 2 3 13 2" xfId="40475" xr:uid="{30598400-A872-4979-A327-7486A43EF449}"/>
    <cellStyle name="Millares 14 2 3 14" xfId="24924" xr:uid="{7053E9E3-7D19-4B00-9B2B-F80325D3D379}"/>
    <cellStyle name="Millares 14 2 3 14 2" xfId="52378" xr:uid="{CE473D60-2C03-4861-B969-689C17F8B0FE}"/>
    <cellStyle name="Millares 14 2 3 15" xfId="25552" xr:uid="{123E57A3-C9E4-4629-8CFF-3774193B42C9}"/>
    <cellStyle name="Millares 14 2 3 16" xfId="27015" xr:uid="{22E6925D-B109-486F-8664-78A4B0DA4B67}"/>
    <cellStyle name="Millares 14 2 3 17" xfId="27974" xr:uid="{A1501872-84CD-4C58-A794-6CF3D72BCED9}"/>
    <cellStyle name="Millares 14 2 3 18" xfId="28671" xr:uid="{00194AF5-6BED-4554-9123-6BAD1C8E39D1}"/>
    <cellStyle name="Millares 14 2 3 2" xfId="1505" xr:uid="{00000000-0005-0000-0000-00000B000000}"/>
    <cellStyle name="Millares 14 2 3 2 2" xfId="3429" xr:uid="{00000000-0005-0000-0000-00000B000000}"/>
    <cellStyle name="Millares 14 2 3 2 2 2" xfId="15903" xr:uid="{774BF974-9F66-4A82-B94E-CAC003BD27DB}"/>
    <cellStyle name="Millares 14 2 3 2 2 2 2" xfId="43357" xr:uid="{BE521D28-35B6-46F8-A033-2B80B8E264EC}"/>
    <cellStyle name="Millares 14 2 3 2 2 3" xfId="31551" xr:uid="{9E328D6B-31E8-49AF-BBE2-E4ED10210371}"/>
    <cellStyle name="Millares 14 2 3 2 3" xfId="5381" xr:uid="{00000000-0005-0000-0000-00000B000000}"/>
    <cellStyle name="Millares 14 2 3 2 3 2" xfId="17853" xr:uid="{1EBDA49A-2BE4-4F63-9627-E10A8CABF263}"/>
    <cellStyle name="Millares 14 2 3 2 3 2 2" xfId="45307" xr:uid="{C97725BA-F999-476A-AFAE-0C975F78CCEC}"/>
    <cellStyle name="Millares 14 2 3 2 3 3" xfId="33501" xr:uid="{0F2660FD-8D1A-4D96-832F-D303873A2077}"/>
    <cellStyle name="Millares 14 2 3 2 4" xfId="7311" xr:uid="{00000000-0005-0000-0000-00000B000000}"/>
    <cellStyle name="Millares 14 2 3 2 4 2" xfId="19782" xr:uid="{D1585A7C-59A5-4F4C-91A6-EA7BAFABCF70}"/>
    <cellStyle name="Millares 14 2 3 2 4 2 2" xfId="47236" xr:uid="{6FCC8D7F-FBAC-40A6-8CA8-65E0B54A91A8}"/>
    <cellStyle name="Millares 14 2 3 2 4 3" xfId="35430" xr:uid="{F4A463B0-23D4-4CB8-9506-5C7AFF9ECCE5}"/>
    <cellStyle name="Millares 14 2 3 2 5" xfId="9321" xr:uid="{00000000-0005-0000-0000-00000B000000}"/>
    <cellStyle name="Millares 14 2 3 2 5 2" xfId="21790" xr:uid="{9B1A697B-20CB-415D-850E-8A29B0704187}"/>
    <cellStyle name="Millares 14 2 3 2 5 2 2" xfId="49244" xr:uid="{05A91240-C52F-448C-B896-ACA04E147EE4}"/>
    <cellStyle name="Millares 14 2 3 2 5 3" xfId="37438" xr:uid="{5ECA29B1-B1CB-41F5-AF19-2552CFBD3AE5}"/>
    <cellStyle name="Millares 14 2 3 2 6" xfId="13982" xr:uid="{C1CBDC01-D2AB-4078-9F6E-0AE6E7DB5A6B}"/>
    <cellStyle name="Millares 14 2 3 2 6 2" xfId="41436" xr:uid="{795387F8-0918-4A93-81A1-EF2113877D87}"/>
    <cellStyle name="Millares 14 2 3 2 7" xfId="29630" xr:uid="{2888D9E4-9542-4251-9DC3-C0671FBE13A0}"/>
    <cellStyle name="Millares 14 2 3 3" xfId="1985" xr:uid="{00000000-0005-0000-0000-00000B000000}"/>
    <cellStyle name="Millares 14 2 3 3 2" xfId="3909" xr:uid="{00000000-0005-0000-0000-00000B000000}"/>
    <cellStyle name="Millares 14 2 3 3 2 2" xfId="16383" xr:uid="{3EEE2B04-CA8A-4B3D-BD68-17ED933DAEBD}"/>
    <cellStyle name="Millares 14 2 3 3 2 2 2" xfId="43837" xr:uid="{9D106E42-C9B9-40E5-A8ED-CB59F19F66FB}"/>
    <cellStyle name="Millares 14 2 3 3 2 3" xfId="32031" xr:uid="{74D4F14B-8435-4865-8596-5FBDB15A07F5}"/>
    <cellStyle name="Millares 14 2 3 3 3" xfId="5861" xr:uid="{00000000-0005-0000-0000-00000B000000}"/>
    <cellStyle name="Millares 14 2 3 3 3 2" xfId="18333" xr:uid="{0F3A4732-AC9F-48C7-BD39-E19C7DF58431}"/>
    <cellStyle name="Millares 14 2 3 3 3 2 2" xfId="45787" xr:uid="{FB248F70-485D-4DE5-A3DA-5F3CBF9065B2}"/>
    <cellStyle name="Millares 14 2 3 3 3 3" xfId="33981" xr:uid="{9106F58C-6D58-42F5-892A-410054068D64}"/>
    <cellStyle name="Millares 14 2 3 3 4" xfId="7791" xr:uid="{00000000-0005-0000-0000-00000B000000}"/>
    <cellStyle name="Millares 14 2 3 3 4 2" xfId="20262" xr:uid="{E9E6DDC5-39BF-49EE-9E18-1E288A533EB8}"/>
    <cellStyle name="Millares 14 2 3 3 4 2 2" xfId="47716" xr:uid="{41841715-E539-419B-8B98-E73B1396865E}"/>
    <cellStyle name="Millares 14 2 3 3 4 3" xfId="35910" xr:uid="{F18D18DE-B5A8-4A04-92B6-B852722DFF09}"/>
    <cellStyle name="Millares 14 2 3 3 5" xfId="9799" xr:uid="{00000000-0005-0000-0000-00000B000000}"/>
    <cellStyle name="Millares 14 2 3 3 5 2" xfId="22268" xr:uid="{D5B15651-866A-445C-A65F-BA14DCCAEC41}"/>
    <cellStyle name="Millares 14 2 3 3 5 2 2" xfId="49722" xr:uid="{44762759-B398-4AFB-9A77-E3254C37309E}"/>
    <cellStyle name="Millares 14 2 3 3 5 3" xfId="37916" xr:uid="{6DF0F8A5-7E62-4314-9C7E-03DC43691B53}"/>
    <cellStyle name="Millares 14 2 3 3 6" xfId="14462" xr:uid="{89236666-6D1F-48DF-8475-9AB06DE4D93B}"/>
    <cellStyle name="Millares 14 2 3 3 6 2" xfId="41916" xr:uid="{00D8C360-EC14-497C-AF65-30687988C928}"/>
    <cellStyle name="Millares 14 2 3 3 7" xfId="30110" xr:uid="{C422ACBF-63B6-469E-B75A-6023F9B63CD0}"/>
    <cellStyle name="Millares 14 2 3 4" xfId="2467" xr:uid="{00000000-0005-0000-0000-00000B000000}"/>
    <cellStyle name="Millares 14 2 3 4 2" xfId="4388" xr:uid="{00000000-0005-0000-0000-00000B000000}"/>
    <cellStyle name="Millares 14 2 3 4 2 2" xfId="16862" xr:uid="{F7040B9C-85F6-4AF1-B8FD-81E543CC8A58}"/>
    <cellStyle name="Millares 14 2 3 4 2 2 2" xfId="44316" xr:uid="{96AC1D6C-5BAA-44B7-961D-71162D3EFE11}"/>
    <cellStyle name="Millares 14 2 3 4 2 3" xfId="32510" xr:uid="{00E074A9-B3F1-4C61-8322-8D8EBF5510DA}"/>
    <cellStyle name="Millares 14 2 3 4 3" xfId="6344" xr:uid="{00000000-0005-0000-0000-00000B000000}"/>
    <cellStyle name="Millares 14 2 3 4 3 2" xfId="18816" xr:uid="{F756F771-7CE9-4F81-B05E-85E6BBBA1D48}"/>
    <cellStyle name="Millares 14 2 3 4 3 2 2" xfId="46270" xr:uid="{3F5A8763-3410-47E0-AAFA-951DC1AC3758}"/>
    <cellStyle name="Millares 14 2 3 4 3 3" xfId="34464" xr:uid="{F294D810-E920-4C4B-A11F-1736ABA775B0}"/>
    <cellStyle name="Millares 14 2 3 4 4" xfId="8270" xr:uid="{00000000-0005-0000-0000-00000B000000}"/>
    <cellStyle name="Millares 14 2 3 4 4 2" xfId="20741" xr:uid="{57BBDE8C-A1F8-450D-A354-91D0694F1C2D}"/>
    <cellStyle name="Millares 14 2 3 4 4 2 2" xfId="48195" xr:uid="{36A85A45-FB81-4AB1-9EA3-30E3E34D13FD}"/>
    <cellStyle name="Millares 14 2 3 4 4 3" xfId="36389" xr:uid="{21C20D48-EA88-4F5B-B22B-D396AAD00F3D}"/>
    <cellStyle name="Millares 14 2 3 4 5" xfId="10276" xr:uid="{00000000-0005-0000-0000-00000B000000}"/>
    <cellStyle name="Millares 14 2 3 4 5 2" xfId="22745" xr:uid="{65D46F8B-F83B-48DF-AA1E-D49496AFF8EC}"/>
    <cellStyle name="Millares 14 2 3 4 5 2 2" xfId="50199" xr:uid="{85A00A14-E7FE-484E-A80C-8BB925DDED13}"/>
    <cellStyle name="Millares 14 2 3 4 5 3" xfId="38393" xr:uid="{8F39763E-4063-4C8D-8F82-363CA0144598}"/>
    <cellStyle name="Millares 14 2 3 4 6" xfId="14941" xr:uid="{425F843B-4625-4BED-835B-EA2305F3B6CB}"/>
    <cellStyle name="Millares 14 2 3 4 6 2" xfId="42395" xr:uid="{A23E11D9-A215-406F-868A-E299F8CC4457}"/>
    <cellStyle name="Millares 14 2 3 4 7" xfId="30589" xr:uid="{858DF6FF-0187-438B-9935-E4B8368213DE}"/>
    <cellStyle name="Millares 14 2 3 5" xfId="1025" xr:uid="{00000000-0005-0000-0000-00000B000000}"/>
    <cellStyle name="Millares 14 2 3 5 2" xfId="13502" xr:uid="{2D78208A-E842-40A7-B0DC-033954476284}"/>
    <cellStyle name="Millares 14 2 3 5 2 2" xfId="40956" xr:uid="{3FAB7A31-2DA3-48A3-AE8B-1874FE61DBAB}"/>
    <cellStyle name="Millares 14 2 3 5 3" xfId="29150" xr:uid="{79AE274F-67B6-42D3-BBF3-C45B7DDBE170}"/>
    <cellStyle name="Millares 14 2 3 6" xfId="2949" xr:uid="{00000000-0005-0000-0000-00000B000000}"/>
    <cellStyle name="Millares 14 2 3 6 2" xfId="15423" xr:uid="{E23CC822-2953-4701-AC41-8933B2BC84EA}"/>
    <cellStyle name="Millares 14 2 3 6 2 2" xfId="42877" xr:uid="{6441431E-5603-42D7-AC1D-1DE6920973B9}"/>
    <cellStyle name="Millares 14 2 3 6 3" xfId="31071" xr:uid="{0208D6AD-2C73-4C46-AD85-26AD9F34CCB1}"/>
    <cellStyle name="Millares 14 2 3 7" xfId="4887" xr:uid="{00000000-0005-0000-0000-00000B000000}"/>
    <cellStyle name="Millares 14 2 3 7 2" xfId="17360" xr:uid="{2A8C181C-9DE1-41DA-8E62-5EA877CEAF3D}"/>
    <cellStyle name="Millares 14 2 3 7 2 2" xfId="44814" xr:uid="{C18AC9BC-7A74-493A-A460-70A9A4B1014A}"/>
    <cellStyle name="Millares 14 2 3 7 3" xfId="33008" xr:uid="{94A5F8CD-627B-4045-91EE-784C38434FBE}"/>
    <cellStyle name="Millares 14 2 3 8" xfId="6828" xr:uid="{00000000-0005-0000-0000-00000B000000}"/>
    <cellStyle name="Millares 14 2 3 8 2" xfId="19299" xr:uid="{CFCDABB6-86CC-48E4-8D38-38807617ED90}"/>
    <cellStyle name="Millares 14 2 3 8 2 2" xfId="46753" xr:uid="{3A6CB7E0-38B8-4A18-B2F5-F56AD5E8B500}"/>
    <cellStyle name="Millares 14 2 3 8 3" xfId="34947" xr:uid="{55D39474-88D3-400E-AC9D-48D4B5584283}"/>
    <cellStyle name="Millares 14 2 3 9" xfId="8853" xr:uid="{00000000-0005-0000-0000-00000B000000}"/>
    <cellStyle name="Millares 14 2 3 9 2" xfId="21322" xr:uid="{9AE35A69-6866-4529-BEA6-DE00C637D6B6}"/>
    <cellStyle name="Millares 14 2 3 9 2 2" xfId="48776" xr:uid="{97C0EE09-AEED-482A-A240-040083AA0D23}"/>
    <cellStyle name="Millares 14 2 3 9 3" xfId="36970" xr:uid="{9FB0BA52-C638-416C-A118-EF20367D1F32}"/>
    <cellStyle name="Millares 14 2 4" xfId="1327" xr:uid="{00000000-0005-0000-0000-00000B000000}"/>
    <cellStyle name="Millares 14 2 4 10" xfId="27565" xr:uid="{97B9047B-F59E-413A-9CF1-A404F3B99795}"/>
    <cellStyle name="Millares 14 2 4 11" xfId="28400" xr:uid="{524278C4-08E4-40B4-A7E3-F2E4CA6F2D71}"/>
    <cellStyle name="Millares 14 2 4 12" xfId="29452" xr:uid="{36498ABE-D7F3-49AF-B33C-9108993F56A1}"/>
    <cellStyle name="Millares 14 2 4 2" xfId="3251" xr:uid="{00000000-0005-0000-0000-00000B000000}"/>
    <cellStyle name="Millares 14 2 4 2 2" xfId="15725" xr:uid="{265C9B33-C041-49DB-A95B-2FBD7846E958}"/>
    <cellStyle name="Millares 14 2 4 2 2 2" xfId="43179" xr:uid="{006BA37A-D9E4-4391-8921-188B42F22A47}"/>
    <cellStyle name="Millares 14 2 4 2 3" xfId="31373" xr:uid="{742F7659-808D-4693-A306-4AC518FD5DB8}"/>
    <cellStyle name="Millares 14 2 4 3" xfId="5203" xr:uid="{00000000-0005-0000-0000-00000B000000}"/>
    <cellStyle name="Millares 14 2 4 3 2" xfId="17675" xr:uid="{650B4463-CBE1-4F0A-8EF6-F02FFDA49A90}"/>
    <cellStyle name="Millares 14 2 4 3 2 2" xfId="45129" xr:uid="{82DF354C-C1A2-42EF-B63B-E38AC34D7E58}"/>
    <cellStyle name="Millares 14 2 4 3 3" xfId="33323" xr:uid="{FE3BE813-E2D1-409C-A736-46F3A9FB154A}"/>
    <cellStyle name="Millares 14 2 4 4" xfId="7133" xr:uid="{00000000-0005-0000-0000-00000B000000}"/>
    <cellStyle name="Millares 14 2 4 4 2" xfId="19604" xr:uid="{414D42EA-45F1-4A0A-92FA-ACDAF1096E5A}"/>
    <cellStyle name="Millares 14 2 4 4 2 2" xfId="47058" xr:uid="{070E5B74-72D0-486B-B49C-6A623788DF1B}"/>
    <cellStyle name="Millares 14 2 4 4 3" xfId="35252" xr:uid="{2D762BB7-2D5C-4BCE-8514-86C680515866}"/>
    <cellStyle name="Millares 14 2 4 5" xfId="9143" xr:uid="{00000000-0005-0000-0000-00000B000000}"/>
    <cellStyle name="Millares 14 2 4 5 2" xfId="21612" xr:uid="{68205D9C-4452-410F-8182-706D553866DE}"/>
    <cellStyle name="Millares 14 2 4 5 2 2" xfId="49066" xr:uid="{FC6BFD5F-0B1D-4359-87C7-B66940AB4B0C}"/>
    <cellStyle name="Millares 14 2 4 5 3" xfId="37260" xr:uid="{05CA1C33-D0C8-4F05-B164-C6A485CC0214}"/>
    <cellStyle name="Millares 14 2 4 6" xfId="12757" xr:uid="{A89F9B26-61E4-437F-B142-49DBA999A4AB}"/>
    <cellStyle name="Millares 14 2 4 6 2" xfId="24590" xr:uid="{635A5760-5ADB-4118-8FCD-44CD2D70FDFF}"/>
    <cellStyle name="Millares 14 2 4 6 2 2" xfId="52044" xr:uid="{5483F46E-27AF-4378-A1B0-DC87A781ECF0}"/>
    <cellStyle name="Millares 14 2 4 6 3" xfId="40236" xr:uid="{F397DEDC-F455-43CE-9931-270BC96F45D9}"/>
    <cellStyle name="Millares 14 2 4 7" xfId="13804" xr:uid="{E26E0EEC-53F8-40F7-92B6-249439DFC2A9}"/>
    <cellStyle name="Millares 14 2 4 7 2" xfId="41258" xr:uid="{7646BCCA-FE94-40D5-9D46-AF2E188C13D6}"/>
    <cellStyle name="Millares 14 2 4 8" xfId="25281" xr:uid="{4E1A4448-0561-4187-BA75-74ECCA186020}"/>
    <cellStyle name="Millares 14 2 4 8 2" xfId="52735" xr:uid="{4E7B71C8-7F49-4BDD-BE2C-0EA73DA3A968}"/>
    <cellStyle name="Millares 14 2 4 9" xfId="26267" xr:uid="{8A20B0BB-CA9F-4F1E-8D0A-0B7586894624}"/>
    <cellStyle name="Millares 14 2 5" xfId="1807" xr:uid="{00000000-0005-0000-0000-00000B000000}"/>
    <cellStyle name="Millares 14 2 5 2" xfId="3731" xr:uid="{00000000-0005-0000-0000-00000B000000}"/>
    <cellStyle name="Millares 14 2 5 2 2" xfId="16205" xr:uid="{08145A61-BCB2-4C34-B5A2-0AB2B9EA7369}"/>
    <cellStyle name="Millares 14 2 5 2 2 2" xfId="43659" xr:uid="{A26DB121-A15C-4C73-AAF0-016111776B9F}"/>
    <cellStyle name="Millares 14 2 5 2 3" xfId="31853" xr:uid="{04098D1A-A877-4592-8840-65140C06EEC6}"/>
    <cellStyle name="Millares 14 2 5 3" xfId="5683" xr:uid="{00000000-0005-0000-0000-00000B000000}"/>
    <cellStyle name="Millares 14 2 5 3 2" xfId="18155" xr:uid="{4500BED3-6C4E-490C-86C2-A5672CCE600D}"/>
    <cellStyle name="Millares 14 2 5 3 2 2" xfId="45609" xr:uid="{A1AA76AF-C9B0-42CD-9113-C9791A74568D}"/>
    <cellStyle name="Millares 14 2 5 3 3" xfId="33803" xr:uid="{5695E4EC-39F9-4D99-B5F1-C504F71B1DF2}"/>
    <cellStyle name="Millares 14 2 5 4" xfId="7613" xr:uid="{00000000-0005-0000-0000-00000B000000}"/>
    <cellStyle name="Millares 14 2 5 4 2" xfId="20084" xr:uid="{9E0C5417-EC97-4F02-A368-3BC8C3B6A5C8}"/>
    <cellStyle name="Millares 14 2 5 4 2 2" xfId="47538" xr:uid="{1A12A03F-8E55-494D-B07F-B688070EDE14}"/>
    <cellStyle name="Millares 14 2 5 4 3" xfId="35732" xr:uid="{9C9DE878-2F83-436E-9E29-92D596E4FFB9}"/>
    <cellStyle name="Millares 14 2 5 5" xfId="9621" xr:uid="{00000000-0005-0000-0000-00000B000000}"/>
    <cellStyle name="Millares 14 2 5 5 2" xfId="22090" xr:uid="{A9019BD5-75B1-4957-B3C9-D7C603B6F249}"/>
    <cellStyle name="Millares 14 2 5 5 2 2" xfId="49544" xr:uid="{2E20E1C5-0AF4-4205-B13A-9068E34002D5}"/>
    <cellStyle name="Millares 14 2 5 5 3" xfId="37738" xr:uid="{7CB7C97E-A02B-4985-8866-AE10BAE49C33}"/>
    <cellStyle name="Millares 14 2 5 6" xfId="14284" xr:uid="{75F5ED8A-8B7A-41EC-A67B-C9C2DF30833F}"/>
    <cellStyle name="Millares 14 2 5 6 2" xfId="41738" xr:uid="{1D93CA90-8596-4740-9503-27A88E4312C9}"/>
    <cellStyle name="Millares 14 2 5 7" xfId="29932" xr:uid="{D1DAD9EF-BE8E-4E1D-AD10-172F2BED549B}"/>
    <cellStyle name="Millares 14 2 6" xfId="2289" xr:uid="{00000000-0005-0000-0000-00000B000000}"/>
    <cellStyle name="Millares 14 2 6 2" xfId="4210" xr:uid="{00000000-0005-0000-0000-00000B000000}"/>
    <cellStyle name="Millares 14 2 6 2 2" xfId="16684" xr:uid="{EBEF05D3-723A-47ED-A3F1-EDAFFA48EC82}"/>
    <cellStyle name="Millares 14 2 6 2 2 2" xfId="44138" xr:uid="{29A3F500-BFEC-42F7-A08F-E66A651195D9}"/>
    <cellStyle name="Millares 14 2 6 2 3" xfId="32332" xr:uid="{80744E48-C712-4D2F-995F-CC04A199ACE8}"/>
    <cellStyle name="Millares 14 2 6 3" xfId="6166" xr:uid="{00000000-0005-0000-0000-00000B000000}"/>
    <cellStyle name="Millares 14 2 6 3 2" xfId="18638" xr:uid="{CB0A7B94-C624-4133-B015-18DDFA547A14}"/>
    <cellStyle name="Millares 14 2 6 3 2 2" xfId="46092" xr:uid="{E76D1EEB-571B-45A7-8D23-2E3B7D7CFB5D}"/>
    <cellStyle name="Millares 14 2 6 3 3" xfId="34286" xr:uid="{3F11EDFD-F464-4801-94CE-A166F381619E}"/>
    <cellStyle name="Millares 14 2 6 4" xfId="8092" xr:uid="{00000000-0005-0000-0000-00000B000000}"/>
    <cellStyle name="Millares 14 2 6 4 2" xfId="20563" xr:uid="{99F80316-9CA7-4A10-8994-85933B03473B}"/>
    <cellStyle name="Millares 14 2 6 4 2 2" xfId="48017" xr:uid="{A48C3530-2EAD-4378-9296-659ACF335734}"/>
    <cellStyle name="Millares 14 2 6 4 3" xfId="36211" xr:uid="{D611F1D4-D83F-4BB6-8FA8-6B2B4E1AD5D3}"/>
    <cellStyle name="Millares 14 2 6 5" xfId="10098" xr:uid="{00000000-0005-0000-0000-00000B000000}"/>
    <cellStyle name="Millares 14 2 6 5 2" xfId="22567" xr:uid="{ED8A4189-9AAD-4D0F-967C-2ACDBAED89E4}"/>
    <cellStyle name="Millares 14 2 6 5 2 2" xfId="50021" xr:uid="{BC0235D2-8C82-4346-8833-BC86525E3067}"/>
    <cellStyle name="Millares 14 2 6 5 3" xfId="38215" xr:uid="{3BF2AE87-A6CA-49C9-92DB-09EECB0DCD9C}"/>
    <cellStyle name="Millares 14 2 6 6" xfId="14763" xr:uid="{24D02675-BEEA-4B71-99B7-83381A8AD64A}"/>
    <cellStyle name="Millares 14 2 6 6 2" xfId="42217" xr:uid="{1BCBD129-9299-40E5-9B8F-3C204B5D4300}"/>
    <cellStyle name="Millares 14 2 6 7" xfId="30411" xr:uid="{A9C5D5E0-3894-42BA-B1F6-CE3C1B6ED716}"/>
    <cellStyle name="Millares 14 2 7" xfId="847" xr:uid="{00000000-0005-0000-0000-00000B000000}"/>
    <cellStyle name="Millares 14 2 7 2" xfId="13324" xr:uid="{8E568303-5436-40AC-B0AD-7FDFA805256B}"/>
    <cellStyle name="Millares 14 2 7 2 2" xfId="40778" xr:uid="{83F571FC-B32E-43AB-918C-32962FE574EE}"/>
    <cellStyle name="Millares 14 2 7 3" xfId="28972" xr:uid="{420DB9E0-9D1F-4E10-9DF6-CC6D2299A2A9}"/>
    <cellStyle name="Millares 14 2 8" xfId="2771" xr:uid="{00000000-0005-0000-0000-00000B000000}"/>
    <cellStyle name="Millares 14 2 8 2" xfId="15245" xr:uid="{8A8866E5-D3E6-4192-907A-BA175D36FC12}"/>
    <cellStyle name="Millares 14 2 8 2 2" xfId="42699" xr:uid="{FFBEB922-6E4A-40DB-AE3E-AA74C5F48074}"/>
    <cellStyle name="Millares 14 2 8 3" xfId="30893" xr:uid="{9F673226-062D-4026-8251-5628D2EEC9D9}"/>
    <cellStyle name="Millares 14 2 9" xfId="4704" xr:uid="{00000000-0005-0000-0000-00000B000000}"/>
    <cellStyle name="Millares 14 2 9 2" xfId="17177" xr:uid="{CD600B67-A091-4D8F-A7F6-8D0D8FB9ABDE}"/>
    <cellStyle name="Millares 14 2 9 2 2" xfId="44631" xr:uid="{5F5098C8-A740-4409-AD5E-C140E2CB5F17}"/>
    <cellStyle name="Millares 14 2 9 3" xfId="32825" xr:uid="{FE6E4399-67EE-4C88-B403-6F344C50ECEE}"/>
    <cellStyle name="Millares 14 20" xfId="12816" xr:uid="{2BD1488E-876B-4CFA-96F7-82FADC045480}"/>
    <cellStyle name="Millares 14 20 2" xfId="40270" xr:uid="{BD2B40D2-8895-418F-A17A-7DEAA8F425CC}"/>
    <cellStyle name="Millares 14 21" xfId="24719" xr:uid="{80BB2931-CA3B-4F7E-BF4F-6F8F2006BD00}"/>
    <cellStyle name="Millares 14 21 2" xfId="52173" xr:uid="{0DE32FA2-2677-4B57-A5F8-42E2AA9AA440}"/>
    <cellStyle name="Millares 14 22" xfId="25324" xr:uid="{5AFEB3CF-EDAB-477D-A4A0-AEFF2ED44522}"/>
    <cellStyle name="Millares 14 23" xfId="26786" xr:uid="{0A4DD652-F43C-4390-994B-770F7C832799}"/>
    <cellStyle name="Millares 14 24" xfId="27766" xr:uid="{4CD15CE0-E709-4FAD-8D66-7F5C174590B4}"/>
    <cellStyle name="Millares 14 25" xfId="28466" xr:uid="{1C7532B8-BF46-410A-8658-C821F32931C0}"/>
    <cellStyle name="Millares 14 3" xfId="116" xr:uid="{00000000-0005-0000-0000-00000B000000}"/>
    <cellStyle name="Millares 14 3 10" xfId="8708" xr:uid="{00000000-0005-0000-0000-00000B000000}"/>
    <cellStyle name="Millares 14 3 10 2" xfId="21177" xr:uid="{76950C9C-0F30-427E-A319-6A5385C03C8B}"/>
    <cellStyle name="Millares 14 3 10 2 2" xfId="48631" xr:uid="{D20C0E44-A3B9-4774-96AF-F726A7065C8A}"/>
    <cellStyle name="Millares 14 3 10 3" xfId="36825" xr:uid="{0AFA9E47-2F58-4BF6-B3B1-09783A26CB82}"/>
    <cellStyle name="Millares 14 3 11" xfId="10607" xr:uid="{00000000-0005-0000-0000-00000B000000}"/>
    <cellStyle name="Millares 14 3 11 2" xfId="23073" xr:uid="{877BEBA3-1995-4F45-853C-3D349AFC36C9}"/>
    <cellStyle name="Millares 14 3 11 2 2" xfId="50527" xr:uid="{09CA60B9-85DA-49A1-85D9-679ABB829E5C}"/>
    <cellStyle name="Millares 14 3 11 3" xfId="38721" xr:uid="{4F12A15B-0B02-4195-AF2B-BC55016D74E5}"/>
    <cellStyle name="Millares 14 3 12" xfId="11087" xr:uid="{00000000-0005-0000-0000-00000B000000}"/>
    <cellStyle name="Millares 14 3 12 2" xfId="23552" xr:uid="{25BEA9B9-E8FA-4D18-9518-B8E59B2F69FA}"/>
    <cellStyle name="Millares 14 3 12 2 2" xfId="51006" xr:uid="{B68FB72D-3B6E-46EC-903D-7A0E40700036}"/>
    <cellStyle name="Millares 14 3 12 3" xfId="39200" xr:uid="{344352D2-3ED9-431F-8AF3-69F2ADA3717F}"/>
    <cellStyle name="Millares 14 3 13" xfId="12228" xr:uid="{0B51E9F2-45E6-4200-B204-4485B1AE0647}"/>
    <cellStyle name="Millares 14 3 13 2" xfId="24062" xr:uid="{DBBF10ED-C469-437A-8567-B9C6F62B5A2A}"/>
    <cellStyle name="Millares 14 3 13 2 2" xfId="51516" xr:uid="{8B9E6CCC-A7F6-4B93-971E-14B55232C9B9}"/>
    <cellStyle name="Millares 14 3 13 3" xfId="39708" xr:uid="{8F294BCF-21A8-4D6C-B846-CBD1E27A7EC8}"/>
    <cellStyle name="Millares 14 3 14" xfId="12867" xr:uid="{1BD24605-0B1A-46A2-B31D-6B6A415A5ED7}"/>
    <cellStyle name="Millares 14 3 14 2" xfId="40321" xr:uid="{581CEF4E-BB8C-43CC-82AD-DEC47F40275F}"/>
    <cellStyle name="Millares 14 3 15" xfId="24770" xr:uid="{00A6DD6C-C7EF-49E9-8256-C6D3CD6EC61B}"/>
    <cellStyle name="Millares 14 3 15 2" xfId="52224" xr:uid="{584C11A4-AE5A-46DA-8FA1-DC45C98CC0B2}"/>
    <cellStyle name="Millares 14 3 16" xfId="25383" xr:uid="{0635805C-3046-4B83-86BC-EE1FF7B891AB}"/>
    <cellStyle name="Millares 14 3 17" xfId="26850" xr:uid="{A5439C0F-1B25-4EA7-A993-94DB9E593490}"/>
    <cellStyle name="Millares 14 3 18" xfId="27819" xr:uid="{CF0914B5-0801-483D-8BEB-74B4FC019B1A}"/>
    <cellStyle name="Millares 14 3 19" xfId="28517" xr:uid="{5DB4AE4C-0087-4A60-BB50-970F1380CAD9}"/>
    <cellStyle name="Millares 14 3 2" xfId="333" xr:uid="{00000000-0005-0000-0000-00000B000000}"/>
    <cellStyle name="Millares 14 3 2 10" xfId="10785" xr:uid="{00000000-0005-0000-0000-00000B000000}"/>
    <cellStyle name="Millares 14 3 2 10 2" xfId="23251" xr:uid="{43D808D1-3D8E-4CDF-A6C2-EDDA1F4714BE}"/>
    <cellStyle name="Millares 14 3 2 10 2 2" xfId="50705" xr:uid="{49FB171A-011D-469D-80AE-0766CC6D9834}"/>
    <cellStyle name="Millares 14 3 2 10 3" xfId="38899" xr:uid="{B1D4DDC4-6D4E-4824-A62C-B4A06D68CD26}"/>
    <cellStyle name="Millares 14 3 2 11" xfId="11265" xr:uid="{00000000-0005-0000-0000-00000B000000}"/>
    <cellStyle name="Millares 14 3 2 11 2" xfId="23730" xr:uid="{C2979A2D-7244-4501-B41B-8618E641B455}"/>
    <cellStyle name="Millares 14 3 2 11 2 2" xfId="51184" xr:uid="{D919D794-C848-4182-873E-06BD627E4437}"/>
    <cellStyle name="Millares 14 3 2 11 3" xfId="39378" xr:uid="{A0039BE5-4136-44F0-94D8-F74D207737F6}"/>
    <cellStyle name="Millares 14 3 2 12" xfId="12406" xr:uid="{FD495CD5-5159-4A3A-8C38-8EF9CF2562BC}"/>
    <cellStyle name="Millares 14 3 2 12 2" xfId="24240" xr:uid="{9BD0078E-1A3B-4FBE-9D7E-EF2C5FA3C875}"/>
    <cellStyle name="Millares 14 3 2 12 2 2" xfId="51694" xr:uid="{842BC5C3-7B6F-4EEA-A100-B83C6432BD1A}"/>
    <cellStyle name="Millares 14 3 2 12 3" xfId="39886" xr:uid="{E95BF986-A2E6-4466-8B3F-2CB62EFF9946}"/>
    <cellStyle name="Millares 14 3 2 13" xfId="13045" xr:uid="{1666EF27-1510-46BB-B9EC-FF93B72558D6}"/>
    <cellStyle name="Millares 14 3 2 13 2" xfId="40499" xr:uid="{A99ABAF0-F293-4BAA-8595-3C31D57FE03F}"/>
    <cellStyle name="Millares 14 3 2 14" xfId="24948" xr:uid="{F110D9C5-7487-4509-9247-3A4FE0FFDBF4}"/>
    <cellStyle name="Millares 14 3 2 14 2" xfId="52402" xr:uid="{9271C451-D00A-4DA8-B133-FE3A04144E02}"/>
    <cellStyle name="Millares 14 3 2 15" xfId="25576" xr:uid="{6B008048-7CDF-4DD0-97A5-D17E6227F030}"/>
    <cellStyle name="Millares 14 3 2 16" xfId="27039" xr:uid="{CB220BCC-EF25-4EA3-85AA-60D5EEB97726}"/>
    <cellStyle name="Millares 14 3 2 17" xfId="27998" xr:uid="{2AF23DA7-EBE4-41F2-9969-5C7A0DD612D9}"/>
    <cellStyle name="Millares 14 3 2 18" xfId="28695" xr:uid="{11FB72FB-30E1-4816-8A51-33D5E88B3BF2}"/>
    <cellStyle name="Millares 14 3 2 2" xfId="1529" xr:uid="{00000000-0005-0000-0000-00000B000000}"/>
    <cellStyle name="Millares 14 3 2 2 2" xfId="3453" xr:uid="{00000000-0005-0000-0000-00000B000000}"/>
    <cellStyle name="Millares 14 3 2 2 2 2" xfId="15927" xr:uid="{90985FDA-43D9-4097-B424-97BDDAF97343}"/>
    <cellStyle name="Millares 14 3 2 2 2 2 2" xfId="43381" xr:uid="{A1103C54-4DC7-4FE2-B585-0909A11FB028}"/>
    <cellStyle name="Millares 14 3 2 2 2 3" xfId="31575" xr:uid="{EABD040B-FB92-4C81-95C8-03AC3FC7CC4B}"/>
    <cellStyle name="Millares 14 3 2 2 3" xfId="5405" xr:uid="{00000000-0005-0000-0000-00000B000000}"/>
    <cellStyle name="Millares 14 3 2 2 3 2" xfId="17877" xr:uid="{0C601A3A-50CD-4247-B1EC-59FE992D4E1F}"/>
    <cellStyle name="Millares 14 3 2 2 3 2 2" xfId="45331" xr:uid="{8E04CE06-BD1A-4F4D-9988-B7F56CF8CE20}"/>
    <cellStyle name="Millares 14 3 2 2 3 3" xfId="33525" xr:uid="{5023DFA1-48A6-4431-A909-2E8A12BC8A1A}"/>
    <cellStyle name="Millares 14 3 2 2 4" xfId="7335" xr:uid="{00000000-0005-0000-0000-00000B000000}"/>
    <cellStyle name="Millares 14 3 2 2 4 2" xfId="19806" xr:uid="{AB92AF3D-9B2E-4B0E-9058-4A94E1EDA1A9}"/>
    <cellStyle name="Millares 14 3 2 2 4 2 2" xfId="47260" xr:uid="{50479CC5-D98C-4512-84A9-F7DB005DFCBC}"/>
    <cellStyle name="Millares 14 3 2 2 4 3" xfId="35454" xr:uid="{4387CD60-1C44-42C9-9BAB-58860A8CEDF2}"/>
    <cellStyle name="Millares 14 3 2 2 5" xfId="9345" xr:uid="{00000000-0005-0000-0000-00000B000000}"/>
    <cellStyle name="Millares 14 3 2 2 5 2" xfId="21814" xr:uid="{357EFD1F-3AED-4287-8671-103AA2A342C2}"/>
    <cellStyle name="Millares 14 3 2 2 5 2 2" xfId="49268" xr:uid="{EBFF2DCC-3FE2-44F3-BDD6-CA12C6579022}"/>
    <cellStyle name="Millares 14 3 2 2 5 3" xfId="37462" xr:uid="{5AB4325C-E336-4AFB-9794-8AF6346C3BD7}"/>
    <cellStyle name="Millares 14 3 2 2 6" xfId="14006" xr:uid="{4646285F-B384-48C9-80D1-58D4785DC0EC}"/>
    <cellStyle name="Millares 14 3 2 2 6 2" xfId="41460" xr:uid="{5AAEBBC9-91F0-44BF-8935-12A910B66901}"/>
    <cellStyle name="Millares 14 3 2 2 7" xfId="29654" xr:uid="{6F3B76E3-2050-49BB-9BCD-D96AEE937231}"/>
    <cellStyle name="Millares 14 3 2 3" xfId="2009" xr:uid="{00000000-0005-0000-0000-00000B000000}"/>
    <cellStyle name="Millares 14 3 2 3 2" xfId="3933" xr:uid="{00000000-0005-0000-0000-00000B000000}"/>
    <cellStyle name="Millares 14 3 2 3 2 2" xfId="16407" xr:uid="{64F0880D-BA52-4F9F-99AD-6BAD54493093}"/>
    <cellStyle name="Millares 14 3 2 3 2 2 2" xfId="43861" xr:uid="{073FB494-9DCB-4563-A2E4-021D54857BFA}"/>
    <cellStyle name="Millares 14 3 2 3 2 3" xfId="32055" xr:uid="{C684ABBA-F189-4411-9342-E961876D3836}"/>
    <cellStyle name="Millares 14 3 2 3 3" xfId="5885" xr:uid="{00000000-0005-0000-0000-00000B000000}"/>
    <cellStyle name="Millares 14 3 2 3 3 2" xfId="18357" xr:uid="{EC469D16-09A0-4F7A-AD0E-CD35182BBEAC}"/>
    <cellStyle name="Millares 14 3 2 3 3 2 2" xfId="45811" xr:uid="{9141747D-D1F5-401E-ABE2-1439831241F3}"/>
    <cellStyle name="Millares 14 3 2 3 3 3" xfId="34005" xr:uid="{3AD3214D-E3BE-48AF-A9F8-AAA32435161A}"/>
    <cellStyle name="Millares 14 3 2 3 4" xfId="7815" xr:uid="{00000000-0005-0000-0000-00000B000000}"/>
    <cellStyle name="Millares 14 3 2 3 4 2" xfId="20286" xr:uid="{306572D8-76E6-4FEA-848D-90C6B4F3EAFA}"/>
    <cellStyle name="Millares 14 3 2 3 4 2 2" xfId="47740" xr:uid="{D15B8ABB-656D-43B4-BE34-AEA0BF07811B}"/>
    <cellStyle name="Millares 14 3 2 3 4 3" xfId="35934" xr:uid="{9E5F483C-2993-4C53-8EC8-BC859ABBD561}"/>
    <cellStyle name="Millares 14 3 2 3 5" xfId="9823" xr:uid="{00000000-0005-0000-0000-00000B000000}"/>
    <cellStyle name="Millares 14 3 2 3 5 2" xfId="22292" xr:uid="{7711ACB4-0133-4D33-9AB0-96E6D39363D6}"/>
    <cellStyle name="Millares 14 3 2 3 5 2 2" xfId="49746" xr:uid="{65D4E665-2DE9-48AF-819B-F96AA446946B}"/>
    <cellStyle name="Millares 14 3 2 3 5 3" xfId="37940" xr:uid="{9EEF09B1-F627-46F5-828C-F784003E3FC6}"/>
    <cellStyle name="Millares 14 3 2 3 6" xfId="14486" xr:uid="{D93DAFAF-E9ED-457D-A662-DA72A37995DA}"/>
    <cellStyle name="Millares 14 3 2 3 6 2" xfId="41940" xr:uid="{322A6445-1535-4B42-8E9E-F0E98D4F7C91}"/>
    <cellStyle name="Millares 14 3 2 3 7" xfId="30134" xr:uid="{FE738560-CDC3-44CC-8488-D89E62AF6FB8}"/>
    <cellStyle name="Millares 14 3 2 4" xfId="2491" xr:uid="{00000000-0005-0000-0000-00000B000000}"/>
    <cellStyle name="Millares 14 3 2 4 2" xfId="4412" xr:uid="{00000000-0005-0000-0000-00000B000000}"/>
    <cellStyle name="Millares 14 3 2 4 2 2" xfId="16886" xr:uid="{95E5F26C-E362-4914-BFA3-0F0FB10A4FAC}"/>
    <cellStyle name="Millares 14 3 2 4 2 2 2" xfId="44340" xr:uid="{E84BE12B-A0AC-406E-AD5D-86D6B7DC49D3}"/>
    <cellStyle name="Millares 14 3 2 4 2 3" xfId="32534" xr:uid="{384F9DCE-DF3D-47A1-B667-E3C894A65258}"/>
    <cellStyle name="Millares 14 3 2 4 3" xfId="6368" xr:uid="{00000000-0005-0000-0000-00000B000000}"/>
    <cellStyle name="Millares 14 3 2 4 3 2" xfId="18840" xr:uid="{4FD08403-E924-4DBB-99B0-93243FD63453}"/>
    <cellStyle name="Millares 14 3 2 4 3 2 2" xfId="46294" xr:uid="{0BEB81DA-BDE4-44CB-A3EB-E586BDA2ECE0}"/>
    <cellStyle name="Millares 14 3 2 4 3 3" xfId="34488" xr:uid="{9F2366D6-52EF-433E-9216-666A905A1255}"/>
    <cellStyle name="Millares 14 3 2 4 4" xfId="8294" xr:uid="{00000000-0005-0000-0000-00000B000000}"/>
    <cellStyle name="Millares 14 3 2 4 4 2" xfId="20765" xr:uid="{C5295716-2FBF-4F10-9035-D2E7476CF95C}"/>
    <cellStyle name="Millares 14 3 2 4 4 2 2" xfId="48219" xr:uid="{8056E386-0E90-4E8B-A99F-28249CCCD04A}"/>
    <cellStyle name="Millares 14 3 2 4 4 3" xfId="36413" xr:uid="{BEEF9D6B-4CED-4575-8629-1F2C2B1ABAE3}"/>
    <cellStyle name="Millares 14 3 2 4 5" xfId="10300" xr:uid="{00000000-0005-0000-0000-00000B000000}"/>
    <cellStyle name="Millares 14 3 2 4 5 2" xfId="22769" xr:uid="{89FCBFFD-2D08-4149-8CDB-C5F2B067D816}"/>
    <cellStyle name="Millares 14 3 2 4 5 2 2" xfId="50223" xr:uid="{5C704128-953F-448D-9F50-1ECCFB5F3384}"/>
    <cellStyle name="Millares 14 3 2 4 5 3" xfId="38417" xr:uid="{B648FFBD-7671-4D15-8653-9762A9380F2F}"/>
    <cellStyle name="Millares 14 3 2 4 6" xfId="14965" xr:uid="{03088E95-F9E4-4D7F-8B80-A3A92813FFA2}"/>
    <cellStyle name="Millares 14 3 2 4 6 2" xfId="42419" xr:uid="{80BE7C57-E328-461F-8365-58A12BE80874}"/>
    <cellStyle name="Millares 14 3 2 4 7" xfId="30613" xr:uid="{C9D517FB-C708-4D12-9793-11A33EAF0E0A}"/>
    <cellStyle name="Millares 14 3 2 5" xfId="1049" xr:uid="{00000000-0005-0000-0000-00000B000000}"/>
    <cellStyle name="Millares 14 3 2 5 2" xfId="13526" xr:uid="{1FA7900C-11EF-4E24-BBEB-D7911C27AC4D}"/>
    <cellStyle name="Millares 14 3 2 5 2 2" xfId="40980" xr:uid="{2921EC65-F729-4664-AE41-6C45D6603453}"/>
    <cellStyle name="Millares 14 3 2 5 3" xfId="29174" xr:uid="{51629E66-65DE-4080-8AC8-AB550557E448}"/>
    <cellStyle name="Millares 14 3 2 6" xfId="2973" xr:uid="{00000000-0005-0000-0000-00000B000000}"/>
    <cellStyle name="Millares 14 3 2 6 2" xfId="15447" xr:uid="{072DD895-48F5-49C2-9F58-6A114E3C54AB}"/>
    <cellStyle name="Millares 14 3 2 6 2 2" xfId="42901" xr:uid="{41276808-9AD1-44AA-864C-28BCCBCE7B06}"/>
    <cellStyle name="Millares 14 3 2 6 3" xfId="31095" xr:uid="{5DF29C2C-F5BD-4591-A5F2-AD909AA1D770}"/>
    <cellStyle name="Millares 14 3 2 7" xfId="4911" xr:uid="{00000000-0005-0000-0000-00000B000000}"/>
    <cellStyle name="Millares 14 3 2 7 2" xfId="17384" xr:uid="{9D0D60D2-2D6F-4908-9A5D-8C3B7A5D75F6}"/>
    <cellStyle name="Millares 14 3 2 7 2 2" xfId="44838" xr:uid="{DC4FCD84-F2CB-4E29-8B45-741452FE2D81}"/>
    <cellStyle name="Millares 14 3 2 7 3" xfId="33032" xr:uid="{A00D026B-E768-4711-8859-58E4B100862D}"/>
    <cellStyle name="Millares 14 3 2 8" xfId="6852" xr:uid="{00000000-0005-0000-0000-00000B000000}"/>
    <cellStyle name="Millares 14 3 2 8 2" xfId="19323" xr:uid="{E72DB688-C698-4991-9F89-B68F463C387C}"/>
    <cellStyle name="Millares 14 3 2 8 2 2" xfId="46777" xr:uid="{EFB7A4F2-F72B-40B7-A79A-D87F2B6519CE}"/>
    <cellStyle name="Millares 14 3 2 8 3" xfId="34971" xr:uid="{B972945A-1B7C-4F28-B1D5-7A966438DE69}"/>
    <cellStyle name="Millares 14 3 2 9" xfId="8876" xr:uid="{00000000-0005-0000-0000-00000B000000}"/>
    <cellStyle name="Millares 14 3 2 9 2" xfId="21345" xr:uid="{D77AF071-6E3F-4A85-92F8-0B3690282452}"/>
    <cellStyle name="Millares 14 3 2 9 2 2" xfId="48799" xr:uid="{E27A8405-DDD6-4D39-B275-60E89C74DD75}"/>
    <cellStyle name="Millares 14 3 2 9 3" xfId="36993" xr:uid="{EDA09A03-8BAD-4B60-9F13-4A27A2635E2D}"/>
    <cellStyle name="Millares 14 3 3" xfId="1351" xr:uid="{00000000-0005-0000-0000-00000B000000}"/>
    <cellStyle name="Millares 14 3 3 2" xfId="3275" xr:uid="{00000000-0005-0000-0000-00000B000000}"/>
    <cellStyle name="Millares 14 3 3 2 2" xfId="15749" xr:uid="{157CF597-9E07-4E86-AE3E-1FE04CA27C39}"/>
    <cellStyle name="Millares 14 3 3 2 2 2" xfId="43203" xr:uid="{BE5AA41D-AEE8-482E-9AA8-27AFA98AAE3A}"/>
    <cellStyle name="Millares 14 3 3 2 3" xfId="31397" xr:uid="{1722612A-08DD-4BB5-ABBD-99A46A066F50}"/>
    <cellStyle name="Millares 14 3 3 3" xfId="5227" xr:uid="{00000000-0005-0000-0000-00000B000000}"/>
    <cellStyle name="Millares 14 3 3 3 2" xfId="17699" xr:uid="{95A0C228-7B41-42F7-B520-3A6126D9E454}"/>
    <cellStyle name="Millares 14 3 3 3 2 2" xfId="45153" xr:uid="{AD9F4989-FB6D-4863-8406-A8DEE9CA0C98}"/>
    <cellStyle name="Millares 14 3 3 3 3" xfId="33347" xr:uid="{27AD4311-1EC3-4FE5-8D1A-71D40B32EE72}"/>
    <cellStyle name="Millares 14 3 3 4" xfId="7157" xr:uid="{00000000-0005-0000-0000-00000B000000}"/>
    <cellStyle name="Millares 14 3 3 4 2" xfId="19628" xr:uid="{67BE0D1D-E0E0-4A36-A479-A464F3264F0E}"/>
    <cellStyle name="Millares 14 3 3 4 2 2" xfId="47082" xr:uid="{C28C0B87-2363-4574-AF09-8C8E316ECAFA}"/>
    <cellStyle name="Millares 14 3 3 4 3" xfId="35276" xr:uid="{8AAF998C-1A70-4787-B4EA-7319381230FF}"/>
    <cellStyle name="Millares 14 3 3 5" xfId="9167" xr:uid="{00000000-0005-0000-0000-00000B000000}"/>
    <cellStyle name="Millares 14 3 3 5 2" xfId="21636" xr:uid="{13729B23-56FE-4711-8ED5-505EF048C439}"/>
    <cellStyle name="Millares 14 3 3 5 2 2" xfId="49090" xr:uid="{F903F916-6A03-4F97-B3C8-9F1E01AE116E}"/>
    <cellStyle name="Millares 14 3 3 5 3" xfId="37284" xr:uid="{A20F8845-D152-490F-BA71-19AF764D3FA7}"/>
    <cellStyle name="Millares 14 3 3 6" xfId="13828" xr:uid="{771D0C17-9393-480E-9A2F-7F0A7AD1C196}"/>
    <cellStyle name="Millares 14 3 3 6 2" xfId="41282" xr:uid="{420CCAA3-9568-4BAB-8C2A-E06CA75160D1}"/>
    <cellStyle name="Millares 14 3 3 7" xfId="29476" xr:uid="{E6F58C1D-4664-49A1-8321-1250A3A72FA4}"/>
    <cellStyle name="Millares 14 3 4" xfId="1831" xr:uid="{00000000-0005-0000-0000-00000B000000}"/>
    <cellStyle name="Millares 14 3 4 2" xfId="3755" xr:uid="{00000000-0005-0000-0000-00000B000000}"/>
    <cellStyle name="Millares 14 3 4 2 2" xfId="16229" xr:uid="{896B450F-210A-4C48-9F48-D1546EC7EDD2}"/>
    <cellStyle name="Millares 14 3 4 2 2 2" xfId="43683" xr:uid="{79A6E3C0-9150-42D7-B011-7EFAACB8B58B}"/>
    <cellStyle name="Millares 14 3 4 2 3" xfId="31877" xr:uid="{A12F041B-345A-426F-AEC2-B15C66970BCD}"/>
    <cellStyle name="Millares 14 3 4 3" xfId="5707" xr:uid="{00000000-0005-0000-0000-00000B000000}"/>
    <cellStyle name="Millares 14 3 4 3 2" xfId="18179" xr:uid="{57CE14B4-85C2-4679-AD46-B65DA2F4A322}"/>
    <cellStyle name="Millares 14 3 4 3 2 2" xfId="45633" xr:uid="{199CC255-B9DB-4407-8F9D-96D51B068777}"/>
    <cellStyle name="Millares 14 3 4 3 3" xfId="33827" xr:uid="{383B24D1-66F2-4C5A-B896-83A0B67AD3CE}"/>
    <cellStyle name="Millares 14 3 4 4" xfId="7637" xr:uid="{00000000-0005-0000-0000-00000B000000}"/>
    <cellStyle name="Millares 14 3 4 4 2" xfId="20108" xr:uid="{EA2C1606-67A8-4055-9EF0-E55A28D6C52B}"/>
    <cellStyle name="Millares 14 3 4 4 2 2" xfId="47562" xr:uid="{1BEE95D1-56EC-4829-8CDD-C04E6AFC3FAE}"/>
    <cellStyle name="Millares 14 3 4 4 3" xfId="35756" xr:uid="{F86C234C-91A5-45F3-A7E2-97B49183B130}"/>
    <cellStyle name="Millares 14 3 4 5" xfId="9645" xr:uid="{00000000-0005-0000-0000-00000B000000}"/>
    <cellStyle name="Millares 14 3 4 5 2" xfId="22114" xr:uid="{D9C6DFC7-ECCD-4ED0-8BAC-4FDFFA68126F}"/>
    <cellStyle name="Millares 14 3 4 5 2 2" xfId="49568" xr:uid="{C4342457-922B-4F79-9E0C-65D3ECAF2596}"/>
    <cellStyle name="Millares 14 3 4 5 3" xfId="37762" xr:uid="{9E0BFE15-1988-4BCA-924F-996B23C5A069}"/>
    <cellStyle name="Millares 14 3 4 6" xfId="14308" xr:uid="{C38C4C3C-CE43-4DFC-83D9-28F0CFC4C9D3}"/>
    <cellStyle name="Millares 14 3 4 6 2" xfId="41762" xr:uid="{F768A04D-3E58-46ED-A457-D268548FD238}"/>
    <cellStyle name="Millares 14 3 4 7" xfId="29956" xr:uid="{AE9D7507-82F3-4D4B-93D2-10215003F1B1}"/>
    <cellStyle name="Millares 14 3 5" xfId="2313" xr:uid="{00000000-0005-0000-0000-00000B000000}"/>
    <cellStyle name="Millares 14 3 5 2" xfId="4234" xr:uid="{00000000-0005-0000-0000-00000B000000}"/>
    <cellStyle name="Millares 14 3 5 2 2" xfId="16708" xr:uid="{8044387E-88D3-4F75-8D7C-607216406060}"/>
    <cellStyle name="Millares 14 3 5 2 2 2" xfId="44162" xr:uid="{CD097644-3BE1-4504-9C1D-838A178C919E}"/>
    <cellStyle name="Millares 14 3 5 2 3" xfId="32356" xr:uid="{7F02C5B2-0053-4C73-A4FF-EEDD34D8C0B5}"/>
    <cellStyle name="Millares 14 3 5 3" xfId="6190" xr:uid="{00000000-0005-0000-0000-00000B000000}"/>
    <cellStyle name="Millares 14 3 5 3 2" xfId="18662" xr:uid="{24BBA050-66E6-417A-8178-FB551CCD7B4D}"/>
    <cellStyle name="Millares 14 3 5 3 2 2" xfId="46116" xr:uid="{DC9F09EC-D76C-4972-A6AD-3D4F5164B86A}"/>
    <cellStyle name="Millares 14 3 5 3 3" xfId="34310" xr:uid="{37EAE515-AB9F-4B48-8043-ADCC915094D3}"/>
    <cellStyle name="Millares 14 3 5 4" xfId="8116" xr:uid="{00000000-0005-0000-0000-00000B000000}"/>
    <cellStyle name="Millares 14 3 5 4 2" xfId="20587" xr:uid="{D2206DAA-F89E-4064-A1E7-A98791A60C42}"/>
    <cellStyle name="Millares 14 3 5 4 2 2" xfId="48041" xr:uid="{A37C1210-95C5-4E95-B0AD-2747D6373234}"/>
    <cellStyle name="Millares 14 3 5 4 3" xfId="36235" xr:uid="{4A1DEF59-2BC1-4C7A-B23B-610287A25F41}"/>
    <cellStyle name="Millares 14 3 5 5" xfId="10122" xr:uid="{00000000-0005-0000-0000-00000B000000}"/>
    <cellStyle name="Millares 14 3 5 5 2" xfId="22591" xr:uid="{2625F0C0-FB50-4ACC-9A58-9569EB6FB3E0}"/>
    <cellStyle name="Millares 14 3 5 5 2 2" xfId="50045" xr:uid="{9D402FF5-C109-44F9-A333-F80C8AFDEDAE}"/>
    <cellStyle name="Millares 14 3 5 5 3" xfId="38239" xr:uid="{18130969-B1ED-4847-9322-78606499FE8E}"/>
    <cellStyle name="Millares 14 3 5 6" xfId="14787" xr:uid="{BBC3C586-393D-484D-AC0D-3B0EEEA6B30F}"/>
    <cellStyle name="Millares 14 3 5 6 2" xfId="42241" xr:uid="{317830FD-684C-4DCA-819A-BF9707B2EE2A}"/>
    <cellStyle name="Millares 14 3 5 7" xfId="30435" xr:uid="{877627EF-8B9B-467E-9281-A92320548342}"/>
    <cellStyle name="Millares 14 3 6" xfId="871" xr:uid="{00000000-0005-0000-0000-00000B000000}"/>
    <cellStyle name="Millares 14 3 6 2" xfId="13348" xr:uid="{1072D3EC-79D9-44D1-85CB-95399BE5B5C3}"/>
    <cellStyle name="Millares 14 3 6 2 2" xfId="40802" xr:uid="{86CDE82B-2DFD-4408-8180-9764FCB7DA11}"/>
    <cellStyle name="Millares 14 3 6 3" xfId="28996" xr:uid="{3BE50E38-7F77-4588-A022-04F377611102}"/>
    <cellStyle name="Millares 14 3 7" xfId="2795" xr:uid="{00000000-0005-0000-0000-00000B000000}"/>
    <cellStyle name="Millares 14 3 7 2" xfId="15269" xr:uid="{D3859360-732C-440B-B154-681F9B6FD0D9}"/>
    <cellStyle name="Millares 14 3 7 2 2" xfId="42723" xr:uid="{2908A009-5E9E-432A-80D4-7184E990DECE}"/>
    <cellStyle name="Millares 14 3 7 3" xfId="30917" xr:uid="{31662E56-1513-4499-BAC5-0406F333A6E6}"/>
    <cellStyle name="Millares 14 3 8" xfId="4728" xr:uid="{00000000-0005-0000-0000-00000B000000}"/>
    <cellStyle name="Millares 14 3 8 2" xfId="17201" xr:uid="{BBCD16AF-FDF2-4B29-BCA9-9EFF362F720A}"/>
    <cellStyle name="Millares 14 3 8 2 2" xfId="44655" xr:uid="{9DD09A50-9299-4610-8190-C3CCC3F04267}"/>
    <cellStyle name="Millares 14 3 8 3" xfId="32849" xr:uid="{A40BE2EA-29DC-461F-8A49-3818F13F2E00}"/>
    <cellStyle name="Millares 14 3 9" xfId="6674" xr:uid="{00000000-0005-0000-0000-00000B000000}"/>
    <cellStyle name="Millares 14 3 9 2" xfId="19145" xr:uid="{842B6809-D8F3-4992-9E8E-2D5CDDA894C6}"/>
    <cellStyle name="Millares 14 3 9 2 2" xfId="46599" xr:uid="{CEF1AA81-EC79-4E77-90F9-3B0C47D03420}"/>
    <cellStyle name="Millares 14 3 9 3" xfId="34793" xr:uid="{23052855-BD04-493F-9157-EB3C8860B794}"/>
    <cellStyle name="Millares 14 4" xfId="210" xr:uid="{00000000-0005-0000-0000-00000B000000}"/>
    <cellStyle name="Millares 14 4 10" xfId="8764" xr:uid="{00000000-0005-0000-0000-00000B000000}"/>
    <cellStyle name="Millares 14 4 10 2" xfId="21233" xr:uid="{21E07265-2E73-4086-9C9F-666CA2F24F3E}"/>
    <cellStyle name="Millares 14 4 10 2 2" xfId="48687" xr:uid="{17130884-8BB9-4275-9B1F-BA2D1E85FF56}"/>
    <cellStyle name="Millares 14 4 10 3" xfId="36881" xr:uid="{AEE7E7E8-0972-481F-9CCC-DC9CF0F0AD14}"/>
    <cellStyle name="Millares 14 4 11" xfId="10669" xr:uid="{00000000-0005-0000-0000-00000B000000}"/>
    <cellStyle name="Millares 14 4 11 2" xfId="23135" xr:uid="{29DE342B-025C-4F54-B977-FE3FA7464FC9}"/>
    <cellStyle name="Millares 14 4 11 2 2" xfId="50589" xr:uid="{2D77FD11-EE4D-4E29-875A-A8DE9BC8E2C0}"/>
    <cellStyle name="Millares 14 4 11 3" xfId="38783" xr:uid="{33CA12B9-E8CE-4156-968A-AA468D5F7F34}"/>
    <cellStyle name="Millares 14 4 12" xfId="11149" xr:uid="{00000000-0005-0000-0000-00000B000000}"/>
    <cellStyle name="Millares 14 4 12 2" xfId="23614" xr:uid="{88AE1895-7B89-473E-AE8B-8596BFDF3B49}"/>
    <cellStyle name="Millares 14 4 12 2 2" xfId="51068" xr:uid="{BCCA797D-3B34-4966-B1E4-A3F932DC4040}"/>
    <cellStyle name="Millares 14 4 12 3" xfId="39262" xr:uid="{028D1AC4-2D6B-4552-A040-A68E9D723D25}"/>
    <cellStyle name="Millares 14 4 13" xfId="12290" xr:uid="{8B92E274-E04C-4A0F-9CFF-FFF44594F3B4}"/>
    <cellStyle name="Millares 14 4 13 2" xfId="24124" xr:uid="{B362D9E9-2E0C-48FA-A227-693E9A7A7B56}"/>
    <cellStyle name="Millares 14 4 13 2 2" xfId="51578" xr:uid="{6EFE1E84-AF0E-444D-B0AC-3471E948C302}"/>
    <cellStyle name="Millares 14 4 13 3" xfId="39770" xr:uid="{4C0F537C-5E35-40B6-BF3E-1DF416A47634}"/>
    <cellStyle name="Millares 14 4 14" xfId="12929" xr:uid="{B788CE1C-5269-4734-B398-6386EA465F97}"/>
    <cellStyle name="Millares 14 4 14 2" xfId="40383" xr:uid="{02F92D71-177F-40F2-9022-70387562B7B8}"/>
    <cellStyle name="Millares 14 4 15" xfId="24832" xr:uid="{F63A44C6-9389-4C77-B499-92F84C1E7AF3}"/>
    <cellStyle name="Millares 14 4 15 2" xfId="52286" xr:uid="{53CECF17-7320-431A-A6C5-AC48AF0A2047}"/>
    <cellStyle name="Millares 14 4 16" xfId="25456" xr:uid="{B16DB573-2069-43B5-8457-716FFE018557}"/>
    <cellStyle name="Millares 14 4 17" xfId="26922" xr:uid="{864997A7-F400-4246-ACD1-F24EDE9B686C}"/>
    <cellStyle name="Millares 14 4 18" xfId="27882" xr:uid="{2CEB4D2E-86DD-464F-A7D2-C888CD556AD0}"/>
    <cellStyle name="Millares 14 4 19" xfId="28579" xr:uid="{781F5048-5E28-43D3-8768-65794EE24AA1}"/>
    <cellStyle name="Millares 14 4 2" xfId="395" xr:uid="{00000000-0005-0000-0000-00000B000000}"/>
    <cellStyle name="Millares 14 4 2 10" xfId="10847" xr:uid="{00000000-0005-0000-0000-00000B000000}"/>
    <cellStyle name="Millares 14 4 2 10 2" xfId="23313" xr:uid="{67F7B834-5BE2-4DFB-AFF8-6864C622C737}"/>
    <cellStyle name="Millares 14 4 2 10 2 2" xfId="50767" xr:uid="{70566DD0-861A-495D-98AA-49140F3A9B3C}"/>
    <cellStyle name="Millares 14 4 2 10 3" xfId="38961" xr:uid="{17404419-5AA5-4EB9-9D3E-34EFE0E238E2}"/>
    <cellStyle name="Millares 14 4 2 11" xfId="11327" xr:uid="{00000000-0005-0000-0000-00000B000000}"/>
    <cellStyle name="Millares 14 4 2 11 2" xfId="23792" xr:uid="{3235CAB3-1898-4662-8E88-2EE545BB6BB6}"/>
    <cellStyle name="Millares 14 4 2 11 2 2" xfId="51246" xr:uid="{AA1B677D-BE53-438A-BC97-8F83BA20360D}"/>
    <cellStyle name="Millares 14 4 2 11 3" xfId="39440" xr:uid="{AC03B8E0-129B-4085-9F15-9AC2FA6C22D1}"/>
    <cellStyle name="Millares 14 4 2 12" xfId="12468" xr:uid="{8DE5EC48-B118-40AD-8029-6B21DFE99995}"/>
    <cellStyle name="Millares 14 4 2 12 2" xfId="24302" xr:uid="{6F7E6927-1520-4F21-BAD4-B42CE11660DF}"/>
    <cellStyle name="Millares 14 4 2 12 2 2" xfId="51756" xr:uid="{2A17A8E4-6451-4268-83E4-2F29EEF75E7D}"/>
    <cellStyle name="Millares 14 4 2 12 3" xfId="39948" xr:uid="{908C0DC6-3E4D-4FC3-82C6-FCB5FEC36475}"/>
    <cellStyle name="Millares 14 4 2 13" xfId="13107" xr:uid="{14D26A3C-B78D-4288-9CBD-DD16FA3460DF}"/>
    <cellStyle name="Millares 14 4 2 13 2" xfId="40561" xr:uid="{9C181C1B-FB69-48C7-867C-7B2CF3D23BA8}"/>
    <cellStyle name="Millares 14 4 2 14" xfId="25010" xr:uid="{5D5ACDA9-F819-4D16-980D-AE4E655D1158}"/>
    <cellStyle name="Millares 14 4 2 14 2" xfId="52464" xr:uid="{F1671119-E8A4-4EAE-B06D-D4CC74B6AD21}"/>
    <cellStyle name="Millares 14 4 2 15" xfId="25638" xr:uid="{D1F2654E-1223-4568-B9AF-59398C63ABE4}"/>
    <cellStyle name="Millares 14 4 2 16" xfId="27101" xr:uid="{58B2BC89-BF00-4AD8-A7D0-453EEF92AE76}"/>
    <cellStyle name="Millares 14 4 2 17" xfId="28060" xr:uid="{5BE0E1C5-2B76-4227-905B-949FC5F4EB20}"/>
    <cellStyle name="Millares 14 4 2 18" xfId="28757" xr:uid="{1BC980C4-6000-4041-84B9-05086F748A44}"/>
    <cellStyle name="Millares 14 4 2 2" xfId="1591" xr:uid="{00000000-0005-0000-0000-00000B000000}"/>
    <cellStyle name="Millares 14 4 2 2 2" xfId="3515" xr:uid="{00000000-0005-0000-0000-00000B000000}"/>
    <cellStyle name="Millares 14 4 2 2 2 2" xfId="15989" xr:uid="{FD70C6C8-4136-4586-A425-6AC076818791}"/>
    <cellStyle name="Millares 14 4 2 2 2 2 2" xfId="43443" xr:uid="{857B4335-72E1-4DB1-BD0C-277C967733BA}"/>
    <cellStyle name="Millares 14 4 2 2 2 3" xfId="31637" xr:uid="{8CAA2AE6-220C-43FD-BB81-1A9F9609B6DE}"/>
    <cellStyle name="Millares 14 4 2 2 3" xfId="5467" xr:uid="{00000000-0005-0000-0000-00000B000000}"/>
    <cellStyle name="Millares 14 4 2 2 3 2" xfId="17939" xr:uid="{F8D049F4-950C-49FC-8753-3EF77385C3D5}"/>
    <cellStyle name="Millares 14 4 2 2 3 2 2" xfId="45393" xr:uid="{7F87FE49-B7AC-4F1A-9EED-43F5A6137EFE}"/>
    <cellStyle name="Millares 14 4 2 2 3 3" xfId="33587" xr:uid="{62AC1073-4471-4A95-96E6-70FDAF4431EA}"/>
    <cellStyle name="Millares 14 4 2 2 4" xfId="7397" xr:uid="{00000000-0005-0000-0000-00000B000000}"/>
    <cellStyle name="Millares 14 4 2 2 4 2" xfId="19868" xr:uid="{962998DE-0092-426D-8EE2-BF643C376F91}"/>
    <cellStyle name="Millares 14 4 2 2 4 2 2" xfId="47322" xr:uid="{DCC6D255-9E2D-421A-A2BE-3A7A3BC65431}"/>
    <cellStyle name="Millares 14 4 2 2 4 3" xfId="35516" xr:uid="{EB2977E5-AB2F-4077-8FAA-E06F535982C4}"/>
    <cellStyle name="Millares 14 4 2 2 5" xfId="9407" xr:uid="{00000000-0005-0000-0000-00000B000000}"/>
    <cellStyle name="Millares 14 4 2 2 5 2" xfId="21876" xr:uid="{80E3A033-5656-4AD8-B2FA-BEB857D7B8F7}"/>
    <cellStyle name="Millares 14 4 2 2 5 2 2" xfId="49330" xr:uid="{48FF67B1-600C-4855-B96C-D5EC9FE4C619}"/>
    <cellStyle name="Millares 14 4 2 2 5 3" xfId="37524" xr:uid="{298F8592-575A-4853-B8AD-58B50AEF851A}"/>
    <cellStyle name="Millares 14 4 2 2 6" xfId="14068" xr:uid="{A535D382-C895-4C87-93E2-3FB926C7743C}"/>
    <cellStyle name="Millares 14 4 2 2 6 2" xfId="41522" xr:uid="{7682901E-C884-4A87-A954-D556245B0B36}"/>
    <cellStyle name="Millares 14 4 2 2 7" xfId="29716" xr:uid="{7C25A9C7-265E-4847-B7D3-4079826C8E8E}"/>
    <cellStyle name="Millares 14 4 2 3" xfId="2071" xr:uid="{00000000-0005-0000-0000-00000B000000}"/>
    <cellStyle name="Millares 14 4 2 3 2" xfId="3995" xr:uid="{00000000-0005-0000-0000-00000B000000}"/>
    <cellStyle name="Millares 14 4 2 3 2 2" xfId="16469" xr:uid="{486A3F0F-7BBE-442B-9143-DB026D0914AF}"/>
    <cellStyle name="Millares 14 4 2 3 2 2 2" xfId="43923" xr:uid="{27642DC9-14FC-4BD9-AFF1-9E1BC16F837D}"/>
    <cellStyle name="Millares 14 4 2 3 2 3" xfId="32117" xr:uid="{988FA3E2-8BC4-4FA1-AAAB-D1B89207828C}"/>
    <cellStyle name="Millares 14 4 2 3 3" xfId="5947" xr:uid="{00000000-0005-0000-0000-00000B000000}"/>
    <cellStyle name="Millares 14 4 2 3 3 2" xfId="18419" xr:uid="{A9A3E48A-D988-4C03-A9F0-B1F2A6E2AB70}"/>
    <cellStyle name="Millares 14 4 2 3 3 2 2" xfId="45873" xr:uid="{9B39B114-7FFD-480A-A523-00A533AF45BB}"/>
    <cellStyle name="Millares 14 4 2 3 3 3" xfId="34067" xr:uid="{3980C9F2-8E23-47A3-B8B2-87246E57F26D}"/>
    <cellStyle name="Millares 14 4 2 3 4" xfId="7877" xr:uid="{00000000-0005-0000-0000-00000B000000}"/>
    <cellStyle name="Millares 14 4 2 3 4 2" xfId="20348" xr:uid="{31D06ACC-580B-4111-B335-B4482325606C}"/>
    <cellStyle name="Millares 14 4 2 3 4 2 2" xfId="47802" xr:uid="{3CE9FE7A-8C12-4B6F-91F1-8CE29C6C4F35}"/>
    <cellStyle name="Millares 14 4 2 3 4 3" xfId="35996" xr:uid="{A3CE204D-0EF1-4812-AC82-E986A7FBB3B9}"/>
    <cellStyle name="Millares 14 4 2 3 5" xfId="9885" xr:uid="{00000000-0005-0000-0000-00000B000000}"/>
    <cellStyle name="Millares 14 4 2 3 5 2" xfId="22354" xr:uid="{E8086AD8-2D80-49EE-AC62-9C3879C2CD8B}"/>
    <cellStyle name="Millares 14 4 2 3 5 2 2" xfId="49808" xr:uid="{E7DFBBFB-87D2-4048-B739-D507BF1FBAD7}"/>
    <cellStyle name="Millares 14 4 2 3 5 3" xfId="38002" xr:uid="{898EC00C-F327-47E8-8642-1E55891F378E}"/>
    <cellStyle name="Millares 14 4 2 3 6" xfId="14548" xr:uid="{EA9E3993-D3D6-4F18-A0C2-F5DF226891E0}"/>
    <cellStyle name="Millares 14 4 2 3 6 2" xfId="42002" xr:uid="{FF789723-102D-4976-B803-99A911435FCF}"/>
    <cellStyle name="Millares 14 4 2 3 7" xfId="30196" xr:uid="{3BF6D1D2-23C5-4C49-B7BF-DFC70E2A62F1}"/>
    <cellStyle name="Millares 14 4 2 4" xfId="2553" xr:uid="{00000000-0005-0000-0000-00000B000000}"/>
    <cellStyle name="Millares 14 4 2 4 2" xfId="4474" xr:uid="{00000000-0005-0000-0000-00000B000000}"/>
    <cellStyle name="Millares 14 4 2 4 2 2" xfId="16948" xr:uid="{EDD1A68E-F8E7-443B-9533-4C008500618C}"/>
    <cellStyle name="Millares 14 4 2 4 2 2 2" xfId="44402" xr:uid="{2911F875-ED66-45C8-ADF5-D131519B2BFA}"/>
    <cellStyle name="Millares 14 4 2 4 2 3" xfId="32596" xr:uid="{BE87F63D-AFBD-46F8-858B-88363943CC54}"/>
    <cellStyle name="Millares 14 4 2 4 3" xfId="6430" xr:uid="{00000000-0005-0000-0000-00000B000000}"/>
    <cellStyle name="Millares 14 4 2 4 3 2" xfId="18902" xr:uid="{6DD7A20E-E57A-438E-815F-39BEC421CBA5}"/>
    <cellStyle name="Millares 14 4 2 4 3 2 2" xfId="46356" xr:uid="{EC78718B-2E24-47B3-AFC3-6A750E46EDFF}"/>
    <cellStyle name="Millares 14 4 2 4 3 3" xfId="34550" xr:uid="{26142382-4443-4B8A-B5C2-B45B21173A84}"/>
    <cellStyle name="Millares 14 4 2 4 4" xfId="8356" xr:uid="{00000000-0005-0000-0000-00000B000000}"/>
    <cellStyle name="Millares 14 4 2 4 4 2" xfId="20827" xr:uid="{3321FB48-921E-400B-A0E3-F79FB09E9889}"/>
    <cellStyle name="Millares 14 4 2 4 4 2 2" xfId="48281" xr:uid="{B739FD5C-C7B6-4C2B-A660-1E124C3739E7}"/>
    <cellStyle name="Millares 14 4 2 4 4 3" xfId="36475" xr:uid="{CE903599-BD16-4A0B-9902-48F0465BF686}"/>
    <cellStyle name="Millares 14 4 2 4 5" xfId="10362" xr:uid="{00000000-0005-0000-0000-00000B000000}"/>
    <cellStyle name="Millares 14 4 2 4 5 2" xfId="22831" xr:uid="{09E5E6E1-51D4-4ED7-BB79-A3ED81B970C9}"/>
    <cellStyle name="Millares 14 4 2 4 5 2 2" xfId="50285" xr:uid="{A13157A9-9800-4A06-A31B-6FD37556D3F1}"/>
    <cellStyle name="Millares 14 4 2 4 5 3" xfId="38479" xr:uid="{3CAECF73-99AD-4F31-A0A2-9BAD04AB76B7}"/>
    <cellStyle name="Millares 14 4 2 4 6" xfId="15027" xr:uid="{09638B30-2B2C-4C7E-8DFE-2D479627957F}"/>
    <cellStyle name="Millares 14 4 2 4 6 2" xfId="42481" xr:uid="{628B86A4-C4A0-4BA2-AAD5-8F031EDF1A18}"/>
    <cellStyle name="Millares 14 4 2 4 7" xfId="30675" xr:uid="{BE0AF56F-E143-4F8B-B158-AE704603CA53}"/>
    <cellStyle name="Millares 14 4 2 5" xfId="1111" xr:uid="{00000000-0005-0000-0000-00000B000000}"/>
    <cellStyle name="Millares 14 4 2 5 2" xfId="13588" xr:uid="{AEBEDF13-8624-462D-98A8-AD5E4E271D9C}"/>
    <cellStyle name="Millares 14 4 2 5 2 2" xfId="41042" xr:uid="{DB37E958-EA59-4431-925E-6187DB2225FC}"/>
    <cellStyle name="Millares 14 4 2 5 3" xfId="29236" xr:uid="{65C9EA45-62F3-4025-BD4C-1A7B89ADEEF9}"/>
    <cellStyle name="Millares 14 4 2 6" xfId="3035" xr:uid="{00000000-0005-0000-0000-00000B000000}"/>
    <cellStyle name="Millares 14 4 2 6 2" xfId="15509" xr:uid="{79F645AF-7CE4-4ED4-845D-B0D58F8183C3}"/>
    <cellStyle name="Millares 14 4 2 6 2 2" xfId="42963" xr:uid="{166AA42F-7DD3-4BFC-B3EE-407CC4FC3038}"/>
    <cellStyle name="Millares 14 4 2 6 3" xfId="31157" xr:uid="{A0B1F359-5DFC-454D-B1EA-FD1744401C7B}"/>
    <cellStyle name="Millares 14 4 2 7" xfId="4973" xr:uid="{00000000-0005-0000-0000-00000B000000}"/>
    <cellStyle name="Millares 14 4 2 7 2" xfId="17446" xr:uid="{0CD53AB4-49A4-48E8-899D-D1D8C527C456}"/>
    <cellStyle name="Millares 14 4 2 7 2 2" xfId="44900" xr:uid="{42E2169F-B7A8-49B2-AAE2-26B10FB1C19B}"/>
    <cellStyle name="Millares 14 4 2 7 3" xfId="33094" xr:uid="{7F2279B5-3E40-42C3-A0B4-0155E9942D13}"/>
    <cellStyle name="Millares 14 4 2 8" xfId="6914" xr:uid="{00000000-0005-0000-0000-00000B000000}"/>
    <cellStyle name="Millares 14 4 2 8 2" xfId="19385" xr:uid="{87F77C85-2D3F-4ECB-8A41-1DC6A8144D86}"/>
    <cellStyle name="Millares 14 4 2 8 2 2" xfId="46839" xr:uid="{A43B4056-884C-4681-AF32-7B27DAEF7F69}"/>
    <cellStyle name="Millares 14 4 2 8 3" xfId="35033" xr:uid="{E65EBF8A-D11B-4908-8916-5B6113E2242F}"/>
    <cellStyle name="Millares 14 4 2 9" xfId="8933" xr:uid="{00000000-0005-0000-0000-00000B000000}"/>
    <cellStyle name="Millares 14 4 2 9 2" xfId="21402" xr:uid="{3B5B145F-C83E-43C6-AF0F-DEE56A8DF378}"/>
    <cellStyle name="Millares 14 4 2 9 2 2" xfId="48856" xr:uid="{1B720BCF-6588-4F09-82CC-D8F978DFE941}"/>
    <cellStyle name="Millares 14 4 2 9 3" xfId="37050" xr:uid="{BCC5A8E0-94FF-496D-8CC5-5C013C2519C4}"/>
    <cellStyle name="Millares 14 4 3" xfId="1413" xr:uid="{00000000-0005-0000-0000-00000B000000}"/>
    <cellStyle name="Millares 14 4 3 2" xfId="3337" xr:uid="{00000000-0005-0000-0000-00000B000000}"/>
    <cellStyle name="Millares 14 4 3 2 2" xfId="15811" xr:uid="{CB39AE4B-41E2-4F31-A355-5F952D7D6FF1}"/>
    <cellStyle name="Millares 14 4 3 2 2 2" xfId="43265" xr:uid="{33490D85-BC2F-40EF-A7C6-9E40EF304BD4}"/>
    <cellStyle name="Millares 14 4 3 2 3" xfId="31459" xr:uid="{F97E8E9B-C0C3-48DB-ADCE-1E3AB51B8940}"/>
    <cellStyle name="Millares 14 4 3 3" xfId="5289" xr:uid="{00000000-0005-0000-0000-00000B000000}"/>
    <cellStyle name="Millares 14 4 3 3 2" xfId="17761" xr:uid="{EBAAE100-FCAF-4E30-B968-179F8A33B5FA}"/>
    <cellStyle name="Millares 14 4 3 3 2 2" xfId="45215" xr:uid="{70D584B1-E604-4FFD-9FA1-222DFEE65E5D}"/>
    <cellStyle name="Millares 14 4 3 3 3" xfId="33409" xr:uid="{01478A32-81F3-4C1E-91DB-0B03B0934429}"/>
    <cellStyle name="Millares 14 4 3 4" xfId="7219" xr:uid="{00000000-0005-0000-0000-00000B000000}"/>
    <cellStyle name="Millares 14 4 3 4 2" xfId="19690" xr:uid="{703AF00D-0CE2-480A-871B-4559878071F9}"/>
    <cellStyle name="Millares 14 4 3 4 2 2" xfId="47144" xr:uid="{1CDA2F72-29FF-48AF-80BF-45EFF702C21E}"/>
    <cellStyle name="Millares 14 4 3 4 3" xfId="35338" xr:uid="{BA919595-5AA0-49E1-814E-1DA43EFFA8AE}"/>
    <cellStyle name="Millares 14 4 3 5" xfId="9229" xr:uid="{00000000-0005-0000-0000-00000B000000}"/>
    <cellStyle name="Millares 14 4 3 5 2" xfId="21698" xr:uid="{FC2D2A06-3756-4810-A3F6-8F08AAAC2E2F}"/>
    <cellStyle name="Millares 14 4 3 5 2 2" xfId="49152" xr:uid="{9825FF99-986B-4C94-AA82-5CAAB192C9B1}"/>
    <cellStyle name="Millares 14 4 3 5 3" xfId="37346" xr:uid="{82A65B2A-3FB5-422E-8A36-DC6549B21FAA}"/>
    <cellStyle name="Millares 14 4 3 6" xfId="13890" xr:uid="{7FFBC0D0-AEF3-433D-91DF-5CA64D5B2309}"/>
    <cellStyle name="Millares 14 4 3 6 2" xfId="41344" xr:uid="{A72E18C1-F54C-411A-A287-F3C10CC7A899}"/>
    <cellStyle name="Millares 14 4 3 7" xfId="29538" xr:uid="{1377BA33-DBDE-493F-9749-52B300CD0040}"/>
    <cellStyle name="Millares 14 4 4" xfId="1893" xr:uid="{00000000-0005-0000-0000-00000B000000}"/>
    <cellStyle name="Millares 14 4 4 2" xfId="3817" xr:uid="{00000000-0005-0000-0000-00000B000000}"/>
    <cellStyle name="Millares 14 4 4 2 2" xfId="16291" xr:uid="{5F0D8139-CA00-4EC5-916B-D5E94DF0BA36}"/>
    <cellStyle name="Millares 14 4 4 2 2 2" xfId="43745" xr:uid="{4059189E-46A4-4215-B4D0-3EE989FB8BDC}"/>
    <cellStyle name="Millares 14 4 4 2 3" xfId="31939" xr:uid="{14E9301E-CDD5-4E7B-988A-A7BFC05F5C03}"/>
    <cellStyle name="Millares 14 4 4 3" xfId="5769" xr:uid="{00000000-0005-0000-0000-00000B000000}"/>
    <cellStyle name="Millares 14 4 4 3 2" xfId="18241" xr:uid="{D7BFE1B9-EEDC-428F-902F-D8F3B7241975}"/>
    <cellStyle name="Millares 14 4 4 3 2 2" xfId="45695" xr:uid="{D0E04B1F-4B1E-4E91-8797-55D0B1C5367A}"/>
    <cellStyle name="Millares 14 4 4 3 3" xfId="33889" xr:uid="{2D697655-EE90-4BAA-BF74-C4868AF119BF}"/>
    <cellStyle name="Millares 14 4 4 4" xfId="7699" xr:uid="{00000000-0005-0000-0000-00000B000000}"/>
    <cellStyle name="Millares 14 4 4 4 2" xfId="20170" xr:uid="{8D93ACFE-EF47-419D-B55A-80BEB2F946D4}"/>
    <cellStyle name="Millares 14 4 4 4 2 2" xfId="47624" xr:uid="{C8C3BED3-03E6-4172-A51B-FB7E0263BB56}"/>
    <cellStyle name="Millares 14 4 4 4 3" xfId="35818" xr:uid="{172E8EBB-A4AD-4D35-9A62-5D19FEAAF489}"/>
    <cellStyle name="Millares 14 4 4 5" xfId="9707" xr:uid="{00000000-0005-0000-0000-00000B000000}"/>
    <cellStyle name="Millares 14 4 4 5 2" xfId="22176" xr:uid="{5279C9AF-1479-484B-9C3F-BBC9532198B8}"/>
    <cellStyle name="Millares 14 4 4 5 2 2" xfId="49630" xr:uid="{23273B4C-4F47-4F73-88F4-D46DCC326006}"/>
    <cellStyle name="Millares 14 4 4 5 3" xfId="37824" xr:uid="{C89B4A84-883E-4071-9415-098B6342190A}"/>
    <cellStyle name="Millares 14 4 4 6" xfId="14370" xr:uid="{FD5D9D98-07F0-4E9D-94C7-87FE21F4A39E}"/>
    <cellStyle name="Millares 14 4 4 6 2" xfId="41824" xr:uid="{5E37E357-2E22-45F7-88B5-8229359473CE}"/>
    <cellStyle name="Millares 14 4 4 7" xfId="30018" xr:uid="{8A309701-B53E-4653-AE3C-21766DBA6B1C}"/>
    <cellStyle name="Millares 14 4 5" xfId="2375" xr:uid="{00000000-0005-0000-0000-00000B000000}"/>
    <cellStyle name="Millares 14 4 5 2" xfId="4296" xr:uid="{00000000-0005-0000-0000-00000B000000}"/>
    <cellStyle name="Millares 14 4 5 2 2" xfId="16770" xr:uid="{4E357445-27AA-44C1-9E0E-600B154B0578}"/>
    <cellStyle name="Millares 14 4 5 2 2 2" xfId="44224" xr:uid="{1897023F-45DA-4D71-8EA0-8C80E8713B51}"/>
    <cellStyle name="Millares 14 4 5 2 3" xfId="32418" xr:uid="{3C7B8CB4-5DD3-4ECB-AE33-159892AB0D66}"/>
    <cellStyle name="Millares 14 4 5 3" xfId="6252" xr:uid="{00000000-0005-0000-0000-00000B000000}"/>
    <cellStyle name="Millares 14 4 5 3 2" xfId="18724" xr:uid="{441008D3-93F7-4E28-A00F-FD84C72C9E42}"/>
    <cellStyle name="Millares 14 4 5 3 2 2" xfId="46178" xr:uid="{9BB97800-E718-4078-8F86-AE9448D9D659}"/>
    <cellStyle name="Millares 14 4 5 3 3" xfId="34372" xr:uid="{6D6BA8EE-A943-4F59-B18F-5F27AC278A29}"/>
    <cellStyle name="Millares 14 4 5 4" xfId="8178" xr:uid="{00000000-0005-0000-0000-00000B000000}"/>
    <cellStyle name="Millares 14 4 5 4 2" xfId="20649" xr:uid="{F84FB555-9C7F-410E-BFFC-A77609ED293E}"/>
    <cellStyle name="Millares 14 4 5 4 2 2" xfId="48103" xr:uid="{7B7EE46C-AFEC-4A85-A8E1-6D84FC0D2880}"/>
    <cellStyle name="Millares 14 4 5 4 3" xfId="36297" xr:uid="{CBC7C8E5-C2D7-425C-8530-E4D47C62634D}"/>
    <cellStyle name="Millares 14 4 5 5" xfId="10184" xr:uid="{00000000-0005-0000-0000-00000B000000}"/>
    <cellStyle name="Millares 14 4 5 5 2" xfId="22653" xr:uid="{9EEE8C28-8616-415C-B5B6-76835FDAA929}"/>
    <cellStyle name="Millares 14 4 5 5 2 2" xfId="50107" xr:uid="{C6816ED2-4F7F-4A97-9FF8-BD1AC032A4DA}"/>
    <cellStyle name="Millares 14 4 5 5 3" xfId="38301" xr:uid="{1152C1EF-8B95-4CD9-8820-4A5D978B273D}"/>
    <cellStyle name="Millares 14 4 5 6" xfId="14849" xr:uid="{F0E3B35F-2941-4C08-9231-FCB43050D4B8}"/>
    <cellStyle name="Millares 14 4 5 6 2" xfId="42303" xr:uid="{6A64A049-E582-4A89-BE32-427DB2ADDA78}"/>
    <cellStyle name="Millares 14 4 5 7" xfId="30497" xr:uid="{23CAC652-E4B3-4FE9-9A82-EB2846FBF45E}"/>
    <cellStyle name="Millares 14 4 6" xfId="933" xr:uid="{00000000-0005-0000-0000-00000B000000}"/>
    <cellStyle name="Millares 14 4 6 2" xfId="13410" xr:uid="{AA324B05-D491-40AC-9C10-0C3097B6B32F}"/>
    <cellStyle name="Millares 14 4 6 2 2" xfId="40864" xr:uid="{F42FF37D-92D8-4F58-AE6E-F2118F9757D9}"/>
    <cellStyle name="Millares 14 4 6 3" xfId="29058" xr:uid="{4E5FBA3E-BFCA-41BE-9681-678D2F976C44}"/>
    <cellStyle name="Millares 14 4 7" xfId="2857" xr:uid="{00000000-0005-0000-0000-00000B000000}"/>
    <cellStyle name="Millares 14 4 7 2" xfId="15331" xr:uid="{BB0C5077-C4DD-4F70-8AB2-2E1541AF97D7}"/>
    <cellStyle name="Millares 14 4 7 2 2" xfId="42785" xr:uid="{98F3CFE7-E6CA-480B-A10E-06871B6EFD06}"/>
    <cellStyle name="Millares 14 4 7 3" xfId="30979" xr:uid="{2930826E-4F76-4908-B03D-00CA2A3B64A0}"/>
    <cellStyle name="Millares 14 4 8" xfId="4795" xr:uid="{00000000-0005-0000-0000-00000B000000}"/>
    <cellStyle name="Millares 14 4 8 2" xfId="17268" xr:uid="{A0D575CE-1511-4F46-9A67-47C83622DB4E}"/>
    <cellStyle name="Millares 14 4 8 2 2" xfId="44722" xr:uid="{BAD75168-373E-48B8-B510-0A0322654966}"/>
    <cellStyle name="Millares 14 4 8 3" xfId="32916" xr:uid="{3EA0F3CB-D336-4B73-93C5-5E6304A841A4}"/>
    <cellStyle name="Millares 14 4 9" xfId="6736" xr:uid="{00000000-0005-0000-0000-00000B000000}"/>
    <cellStyle name="Millares 14 4 9 2" xfId="19207" xr:uid="{A996673E-8FB4-41DD-AF14-E87D4C674B78}"/>
    <cellStyle name="Millares 14 4 9 2 2" xfId="46661" xr:uid="{24A73AC9-9CB8-4D94-8985-5420099236A9}"/>
    <cellStyle name="Millares 14 4 9 3" xfId="34855" xr:uid="{11EE131A-0EB3-4D18-8ACB-7A194ECCF25C}"/>
    <cellStyle name="Millares 14 5" xfId="239" xr:uid="{00000000-0005-0000-0000-00000B000000}"/>
    <cellStyle name="Millares 14 5 10" xfId="8792" xr:uid="{00000000-0005-0000-0000-00000B000000}"/>
    <cellStyle name="Millares 14 5 10 2" xfId="21261" xr:uid="{7C0F3B3B-D704-424F-A403-9F60FFA3F039}"/>
    <cellStyle name="Millares 14 5 10 2 2" xfId="48715" xr:uid="{2948DE24-4C83-4C95-A7F2-C62E18604B3A}"/>
    <cellStyle name="Millares 14 5 10 3" xfId="36909" xr:uid="{FAE70BD0-15C8-4194-B178-B5DF24F4E833}"/>
    <cellStyle name="Millares 14 5 11" xfId="10698" xr:uid="{00000000-0005-0000-0000-00000B000000}"/>
    <cellStyle name="Millares 14 5 11 2" xfId="23164" xr:uid="{E90CA8B2-D2B8-484B-AFB6-6ADD701366DA}"/>
    <cellStyle name="Millares 14 5 11 2 2" xfId="50618" xr:uid="{832F8309-2F3A-4DC9-BC06-589936A49B1A}"/>
    <cellStyle name="Millares 14 5 11 3" xfId="38812" xr:uid="{0EDE77B7-3E9D-468C-87C4-E288FA1A5F81}"/>
    <cellStyle name="Millares 14 5 12" xfId="11178" xr:uid="{00000000-0005-0000-0000-00000B000000}"/>
    <cellStyle name="Millares 14 5 12 2" xfId="23643" xr:uid="{0B5E0376-CE69-4338-A6DA-20D721F2FDC2}"/>
    <cellStyle name="Millares 14 5 12 2 2" xfId="51097" xr:uid="{0778F729-B74D-45F1-BEC4-E6AA88A43C82}"/>
    <cellStyle name="Millares 14 5 12 3" xfId="39291" xr:uid="{32B9DA57-2DA9-4785-A934-C4E0B2407B45}"/>
    <cellStyle name="Millares 14 5 13" xfId="12319" xr:uid="{675C9048-3ED9-43F2-B3AB-8F719C2F3DDB}"/>
    <cellStyle name="Millares 14 5 13 2" xfId="24153" xr:uid="{8C93E0E2-874C-4F4E-86D5-E72D98CC1B42}"/>
    <cellStyle name="Millares 14 5 13 2 2" xfId="51607" xr:uid="{9BFB3EBC-D9C9-4D22-893A-79043A9818AF}"/>
    <cellStyle name="Millares 14 5 13 3" xfId="39799" xr:uid="{7C7550DF-9B5C-447C-A2B6-D6734EC32C14}"/>
    <cellStyle name="Millares 14 5 14" xfId="12958" xr:uid="{CD3AE6E6-72FB-4C69-9116-71182E73D9F2}"/>
    <cellStyle name="Millares 14 5 14 2" xfId="40412" xr:uid="{F5B6E560-222E-4BBD-A637-DD64FD8C750A}"/>
    <cellStyle name="Millares 14 5 15" xfId="24861" xr:uid="{25A1E890-5759-4625-80B7-E3ED0FAEDF4B}"/>
    <cellStyle name="Millares 14 5 15 2" xfId="52315" xr:uid="{E160DB79-377A-457A-8A77-49FD476228E9}"/>
    <cellStyle name="Millares 14 5 16" xfId="25485" xr:uid="{4E503860-11E2-4D53-ADCF-9BDBEF631C9F}"/>
    <cellStyle name="Millares 14 5 17" xfId="26951" xr:uid="{B87FE544-E390-4767-A188-9A8984220BFB}"/>
    <cellStyle name="Millares 14 5 18" xfId="27911" xr:uid="{8E83F82D-F388-41EB-9E3B-BCD8923FFD6F}"/>
    <cellStyle name="Millares 14 5 19" xfId="28608" xr:uid="{FB44730D-753A-4E70-BFDC-4E6586FC134F}"/>
    <cellStyle name="Millares 14 5 2" xfId="424" xr:uid="{00000000-0005-0000-0000-00000B000000}"/>
    <cellStyle name="Millares 14 5 2 10" xfId="10876" xr:uid="{00000000-0005-0000-0000-00000B000000}"/>
    <cellStyle name="Millares 14 5 2 10 2" xfId="23342" xr:uid="{30EBE090-220D-4895-8498-D28EFBA918D5}"/>
    <cellStyle name="Millares 14 5 2 10 2 2" xfId="50796" xr:uid="{78A21744-EC45-4510-9A31-9B76CFA277FF}"/>
    <cellStyle name="Millares 14 5 2 10 3" xfId="38990" xr:uid="{E55F760E-AB15-4887-B37E-211DD3438E05}"/>
    <cellStyle name="Millares 14 5 2 11" xfId="11356" xr:uid="{00000000-0005-0000-0000-00000B000000}"/>
    <cellStyle name="Millares 14 5 2 11 2" xfId="23821" xr:uid="{E6D2DE7F-2F0F-492E-9CC6-5E75883807E3}"/>
    <cellStyle name="Millares 14 5 2 11 2 2" xfId="51275" xr:uid="{60F8FF8B-56F8-4EA2-8EA9-988E0E02BDF5}"/>
    <cellStyle name="Millares 14 5 2 11 3" xfId="39469" xr:uid="{5FFB53CF-235D-4AE8-AB47-219AD65BEE33}"/>
    <cellStyle name="Millares 14 5 2 12" xfId="12497" xr:uid="{DE93DB82-67AC-4476-A63C-CDDA28BE15D3}"/>
    <cellStyle name="Millares 14 5 2 12 2" xfId="24331" xr:uid="{43D01F48-991B-4112-9FB6-ABB7159F5903}"/>
    <cellStyle name="Millares 14 5 2 12 2 2" xfId="51785" xr:uid="{2AB7F40D-8CD9-4394-8C73-F9B0567486EB}"/>
    <cellStyle name="Millares 14 5 2 12 3" xfId="39977" xr:uid="{FEB10025-BA9B-43EB-8F37-B1AE0EBE2987}"/>
    <cellStyle name="Millares 14 5 2 13" xfId="13136" xr:uid="{4E995BF4-C07D-40BF-8C85-8209430B4642}"/>
    <cellStyle name="Millares 14 5 2 13 2" xfId="40590" xr:uid="{FF10429E-181F-4292-8837-DD1CC321B0B4}"/>
    <cellStyle name="Millares 14 5 2 14" xfId="25039" xr:uid="{BB38B894-62B3-4F32-B8D8-B15E693710B2}"/>
    <cellStyle name="Millares 14 5 2 14 2" xfId="52493" xr:uid="{A25096BC-0984-4DDC-9BE0-6F29DD3D847E}"/>
    <cellStyle name="Millares 14 5 2 15" xfId="25667" xr:uid="{EF2CAE4D-16DF-4178-9F27-A5C5DCC4CFB2}"/>
    <cellStyle name="Millares 14 5 2 16" xfId="27130" xr:uid="{8CF4421E-F690-47BC-8760-CC08C9518E80}"/>
    <cellStyle name="Millares 14 5 2 17" xfId="28089" xr:uid="{ED43622C-8690-4908-91CC-E18434766AA7}"/>
    <cellStyle name="Millares 14 5 2 18" xfId="28786" xr:uid="{B729893B-0E18-4D92-B691-BC7DA725DD06}"/>
    <cellStyle name="Millares 14 5 2 2" xfId="1620" xr:uid="{00000000-0005-0000-0000-00000B000000}"/>
    <cellStyle name="Millares 14 5 2 2 2" xfId="3544" xr:uid="{00000000-0005-0000-0000-00000B000000}"/>
    <cellStyle name="Millares 14 5 2 2 2 2" xfId="16018" xr:uid="{2A76C952-7C44-4D3E-A4D7-AE04A8A0C163}"/>
    <cellStyle name="Millares 14 5 2 2 2 2 2" xfId="43472" xr:uid="{A4D01008-4984-42D1-B799-EDBEEA13C361}"/>
    <cellStyle name="Millares 14 5 2 2 2 3" xfId="31666" xr:uid="{F0795603-C114-4E92-BA88-65CF9D4CFA63}"/>
    <cellStyle name="Millares 14 5 2 2 3" xfId="5496" xr:uid="{00000000-0005-0000-0000-00000B000000}"/>
    <cellStyle name="Millares 14 5 2 2 3 2" xfId="17968" xr:uid="{155DCC4B-CF9A-4D2B-81BF-230D17075951}"/>
    <cellStyle name="Millares 14 5 2 2 3 2 2" xfId="45422" xr:uid="{CEC1C127-EA2D-4CBA-ABE7-ACE4FD3DE391}"/>
    <cellStyle name="Millares 14 5 2 2 3 3" xfId="33616" xr:uid="{B5DBDC74-06BF-4B78-871F-B2951F8ED43C}"/>
    <cellStyle name="Millares 14 5 2 2 4" xfId="7426" xr:uid="{00000000-0005-0000-0000-00000B000000}"/>
    <cellStyle name="Millares 14 5 2 2 4 2" xfId="19897" xr:uid="{4840365A-3477-47B5-BEB8-3EAA46E389BA}"/>
    <cellStyle name="Millares 14 5 2 2 4 2 2" xfId="47351" xr:uid="{256470AF-0731-4ACF-99D0-5B57428B13CF}"/>
    <cellStyle name="Millares 14 5 2 2 4 3" xfId="35545" xr:uid="{B1000CDE-5834-43E4-AEF0-6D244F39934A}"/>
    <cellStyle name="Millares 14 5 2 2 5" xfId="9436" xr:uid="{00000000-0005-0000-0000-00000B000000}"/>
    <cellStyle name="Millares 14 5 2 2 5 2" xfId="21905" xr:uid="{0EEB54FB-6247-41A7-9EEA-8AB0B0D1848B}"/>
    <cellStyle name="Millares 14 5 2 2 5 2 2" xfId="49359" xr:uid="{5AF05113-D941-4E27-9B1A-BA8C7FE306F5}"/>
    <cellStyle name="Millares 14 5 2 2 5 3" xfId="37553" xr:uid="{2545F585-5300-4336-A7E9-E52B8FD1C928}"/>
    <cellStyle name="Millares 14 5 2 2 6" xfId="14097" xr:uid="{4642E63D-6090-4062-8BAA-9C8F87A5BC94}"/>
    <cellStyle name="Millares 14 5 2 2 6 2" xfId="41551" xr:uid="{8D1C271B-6976-4898-8319-D2B27FA0E942}"/>
    <cellStyle name="Millares 14 5 2 2 7" xfId="29745" xr:uid="{EB4A2485-DD00-44A0-9623-B2DF82486D43}"/>
    <cellStyle name="Millares 14 5 2 3" xfId="2100" xr:uid="{00000000-0005-0000-0000-00000B000000}"/>
    <cellStyle name="Millares 14 5 2 3 2" xfId="4024" xr:uid="{00000000-0005-0000-0000-00000B000000}"/>
    <cellStyle name="Millares 14 5 2 3 2 2" xfId="16498" xr:uid="{6BF7C51F-50C3-487C-87F0-C9FD9FDD9E75}"/>
    <cellStyle name="Millares 14 5 2 3 2 2 2" xfId="43952" xr:uid="{E3930C78-7528-4DD9-ADF8-0283291593E8}"/>
    <cellStyle name="Millares 14 5 2 3 2 3" xfId="32146" xr:uid="{2B1A26C4-F431-44DE-B516-EB2F4389CF81}"/>
    <cellStyle name="Millares 14 5 2 3 3" xfId="5976" xr:uid="{00000000-0005-0000-0000-00000B000000}"/>
    <cellStyle name="Millares 14 5 2 3 3 2" xfId="18448" xr:uid="{944CD9FD-511F-4555-A6AF-DEB43DBF41C9}"/>
    <cellStyle name="Millares 14 5 2 3 3 2 2" xfId="45902" xr:uid="{C10BA578-8E86-4805-8979-F05EFD4E5612}"/>
    <cellStyle name="Millares 14 5 2 3 3 3" xfId="34096" xr:uid="{2ADD39F6-755E-497E-991E-9E48CC15523A}"/>
    <cellStyle name="Millares 14 5 2 3 4" xfId="7906" xr:uid="{00000000-0005-0000-0000-00000B000000}"/>
    <cellStyle name="Millares 14 5 2 3 4 2" xfId="20377" xr:uid="{A84792A9-F80B-4E86-B055-3873DAB3F282}"/>
    <cellStyle name="Millares 14 5 2 3 4 2 2" xfId="47831" xr:uid="{6B0FB105-F70F-4FB1-B7E6-9E1D5B9579A4}"/>
    <cellStyle name="Millares 14 5 2 3 4 3" xfId="36025" xr:uid="{5749EA95-101F-482C-B142-6A8A67628388}"/>
    <cellStyle name="Millares 14 5 2 3 5" xfId="9914" xr:uid="{00000000-0005-0000-0000-00000B000000}"/>
    <cellStyle name="Millares 14 5 2 3 5 2" xfId="22383" xr:uid="{90B789CB-4239-4040-8F83-49FCDF67FDB1}"/>
    <cellStyle name="Millares 14 5 2 3 5 2 2" xfId="49837" xr:uid="{A6BC7D4C-917C-4707-8C3A-36E83A8936F5}"/>
    <cellStyle name="Millares 14 5 2 3 5 3" xfId="38031" xr:uid="{F32F463D-C591-4249-9649-967AF0F101C1}"/>
    <cellStyle name="Millares 14 5 2 3 6" xfId="14577" xr:uid="{D6AC9D85-D210-4F67-B420-D1E5C4F4D28B}"/>
    <cellStyle name="Millares 14 5 2 3 6 2" xfId="42031" xr:uid="{3DC2652C-9B1E-42DB-8CB2-DAC971B2AB32}"/>
    <cellStyle name="Millares 14 5 2 3 7" xfId="30225" xr:uid="{5403940E-EE7C-4D58-9468-FF9E0424EDA3}"/>
    <cellStyle name="Millares 14 5 2 4" xfId="2582" xr:uid="{00000000-0005-0000-0000-00000B000000}"/>
    <cellStyle name="Millares 14 5 2 4 2" xfId="4503" xr:uid="{00000000-0005-0000-0000-00000B000000}"/>
    <cellStyle name="Millares 14 5 2 4 2 2" xfId="16977" xr:uid="{EE10E8DE-582B-4962-8AF6-EC95F3EE4CEE}"/>
    <cellStyle name="Millares 14 5 2 4 2 2 2" xfId="44431" xr:uid="{C2A01AFF-1EF8-47A6-A968-1A42BA7843E8}"/>
    <cellStyle name="Millares 14 5 2 4 2 3" xfId="32625" xr:uid="{60DC645C-7068-416F-90BB-78593F845215}"/>
    <cellStyle name="Millares 14 5 2 4 3" xfId="6459" xr:uid="{00000000-0005-0000-0000-00000B000000}"/>
    <cellStyle name="Millares 14 5 2 4 3 2" xfId="18931" xr:uid="{0ECE361A-1BA1-4461-942D-A9DD9FA22F29}"/>
    <cellStyle name="Millares 14 5 2 4 3 2 2" xfId="46385" xr:uid="{92EC68C0-521F-4D31-A2AC-344C40EA391E}"/>
    <cellStyle name="Millares 14 5 2 4 3 3" xfId="34579" xr:uid="{230F9054-69A8-4779-8E5B-AF0B97AA65FD}"/>
    <cellStyle name="Millares 14 5 2 4 4" xfId="8385" xr:uid="{00000000-0005-0000-0000-00000B000000}"/>
    <cellStyle name="Millares 14 5 2 4 4 2" xfId="20856" xr:uid="{B7D8A57F-1DB6-45E0-A21D-5CE8745F8C69}"/>
    <cellStyle name="Millares 14 5 2 4 4 2 2" xfId="48310" xr:uid="{2619D731-5377-4F8E-B9BB-1E0AC62BADC2}"/>
    <cellStyle name="Millares 14 5 2 4 4 3" xfId="36504" xr:uid="{10872A7B-22FD-4A1A-88FF-BC2FC1229A4B}"/>
    <cellStyle name="Millares 14 5 2 4 5" xfId="10391" xr:uid="{00000000-0005-0000-0000-00000B000000}"/>
    <cellStyle name="Millares 14 5 2 4 5 2" xfId="22860" xr:uid="{A3FF7FEC-C6BB-4FAB-958A-C548DCF35C53}"/>
    <cellStyle name="Millares 14 5 2 4 5 2 2" xfId="50314" xr:uid="{CFE01520-DDDF-4921-97EE-CBF96F30F386}"/>
    <cellStyle name="Millares 14 5 2 4 5 3" xfId="38508" xr:uid="{4536A430-FDF1-47B8-86B7-B8854AA6586C}"/>
    <cellStyle name="Millares 14 5 2 4 6" xfId="15056" xr:uid="{28BC8223-DF8A-4AC5-B75E-C80C95C03A1F}"/>
    <cellStyle name="Millares 14 5 2 4 6 2" xfId="42510" xr:uid="{BED0860E-B17B-4CFE-8CD7-F63515483606}"/>
    <cellStyle name="Millares 14 5 2 4 7" xfId="30704" xr:uid="{5696ED46-D0B5-4721-90F4-37C50A58644F}"/>
    <cellStyle name="Millares 14 5 2 5" xfId="1140" xr:uid="{00000000-0005-0000-0000-00000B000000}"/>
    <cellStyle name="Millares 14 5 2 5 2" xfId="13617" xr:uid="{5D26B9D3-A395-47C3-B7B4-963002C64357}"/>
    <cellStyle name="Millares 14 5 2 5 2 2" xfId="41071" xr:uid="{F40A653F-D5FE-4797-A6A9-2206DA3742E1}"/>
    <cellStyle name="Millares 14 5 2 5 3" xfId="29265" xr:uid="{643D2252-E148-4F51-ABF7-44109AA77FAB}"/>
    <cellStyle name="Millares 14 5 2 6" xfId="3064" xr:uid="{00000000-0005-0000-0000-00000B000000}"/>
    <cellStyle name="Millares 14 5 2 6 2" xfId="15538" xr:uid="{9FB4514D-60D2-4770-95BB-0DEBAD1E47E9}"/>
    <cellStyle name="Millares 14 5 2 6 2 2" xfId="42992" xr:uid="{46B32AE2-E1B6-4D78-8165-D1F3ECE29C9B}"/>
    <cellStyle name="Millares 14 5 2 6 3" xfId="31186" xr:uid="{E7FBBD64-D0F7-4B7B-AE4B-1C1C1CBC7E28}"/>
    <cellStyle name="Millares 14 5 2 7" xfId="5002" xr:uid="{00000000-0005-0000-0000-00000B000000}"/>
    <cellStyle name="Millares 14 5 2 7 2" xfId="17475" xr:uid="{7724FA4C-8CCD-4236-8EDD-8CE4B31EFB25}"/>
    <cellStyle name="Millares 14 5 2 7 2 2" xfId="44929" xr:uid="{FABA6FCE-D54E-4A51-A951-9D6ADE8FD326}"/>
    <cellStyle name="Millares 14 5 2 7 3" xfId="33123" xr:uid="{F832FDCE-5618-423D-902E-5C0A8813993A}"/>
    <cellStyle name="Millares 14 5 2 8" xfId="6943" xr:uid="{00000000-0005-0000-0000-00000B000000}"/>
    <cellStyle name="Millares 14 5 2 8 2" xfId="19414" xr:uid="{80C3E646-1743-4818-9A3B-5B57419405D8}"/>
    <cellStyle name="Millares 14 5 2 8 2 2" xfId="46868" xr:uid="{582E077B-0FA0-4041-9C9D-1D516D1C103C}"/>
    <cellStyle name="Millares 14 5 2 8 3" xfId="35062" xr:uid="{2AF017C6-5A67-4187-B268-33A1A7857C15}"/>
    <cellStyle name="Millares 14 5 2 9" xfId="8962" xr:uid="{00000000-0005-0000-0000-00000B000000}"/>
    <cellStyle name="Millares 14 5 2 9 2" xfId="21431" xr:uid="{4BA09C89-8598-4DA9-A0FA-C50ADE6D6901}"/>
    <cellStyle name="Millares 14 5 2 9 2 2" xfId="48885" xr:uid="{A76BF60C-4BE5-4D2C-92B8-3759C40945D8}"/>
    <cellStyle name="Millares 14 5 2 9 3" xfId="37079" xr:uid="{CE4B0453-0DF4-41DC-AB15-BD791654B81C}"/>
    <cellStyle name="Millares 14 5 3" xfId="1442" xr:uid="{00000000-0005-0000-0000-00000B000000}"/>
    <cellStyle name="Millares 14 5 3 2" xfId="3366" xr:uid="{00000000-0005-0000-0000-00000B000000}"/>
    <cellStyle name="Millares 14 5 3 2 2" xfId="15840" xr:uid="{8C57AD78-34F7-495A-B519-1D06605F2B15}"/>
    <cellStyle name="Millares 14 5 3 2 2 2" xfId="43294" xr:uid="{169BDB7C-D1C0-45D9-9813-C0E3FA324E47}"/>
    <cellStyle name="Millares 14 5 3 2 3" xfId="31488" xr:uid="{BF6A961A-A2AB-4961-9D11-C7D4DF508A82}"/>
    <cellStyle name="Millares 14 5 3 3" xfId="5318" xr:uid="{00000000-0005-0000-0000-00000B000000}"/>
    <cellStyle name="Millares 14 5 3 3 2" xfId="17790" xr:uid="{A91BC943-51F9-44A8-BE74-69A990DAC733}"/>
    <cellStyle name="Millares 14 5 3 3 2 2" xfId="45244" xr:uid="{349E58F5-4BC8-4BE8-B5A5-E2407D1A62D3}"/>
    <cellStyle name="Millares 14 5 3 3 3" xfId="33438" xr:uid="{1CC4AA6D-D877-4883-9CBA-D2350023D94A}"/>
    <cellStyle name="Millares 14 5 3 4" xfId="7248" xr:uid="{00000000-0005-0000-0000-00000B000000}"/>
    <cellStyle name="Millares 14 5 3 4 2" xfId="19719" xr:uid="{365DD39A-237A-4ECC-A5A8-26567190CEDD}"/>
    <cellStyle name="Millares 14 5 3 4 2 2" xfId="47173" xr:uid="{DB50E3E4-A3C7-43CE-8D90-4E7A1BE50755}"/>
    <cellStyle name="Millares 14 5 3 4 3" xfId="35367" xr:uid="{9BA6972F-C9FB-4021-9780-2A7288BE2D3E}"/>
    <cellStyle name="Millares 14 5 3 5" xfId="9258" xr:uid="{00000000-0005-0000-0000-00000B000000}"/>
    <cellStyle name="Millares 14 5 3 5 2" xfId="21727" xr:uid="{F1AC3EB2-6E9B-42C5-8BBA-7D7A916EA994}"/>
    <cellStyle name="Millares 14 5 3 5 2 2" xfId="49181" xr:uid="{85C4D750-24A6-4E24-AEC5-BBA4CD5AEF59}"/>
    <cellStyle name="Millares 14 5 3 5 3" xfId="37375" xr:uid="{07152892-D140-4A50-9C84-F8267BC07BF6}"/>
    <cellStyle name="Millares 14 5 3 6" xfId="13919" xr:uid="{232E09AC-2FB6-4E05-A62B-392C9BF264C9}"/>
    <cellStyle name="Millares 14 5 3 6 2" xfId="41373" xr:uid="{344E7490-DE5A-44B6-80D8-7422EF562D05}"/>
    <cellStyle name="Millares 14 5 3 7" xfId="29567" xr:uid="{91E0A7C0-9FF6-42FD-829C-E15854CF2388}"/>
    <cellStyle name="Millares 14 5 4" xfId="1922" xr:uid="{00000000-0005-0000-0000-00000B000000}"/>
    <cellStyle name="Millares 14 5 4 2" xfId="3846" xr:uid="{00000000-0005-0000-0000-00000B000000}"/>
    <cellStyle name="Millares 14 5 4 2 2" xfId="16320" xr:uid="{C1FA2A31-0D2E-4312-B043-92921C070861}"/>
    <cellStyle name="Millares 14 5 4 2 2 2" xfId="43774" xr:uid="{BD51469D-832D-40DE-A1AC-D3E7199D8891}"/>
    <cellStyle name="Millares 14 5 4 2 3" xfId="31968" xr:uid="{F405B897-E8E3-4474-871F-A81A80EBBCDA}"/>
    <cellStyle name="Millares 14 5 4 3" xfId="5798" xr:uid="{00000000-0005-0000-0000-00000B000000}"/>
    <cellStyle name="Millares 14 5 4 3 2" xfId="18270" xr:uid="{1C8103A7-3361-4AE7-AF5C-4A15AF9E6491}"/>
    <cellStyle name="Millares 14 5 4 3 2 2" xfId="45724" xr:uid="{56154983-A6C6-49DF-BE29-FC0A8CA5C06D}"/>
    <cellStyle name="Millares 14 5 4 3 3" xfId="33918" xr:uid="{F95E1FF3-97CC-410D-860D-056D68D4445D}"/>
    <cellStyle name="Millares 14 5 4 4" xfId="7728" xr:uid="{00000000-0005-0000-0000-00000B000000}"/>
    <cellStyle name="Millares 14 5 4 4 2" xfId="20199" xr:uid="{0F254742-F206-4AB1-9187-BF0CEF440C34}"/>
    <cellStyle name="Millares 14 5 4 4 2 2" xfId="47653" xr:uid="{81D1DAAB-453D-4CBB-996E-3980C9161B05}"/>
    <cellStyle name="Millares 14 5 4 4 3" xfId="35847" xr:uid="{AFBDB213-01B3-4C6F-840F-F24B84DE4DF4}"/>
    <cellStyle name="Millares 14 5 4 5" xfId="9736" xr:uid="{00000000-0005-0000-0000-00000B000000}"/>
    <cellStyle name="Millares 14 5 4 5 2" xfId="22205" xr:uid="{FDE965AD-CFEE-4BD4-B217-B538383A453D}"/>
    <cellStyle name="Millares 14 5 4 5 2 2" xfId="49659" xr:uid="{84B71706-4FCC-4806-A6E7-30C3DA203A9F}"/>
    <cellStyle name="Millares 14 5 4 5 3" xfId="37853" xr:uid="{0E1CD7EB-55F5-4158-8B92-E547D1C86B27}"/>
    <cellStyle name="Millares 14 5 4 6" xfId="14399" xr:uid="{3640128E-D68D-4836-A80A-FACE44F4DD01}"/>
    <cellStyle name="Millares 14 5 4 6 2" xfId="41853" xr:uid="{33F1EF5A-BE95-4A1E-8C74-850B01E863A3}"/>
    <cellStyle name="Millares 14 5 4 7" xfId="30047" xr:uid="{727FA7BB-54E6-404A-BA1D-F1E9179F9465}"/>
    <cellStyle name="Millares 14 5 5" xfId="2404" xr:uid="{00000000-0005-0000-0000-00000B000000}"/>
    <cellStyle name="Millares 14 5 5 2" xfId="4325" xr:uid="{00000000-0005-0000-0000-00000B000000}"/>
    <cellStyle name="Millares 14 5 5 2 2" xfId="16799" xr:uid="{3CB4ECC6-34F4-4378-87B5-2EDC918E2ED8}"/>
    <cellStyle name="Millares 14 5 5 2 2 2" xfId="44253" xr:uid="{0D953A72-0F65-4A7B-8A71-9BA10B97AF86}"/>
    <cellStyle name="Millares 14 5 5 2 3" xfId="32447" xr:uid="{B9C66070-22D4-421B-9625-AAF74FBACD30}"/>
    <cellStyle name="Millares 14 5 5 3" xfId="6281" xr:uid="{00000000-0005-0000-0000-00000B000000}"/>
    <cellStyle name="Millares 14 5 5 3 2" xfId="18753" xr:uid="{D83BDBEA-6E54-4B6E-9175-DCB291B01630}"/>
    <cellStyle name="Millares 14 5 5 3 2 2" xfId="46207" xr:uid="{91B739C5-BAFA-405B-BD5E-0AAC37664494}"/>
    <cellStyle name="Millares 14 5 5 3 3" xfId="34401" xr:uid="{B8919FA4-D084-4D9D-809A-74D7953F3A68}"/>
    <cellStyle name="Millares 14 5 5 4" xfId="8207" xr:uid="{00000000-0005-0000-0000-00000B000000}"/>
    <cellStyle name="Millares 14 5 5 4 2" xfId="20678" xr:uid="{82BA4B3D-A62E-41AF-BB0B-FAADEB01E10A}"/>
    <cellStyle name="Millares 14 5 5 4 2 2" xfId="48132" xr:uid="{3457B960-1EFC-48AF-8B70-FA97A853A01E}"/>
    <cellStyle name="Millares 14 5 5 4 3" xfId="36326" xr:uid="{7D91FF45-4DD0-40F6-A75A-1DDB192C69AD}"/>
    <cellStyle name="Millares 14 5 5 5" xfId="10213" xr:uid="{00000000-0005-0000-0000-00000B000000}"/>
    <cellStyle name="Millares 14 5 5 5 2" xfId="22682" xr:uid="{CB4F916E-D49F-4486-B2E7-C03751CB7BFB}"/>
    <cellStyle name="Millares 14 5 5 5 2 2" xfId="50136" xr:uid="{109CE15B-B6B6-4620-8BC1-26BD2DFC2D02}"/>
    <cellStyle name="Millares 14 5 5 5 3" xfId="38330" xr:uid="{6D74EAEF-09E3-4B9C-9CB1-9486C914C2B9}"/>
    <cellStyle name="Millares 14 5 5 6" xfId="14878" xr:uid="{E44CC540-ADC4-44E6-A86C-BCF03B875D03}"/>
    <cellStyle name="Millares 14 5 5 6 2" xfId="42332" xr:uid="{81D69682-97CA-4E10-B840-A9A39AAD89FB}"/>
    <cellStyle name="Millares 14 5 5 7" xfId="30526" xr:uid="{486F41BB-F713-44B4-BD03-ED52347077B1}"/>
    <cellStyle name="Millares 14 5 6" xfId="962" xr:uid="{00000000-0005-0000-0000-00000B000000}"/>
    <cellStyle name="Millares 14 5 6 2" xfId="13439" xr:uid="{CCF4FF82-43C0-4322-B502-50E0EDC7CE45}"/>
    <cellStyle name="Millares 14 5 6 2 2" xfId="40893" xr:uid="{8FFDB00C-247E-41AF-8263-703A70734020}"/>
    <cellStyle name="Millares 14 5 6 3" xfId="29087" xr:uid="{9DCB4123-75BE-4ACA-AA85-ABB89B6BF18D}"/>
    <cellStyle name="Millares 14 5 7" xfId="2886" xr:uid="{00000000-0005-0000-0000-00000B000000}"/>
    <cellStyle name="Millares 14 5 7 2" xfId="15360" xr:uid="{0D8C949F-B393-46C1-B2EE-FF0670C803BB}"/>
    <cellStyle name="Millares 14 5 7 2 2" xfId="42814" xr:uid="{3BCA96DE-42A8-46F1-8716-D303E3E95355}"/>
    <cellStyle name="Millares 14 5 7 3" xfId="31008" xr:uid="{7E5EBEB4-3A92-48D8-AC06-210EDB8274A6}"/>
    <cellStyle name="Millares 14 5 8" xfId="4824" xr:uid="{00000000-0005-0000-0000-00000B000000}"/>
    <cellStyle name="Millares 14 5 8 2" xfId="17297" xr:uid="{572997FA-C2E3-4CC3-B479-ED0B08F36778}"/>
    <cellStyle name="Millares 14 5 8 2 2" xfId="44751" xr:uid="{8B30CF89-F6C5-432F-A75C-7F764D7D8EEE}"/>
    <cellStyle name="Millares 14 5 8 3" xfId="32945" xr:uid="{261B6320-EEBC-46D0-9FE0-7724AA252EE0}"/>
    <cellStyle name="Millares 14 5 9" xfId="6765" xr:uid="{00000000-0005-0000-0000-00000B000000}"/>
    <cellStyle name="Millares 14 5 9 2" xfId="19236" xr:uid="{9D9AAF45-C1A4-45D8-AC97-9963A06F04A1}"/>
    <cellStyle name="Millares 14 5 9 2 2" xfId="46690" xr:uid="{7003785E-2DC9-4E58-897A-7A5637917521}"/>
    <cellStyle name="Millares 14 5 9 3" xfId="34884" xr:uid="{62F7235D-3C0F-4777-9B7A-C873ECA69F22}"/>
    <cellStyle name="Millares 14 6" xfId="282" xr:uid="{00000000-0005-0000-0000-00000B000000}"/>
    <cellStyle name="Millares 14 6 10" xfId="10734" xr:uid="{00000000-0005-0000-0000-00000B000000}"/>
    <cellStyle name="Millares 14 6 10 2" xfId="23200" xr:uid="{F69A9232-768B-4BB4-8437-EC33E1A168D6}"/>
    <cellStyle name="Millares 14 6 10 2 2" xfId="50654" xr:uid="{2E354893-EA93-482A-9D5A-DDEE942F2F26}"/>
    <cellStyle name="Millares 14 6 10 3" xfId="38848" xr:uid="{D95B98F4-41DF-496A-981A-C97625154AD6}"/>
    <cellStyle name="Millares 14 6 11" xfId="11214" xr:uid="{00000000-0005-0000-0000-00000B000000}"/>
    <cellStyle name="Millares 14 6 11 2" xfId="23679" xr:uid="{A7C62D4C-3EE9-48C8-866E-899FC93432C8}"/>
    <cellStyle name="Millares 14 6 11 2 2" xfId="51133" xr:uid="{220B7D90-7974-4438-BB13-F0C7AC623EA1}"/>
    <cellStyle name="Millares 14 6 11 3" xfId="39327" xr:uid="{073383E4-C595-470C-B14D-F5426E353E95}"/>
    <cellStyle name="Millares 14 6 12" xfId="12355" xr:uid="{C6B04F64-5953-4CC8-A390-F9430E5DC7C9}"/>
    <cellStyle name="Millares 14 6 12 2" xfId="24189" xr:uid="{F86BC70E-EA8B-4F45-8680-5E74CC067A92}"/>
    <cellStyle name="Millares 14 6 12 2 2" xfId="51643" xr:uid="{772D7106-E66E-464E-9D4E-7F96E16135C9}"/>
    <cellStyle name="Millares 14 6 12 3" xfId="39835" xr:uid="{A66C1E42-FFAA-40B5-B88F-2397C427A75B}"/>
    <cellStyle name="Millares 14 6 13" xfId="12994" xr:uid="{14F42821-CF3F-4F88-A322-D1BE0ACE77B2}"/>
    <cellStyle name="Millares 14 6 13 2" xfId="40448" xr:uid="{41A55A67-209A-45F6-B283-DDBF3DE6ABE3}"/>
    <cellStyle name="Millares 14 6 14" xfId="24897" xr:uid="{94F3A431-86AB-43DE-B044-F4D5E9FEA7DB}"/>
    <cellStyle name="Millares 14 6 14 2" xfId="52351" xr:uid="{36492545-42E4-40D2-9BA0-5C8713516BA8}"/>
    <cellStyle name="Millares 14 6 15" xfId="25525" xr:uid="{118747CC-3CF8-4A95-B8A9-A796479804EA}"/>
    <cellStyle name="Millares 14 6 16" xfId="26988" xr:uid="{6FE1D2EE-D312-4476-94EB-A0CB6DB94080}"/>
    <cellStyle name="Millares 14 6 17" xfId="27947" xr:uid="{E3A121B5-D6FE-49DF-A80C-9360FF3BBFBB}"/>
    <cellStyle name="Millares 14 6 18" xfId="28644" xr:uid="{A07979F9-A119-4F80-B857-6A9B66AB5915}"/>
    <cellStyle name="Millares 14 6 2" xfId="1478" xr:uid="{00000000-0005-0000-0000-00000B000000}"/>
    <cellStyle name="Millares 14 6 2 2" xfId="3402" xr:uid="{00000000-0005-0000-0000-00000B000000}"/>
    <cellStyle name="Millares 14 6 2 2 2" xfId="15876" xr:uid="{59C786DA-400B-4E84-9EC0-FD5482E5CA51}"/>
    <cellStyle name="Millares 14 6 2 2 2 2" xfId="43330" xr:uid="{28581CCF-42A9-4476-9B62-673BDC8478F5}"/>
    <cellStyle name="Millares 14 6 2 2 3" xfId="31524" xr:uid="{FC8A04C5-CA10-420D-8A27-3C5B961031CD}"/>
    <cellStyle name="Millares 14 6 2 3" xfId="5354" xr:uid="{00000000-0005-0000-0000-00000B000000}"/>
    <cellStyle name="Millares 14 6 2 3 2" xfId="17826" xr:uid="{A93EB612-2DAF-4266-BFA9-1FD52CDDD16B}"/>
    <cellStyle name="Millares 14 6 2 3 2 2" xfId="45280" xr:uid="{02A1CC7A-B655-4E8B-85A8-5C659AA03503}"/>
    <cellStyle name="Millares 14 6 2 3 3" xfId="33474" xr:uid="{83106F82-BD9E-4A62-B284-D1225D5B39AD}"/>
    <cellStyle name="Millares 14 6 2 4" xfId="7284" xr:uid="{00000000-0005-0000-0000-00000B000000}"/>
    <cellStyle name="Millares 14 6 2 4 2" xfId="19755" xr:uid="{6713270D-D0C1-4B96-9844-D6886BF0372E}"/>
    <cellStyle name="Millares 14 6 2 4 2 2" xfId="47209" xr:uid="{0CF7CCE6-EAED-4D95-BF75-EB7673DF7223}"/>
    <cellStyle name="Millares 14 6 2 4 3" xfId="35403" xr:uid="{616C710E-66A6-4F87-A321-2E312F67D188}"/>
    <cellStyle name="Millares 14 6 2 5" xfId="9294" xr:uid="{00000000-0005-0000-0000-00000B000000}"/>
    <cellStyle name="Millares 14 6 2 5 2" xfId="21763" xr:uid="{A7B36A17-7E1D-4285-8A74-C97B83723757}"/>
    <cellStyle name="Millares 14 6 2 5 2 2" xfId="49217" xr:uid="{0B78B6FF-809B-4AFF-911C-8B9B69E42363}"/>
    <cellStyle name="Millares 14 6 2 5 3" xfId="37411" xr:uid="{9076B915-F108-4DF2-9263-C15B5018757D}"/>
    <cellStyle name="Millares 14 6 2 6" xfId="13955" xr:uid="{DB38FE70-BD86-44F6-9EE2-E14F094A4A5C}"/>
    <cellStyle name="Millares 14 6 2 6 2" xfId="41409" xr:uid="{7F86CA30-E353-48C4-AB7A-48C02CA7232C}"/>
    <cellStyle name="Millares 14 6 2 7" xfId="29603" xr:uid="{76A38850-9CFB-40D3-A78F-F0FF53DE27AD}"/>
    <cellStyle name="Millares 14 6 3" xfId="1958" xr:uid="{00000000-0005-0000-0000-00000B000000}"/>
    <cellStyle name="Millares 14 6 3 2" xfId="3882" xr:uid="{00000000-0005-0000-0000-00000B000000}"/>
    <cellStyle name="Millares 14 6 3 2 2" xfId="16356" xr:uid="{A315C4D3-98E3-482E-AF1F-E39F80A84114}"/>
    <cellStyle name="Millares 14 6 3 2 2 2" xfId="43810" xr:uid="{1B4B6DA8-D375-497F-B250-069145D4004B}"/>
    <cellStyle name="Millares 14 6 3 2 3" xfId="32004" xr:uid="{1AC65E8C-56C1-408B-8A4B-E1FC5AD933FC}"/>
    <cellStyle name="Millares 14 6 3 3" xfId="5834" xr:uid="{00000000-0005-0000-0000-00000B000000}"/>
    <cellStyle name="Millares 14 6 3 3 2" xfId="18306" xr:uid="{BC2CD3EC-DC91-480B-BCEA-67BF1BD7EA38}"/>
    <cellStyle name="Millares 14 6 3 3 2 2" xfId="45760" xr:uid="{2A53FD96-D22E-403D-AB6D-47E9A01A89FD}"/>
    <cellStyle name="Millares 14 6 3 3 3" xfId="33954" xr:uid="{7919FC27-3CE2-404B-9FAF-9D3987E2DA87}"/>
    <cellStyle name="Millares 14 6 3 4" xfId="7764" xr:uid="{00000000-0005-0000-0000-00000B000000}"/>
    <cellStyle name="Millares 14 6 3 4 2" xfId="20235" xr:uid="{1599B22F-1E7E-40BB-9121-5972B7C4E7F6}"/>
    <cellStyle name="Millares 14 6 3 4 2 2" xfId="47689" xr:uid="{FC06EAFE-93AD-4742-8A41-673EE40657D0}"/>
    <cellStyle name="Millares 14 6 3 4 3" xfId="35883" xr:uid="{6C1C1375-987F-432A-A759-5A1B03D64235}"/>
    <cellStyle name="Millares 14 6 3 5" xfId="9772" xr:uid="{00000000-0005-0000-0000-00000B000000}"/>
    <cellStyle name="Millares 14 6 3 5 2" xfId="22241" xr:uid="{AA643AD1-A3DC-4718-9774-B58A51F68ABE}"/>
    <cellStyle name="Millares 14 6 3 5 2 2" xfId="49695" xr:uid="{8AE73A14-E49B-4F8E-AA82-D54D68349FF1}"/>
    <cellStyle name="Millares 14 6 3 5 3" xfId="37889" xr:uid="{0B7FF282-8949-493B-81E2-2CB6F27B5C59}"/>
    <cellStyle name="Millares 14 6 3 6" xfId="14435" xr:uid="{8F3D65D3-4EA6-400A-9567-BB15644CC420}"/>
    <cellStyle name="Millares 14 6 3 6 2" xfId="41889" xr:uid="{608EC689-E551-4C00-B568-92F573672A55}"/>
    <cellStyle name="Millares 14 6 3 7" xfId="30083" xr:uid="{B810902D-F242-4CCE-8117-C1A4B0F360A0}"/>
    <cellStyle name="Millares 14 6 4" xfId="2440" xr:uid="{00000000-0005-0000-0000-00000B000000}"/>
    <cellStyle name="Millares 14 6 4 2" xfId="4361" xr:uid="{00000000-0005-0000-0000-00000B000000}"/>
    <cellStyle name="Millares 14 6 4 2 2" xfId="16835" xr:uid="{ABBA6A3B-993C-4D5E-92C8-EA007ED189B6}"/>
    <cellStyle name="Millares 14 6 4 2 2 2" xfId="44289" xr:uid="{B477E59D-64BF-4983-89EB-B256B0E225FD}"/>
    <cellStyle name="Millares 14 6 4 2 3" xfId="32483" xr:uid="{A7FC397C-6728-4CE9-8EDD-0161883F8138}"/>
    <cellStyle name="Millares 14 6 4 3" xfId="6317" xr:uid="{00000000-0005-0000-0000-00000B000000}"/>
    <cellStyle name="Millares 14 6 4 3 2" xfId="18789" xr:uid="{71B77B2D-6643-4B28-9EE4-3BED228BECF1}"/>
    <cellStyle name="Millares 14 6 4 3 2 2" xfId="46243" xr:uid="{C6A5D6F4-4FB5-4176-BC62-9BE908249752}"/>
    <cellStyle name="Millares 14 6 4 3 3" xfId="34437" xr:uid="{A4E0B642-3244-40B8-A37D-4E27268302B5}"/>
    <cellStyle name="Millares 14 6 4 4" xfId="8243" xr:uid="{00000000-0005-0000-0000-00000B000000}"/>
    <cellStyle name="Millares 14 6 4 4 2" xfId="20714" xr:uid="{F776033E-1703-429E-AC71-D2BEDFDC5041}"/>
    <cellStyle name="Millares 14 6 4 4 2 2" xfId="48168" xr:uid="{5AE8C7F3-C234-4785-AEED-CB36C4553BD7}"/>
    <cellStyle name="Millares 14 6 4 4 3" xfId="36362" xr:uid="{7D8B5275-FE5F-4C68-A847-DA70D4CF303F}"/>
    <cellStyle name="Millares 14 6 4 5" xfId="10249" xr:uid="{00000000-0005-0000-0000-00000B000000}"/>
    <cellStyle name="Millares 14 6 4 5 2" xfId="22718" xr:uid="{0CFFFC8A-7622-43EC-9B97-B7E76680B7BA}"/>
    <cellStyle name="Millares 14 6 4 5 2 2" xfId="50172" xr:uid="{DBC852DA-E879-4CFA-8E22-AF45C03DC392}"/>
    <cellStyle name="Millares 14 6 4 5 3" xfId="38366" xr:uid="{73B8A4B8-CFAF-482C-BC01-D50D2A8B4A10}"/>
    <cellStyle name="Millares 14 6 4 6" xfId="14914" xr:uid="{1E0BC466-761F-48F7-B9AF-B71231EC0905}"/>
    <cellStyle name="Millares 14 6 4 6 2" xfId="42368" xr:uid="{7B71F6B1-AA3A-4B48-84DC-4F8C79D5B599}"/>
    <cellStyle name="Millares 14 6 4 7" xfId="30562" xr:uid="{170EEA99-7C07-4650-8FA6-4BD4ADDDAB06}"/>
    <cellStyle name="Millares 14 6 5" xfId="998" xr:uid="{00000000-0005-0000-0000-00000B000000}"/>
    <cellStyle name="Millares 14 6 5 2" xfId="13475" xr:uid="{B3F7B197-48C0-447B-9867-E824A588FCE3}"/>
    <cellStyle name="Millares 14 6 5 2 2" xfId="40929" xr:uid="{9EB1C02C-B6B7-431F-A262-7123AB53D3E1}"/>
    <cellStyle name="Millares 14 6 5 3" xfId="29123" xr:uid="{C367E66C-8C11-45BB-841E-2DEE0F10FD2D}"/>
    <cellStyle name="Millares 14 6 6" xfId="2922" xr:uid="{00000000-0005-0000-0000-00000B000000}"/>
    <cellStyle name="Millares 14 6 6 2" xfId="15396" xr:uid="{2600BFAC-810C-4B2E-8511-28583571CD25}"/>
    <cellStyle name="Millares 14 6 6 2 2" xfId="42850" xr:uid="{0FC9499B-A994-4109-A55C-F44F99F3BC0F}"/>
    <cellStyle name="Millares 14 6 6 3" xfId="31044" xr:uid="{56EBBAEE-6E0B-423D-A13A-7A635F0E66C8}"/>
    <cellStyle name="Millares 14 6 7" xfId="4860" xr:uid="{00000000-0005-0000-0000-00000B000000}"/>
    <cellStyle name="Millares 14 6 7 2" xfId="17333" xr:uid="{503C5DA0-2588-4499-8FBE-AA3772C3CEDD}"/>
    <cellStyle name="Millares 14 6 7 2 2" xfId="44787" xr:uid="{28571EE2-3420-409C-9D81-B16E0884299F}"/>
    <cellStyle name="Millares 14 6 7 3" xfId="32981" xr:uid="{265AA006-A122-4788-ABC6-67A78580EA1F}"/>
    <cellStyle name="Millares 14 6 8" xfId="6801" xr:uid="{00000000-0005-0000-0000-00000B000000}"/>
    <cellStyle name="Millares 14 6 8 2" xfId="19272" xr:uid="{18B5878F-33FE-49BB-BA84-18AA0746580B}"/>
    <cellStyle name="Millares 14 6 8 2 2" xfId="46726" xr:uid="{BBA588FD-967F-4158-BFD7-D0966C001E5C}"/>
    <cellStyle name="Millares 14 6 8 3" xfId="34920" xr:uid="{530635EA-2BDE-44DE-9336-A1379B131357}"/>
    <cellStyle name="Millares 14 6 9" xfId="8828" xr:uid="{00000000-0005-0000-0000-00000B000000}"/>
    <cellStyle name="Millares 14 6 9 2" xfId="21297" xr:uid="{2F63938E-C6AC-4A84-9D47-908C5A0AEB61}"/>
    <cellStyle name="Millares 14 6 9 2 2" xfId="48751" xr:uid="{2004544E-8BE7-45A6-AEA1-FA0F5C447EE3}"/>
    <cellStyle name="Millares 14 6 9 3" xfId="36945" xr:uid="{6CB0AC1B-C37C-4087-A032-1FE4667CE972}"/>
    <cellStyle name="Millares 14 7" xfId="786" xr:uid="{2A07394F-3CB5-467F-9B52-3250A219858B}"/>
    <cellStyle name="Millares 14 7 10" xfId="11013" xr:uid="{2A07394F-3CB5-467F-9B52-3250A219858B}"/>
    <cellStyle name="Millares 14 7 10 2" xfId="23479" xr:uid="{3F36B42C-F472-4064-A2E7-64E734B9DFA7}"/>
    <cellStyle name="Millares 14 7 10 2 2" xfId="50933" xr:uid="{F69A4A65-9B24-49D1-A8D5-3FF2C325A64D}"/>
    <cellStyle name="Millares 14 7 10 3" xfId="39127" xr:uid="{6C781A24-93AA-4AEB-AF72-AD4BB2B153AB}"/>
    <cellStyle name="Millares 14 7 11" xfId="11493" xr:uid="{2A07394F-3CB5-467F-9B52-3250A219858B}"/>
    <cellStyle name="Millares 14 7 11 2" xfId="23958" xr:uid="{280508DD-55BF-449C-A84E-810227C9CB3F}"/>
    <cellStyle name="Millares 14 7 11 2 2" xfId="51412" xr:uid="{17631E5E-1BD0-4B94-9230-F71CFACCBE9E}"/>
    <cellStyle name="Millares 14 7 11 3" xfId="39606" xr:uid="{D20280E4-CCDE-4E54-A1A3-6341BF4E0849}"/>
    <cellStyle name="Millares 14 7 12" xfId="12637" xr:uid="{1108594D-E38D-4CFF-A4BA-21EE13B894B8}"/>
    <cellStyle name="Millares 14 7 12 2" xfId="24471" xr:uid="{E09CA2F6-0984-49E7-83D0-F2AE215A1C6B}"/>
    <cellStyle name="Millares 14 7 12 2 2" xfId="51925" xr:uid="{48DE8AA9-D4DA-4C3D-A89D-845D5D7D31D3}"/>
    <cellStyle name="Millares 14 7 12 3" xfId="40117" xr:uid="{31C71B02-C58C-4901-A76B-828D5B00FBFE}"/>
    <cellStyle name="Millares 14 7 13" xfId="13275" xr:uid="{63D705EC-C380-4155-8696-F66E0CBAB190}"/>
    <cellStyle name="Millares 14 7 13 2" xfId="40729" xr:uid="{DD7E53EC-DACB-498A-88D6-786AB9805672}"/>
    <cellStyle name="Millares 14 7 14" xfId="25176" xr:uid="{97B06C57-F564-4AF6-9CF0-A8FC60A7C6A0}"/>
    <cellStyle name="Millares 14 7 14 2" xfId="52630" xr:uid="{3796769D-123C-4A64-BED4-31634D5A22A7}"/>
    <cellStyle name="Millares 14 7 15" xfId="25896" xr:uid="{86D44E2D-F1CC-4C0C-918E-EF31B94B51D2}"/>
    <cellStyle name="Millares 14 7 16" xfId="27310" xr:uid="{4A7184A9-74EB-4647-A9B7-ED84FCB176B3}"/>
    <cellStyle name="Millares 14 7 17" xfId="28249" xr:uid="{31C23AB0-DC30-4EB8-BD64-EBE7C0D7A4D9}"/>
    <cellStyle name="Millares 14 7 18" xfId="28923" xr:uid="{FB690056-F371-4425-BB07-434C0C9AD015}"/>
    <cellStyle name="Millares 14 7 2" xfId="1757" xr:uid="{2A07394F-3CB5-467F-9B52-3250A219858B}"/>
    <cellStyle name="Millares 14 7 2 2" xfId="3681" xr:uid="{2A07394F-3CB5-467F-9B52-3250A219858B}"/>
    <cellStyle name="Millares 14 7 2 2 2" xfId="16155" xr:uid="{3F9A2A52-D63B-4F2D-AC01-0B60FC928C26}"/>
    <cellStyle name="Millares 14 7 2 2 2 2" xfId="43609" xr:uid="{85B0AA33-1B11-42A0-8DC1-7073A83ACB48}"/>
    <cellStyle name="Millares 14 7 2 2 3" xfId="31803" xr:uid="{3E8CCF29-E08F-47B2-BE30-D05D2F15DCDD}"/>
    <cellStyle name="Millares 14 7 2 3" xfId="5633" xr:uid="{2A07394F-3CB5-467F-9B52-3250A219858B}"/>
    <cellStyle name="Millares 14 7 2 3 2" xfId="18105" xr:uid="{08773B30-645C-4EB3-B56C-3FB988B4FBE3}"/>
    <cellStyle name="Millares 14 7 2 3 2 2" xfId="45559" xr:uid="{B7CA3381-EC2C-4E0F-8EF1-0291F685EF4F}"/>
    <cellStyle name="Millares 14 7 2 3 3" xfId="33753" xr:uid="{B111F614-F5EB-4D6C-B536-D6AF68C40298}"/>
    <cellStyle name="Millares 14 7 2 4" xfId="7563" xr:uid="{2A07394F-3CB5-467F-9B52-3250A219858B}"/>
    <cellStyle name="Millares 14 7 2 4 2" xfId="20034" xr:uid="{9E90877D-B7BC-4C39-9F30-831B6632300E}"/>
    <cellStyle name="Millares 14 7 2 4 2 2" xfId="47488" xr:uid="{E50480B2-2E82-4120-8920-8505993C257F}"/>
    <cellStyle name="Millares 14 7 2 4 3" xfId="35682" xr:uid="{A4E3C1A1-06B9-4261-9041-36BFF9207FAC}"/>
    <cellStyle name="Millares 14 7 2 5" xfId="9571" xr:uid="{2A07394F-3CB5-467F-9B52-3250A219858B}"/>
    <cellStyle name="Millares 14 7 2 5 2" xfId="22040" xr:uid="{47D59B94-16C1-43DC-B95C-5E9537EAC8A8}"/>
    <cellStyle name="Millares 14 7 2 5 2 2" xfId="49494" xr:uid="{1B4D9260-BD4A-4410-B2AC-F851D1706A51}"/>
    <cellStyle name="Millares 14 7 2 5 3" xfId="37688" xr:uid="{FDEFD82A-9A0F-4C20-A005-1D2E8EEA6757}"/>
    <cellStyle name="Millares 14 7 2 6" xfId="14234" xr:uid="{1FCBD40C-D3B6-42FC-A1EF-07C31D833711}"/>
    <cellStyle name="Millares 14 7 2 6 2" xfId="41688" xr:uid="{F5955582-E764-4400-84E5-85B937FC0DC1}"/>
    <cellStyle name="Millares 14 7 2 7" xfId="29882" xr:uid="{406A019D-AF4F-43ED-BD0C-20F43AA87E82}"/>
    <cellStyle name="Millares 14 7 3" xfId="2237" xr:uid="{2A07394F-3CB5-467F-9B52-3250A219858B}"/>
    <cellStyle name="Millares 14 7 3 2" xfId="4161" xr:uid="{2A07394F-3CB5-467F-9B52-3250A219858B}"/>
    <cellStyle name="Millares 14 7 3 2 2" xfId="16635" xr:uid="{41323825-E346-4B76-8701-9ABEA252B08A}"/>
    <cellStyle name="Millares 14 7 3 2 2 2" xfId="44089" xr:uid="{74B0924E-E244-4FA2-BB06-70AC2517183F}"/>
    <cellStyle name="Millares 14 7 3 2 3" xfId="32283" xr:uid="{1A373AD5-51F0-409C-8ABF-11831C526FC4}"/>
    <cellStyle name="Millares 14 7 3 3" xfId="6113" xr:uid="{2A07394F-3CB5-467F-9B52-3250A219858B}"/>
    <cellStyle name="Millares 14 7 3 3 2" xfId="18585" xr:uid="{874C6322-2D15-462C-9A7E-5C0AA0075933}"/>
    <cellStyle name="Millares 14 7 3 3 2 2" xfId="46039" xr:uid="{53512E91-FFAE-4DB2-BC74-78F0DFDC3EE2}"/>
    <cellStyle name="Millares 14 7 3 3 3" xfId="34233" xr:uid="{5D793E0D-F786-474B-BC87-F8267097AFB3}"/>
    <cellStyle name="Millares 14 7 3 4" xfId="8043" xr:uid="{2A07394F-3CB5-467F-9B52-3250A219858B}"/>
    <cellStyle name="Millares 14 7 3 4 2" xfId="20514" xr:uid="{9CBE9F1B-8940-4EDB-83C3-C925EFC57BFE}"/>
    <cellStyle name="Millares 14 7 3 4 2 2" xfId="47968" xr:uid="{61F32317-29BB-4ADF-9C23-08570AA8C93F}"/>
    <cellStyle name="Millares 14 7 3 4 3" xfId="36162" xr:uid="{408CA6BF-B641-476D-8254-944C098A67EF}"/>
    <cellStyle name="Millares 14 7 3 5" xfId="10049" xr:uid="{2A07394F-3CB5-467F-9B52-3250A219858B}"/>
    <cellStyle name="Millares 14 7 3 5 2" xfId="22518" xr:uid="{86B571EB-378F-4C3B-A7A7-71B2886857C2}"/>
    <cellStyle name="Millares 14 7 3 5 2 2" xfId="49972" xr:uid="{A6963849-9CFA-4E0F-B614-7BF02349F46F}"/>
    <cellStyle name="Millares 14 7 3 5 3" xfId="38166" xr:uid="{C1B3F769-B73A-41B3-97C3-759E76BD715E}"/>
    <cellStyle name="Millares 14 7 3 6" xfId="14714" xr:uid="{419CA389-62C8-4D36-A7ED-0B679DC06581}"/>
    <cellStyle name="Millares 14 7 3 6 2" xfId="42168" xr:uid="{5F5662A8-3C26-44AC-93F7-9C1BE1796D3A}"/>
    <cellStyle name="Millares 14 7 3 7" xfId="30362" xr:uid="{0E6ED49F-78B3-470D-9472-EFA4465EDF2D}"/>
    <cellStyle name="Millares 14 7 4" xfId="2720" xr:uid="{2A07394F-3CB5-467F-9B52-3250A219858B}"/>
    <cellStyle name="Millares 14 7 4 2" xfId="4641" xr:uid="{2A07394F-3CB5-467F-9B52-3250A219858B}"/>
    <cellStyle name="Millares 14 7 4 2 2" xfId="17115" xr:uid="{65E2D8F8-BA51-4472-B0F1-2E08FEC6D42C}"/>
    <cellStyle name="Millares 14 7 4 2 2 2" xfId="44569" xr:uid="{77F00A2D-019B-41FC-A1E9-3296D9DCC559}"/>
    <cellStyle name="Millares 14 7 4 2 3" xfId="32763" xr:uid="{AFD017C1-9D30-4045-8E2A-1AA51ADB8E9E}"/>
    <cellStyle name="Millares 14 7 4 3" xfId="6597" xr:uid="{2A07394F-3CB5-467F-9B52-3250A219858B}"/>
    <cellStyle name="Millares 14 7 4 3 2" xfId="19069" xr:uid="{899188BA-8714-4CEB-94D9-271C0013E52E}"/>
    <cellStyle name="Millares 14 7 4 3 2 2" xfId="46523" xr:uid="{E844E273-D7AD-42B0-9B61-F98B0BE53A46}"/>
    <cellStyle name="Millares 14 7 4 3 3" xfId="34717" xr:uid="{9A4C5770-5CD6-441D-BC2B-E02E2AA4AA07}"/>
    <cellStyle name="Millares 14 7 4 4" xfId="8523" xr:uid="{2A07394F-3CB5-467F-9B52-3250A219858B}"/>
    <cellStyle name="Millares 14 7 4 4 2" xfId="20994" xr:uid="{AC3EF129-C9B3-4903-8E0B-62CD0E50A0FF}"/>
    <cellStyle name="Millares 14 7 4 4 2 2" xfId="48448" xr:uid="{608D659B-1ABB-4D45-AD6F-0889B580CCEE}"/>
    <cellStyle name="Millares 14 7 4 4 3" xfId="36642" xr:uid="{E929EC83-9D94-4174-9EDD-C21660382D1E}"/>
    <cellStyle name="Millares 14 7 4 5" xfId="10528" xr:uid="{2A07394F-3CB5-467F-9B52-3250A219858B}"/>
    <cellStyle name="Millares 14 7 4 5 2" xfId="22997" xr:uid="{9416E9AA-A73F-4D1F-BD0D-4DE78F2A5741}"/>
    <cellStyle name="Millares 14 7 4 5 2 2" xfId="50451" xr:uid="{C48C2C51-E68D-4521-B4E5-19F51F57A663}"/>
    <cellStyle name="Millares 14 7 4 5 3" xfId="38645" xr:uid="{C9C92A2D-F27F-471B-9A42-4079CAC29DDD}"/>
    <cellStyle name="Millares 14 7 4 6" xfId="15194" xr:uid="{391C6472-7D88-4379-9880-175C760F5F65}"/>
    <cellStyle name="Millares 14 7 4 6 2" xfId="42648" xr:uid="{01EE8585-D7A6-4874-8EBE-E6DFC1946744}"/>
    <cellStyle name="Millares 14 7 4 7" xfId="30842" xr:uid="{0051253C-E3FC-4C11-BD91-315E7159EC7F}"/>
    <cellStyle name="Millares 14 7 5" xfId="1278" xr:uid="{2A07394F-3CB5-467F-9B52-3250A219858B}"/>
    <cellStyle name="Millares 14 7 5 2" xfId="13755" xr:uid="{9F69CCB3-665C-45F9-8E04-2121BA907E17}"/>
    <cellStyle name="Millares 14 7 5 2 2" xfId="41209" xr:uid="{CD55049F-73EF-434D-A522-5CEF7CF60A9D}"/>
    <cellStyle name="Millares 14 7 5 3" xfId="29403" xr:uid="{38C93ACF-712D-4BE2-8D29-57D06C723667}"/>
    <cellStyle name="Millares 14 7 6" xfId="3202" xr:uid="{2A07394F-3CB5-467F-9B52-3250A219858B}"/>
    <cellStyle name="Millares 14 7 6 2" xfId="15676" xr:uid="{180D9F44-207E-4318-B920-EDFA96FFA013}"/>
    <cellStyle name="Millares 14 7 6 2 2" xfId="43130" xr:uid="{AFC7DD75-7A9E-4DA0-8FB9-8B7383679BAB}"/>
    <cellStyle name="Millares 14 7 6 3" xfId="31324" xr:uid="{3F8192A2-5FA8-403D-A07E-DF5F0CD1A2FC}"/>
    <cellStyle name="Millares 14 7 7" xfId="5153" xr:uid="{2A07394F-3CB5-467F-9B52-3250A219858B}"/>
    <cellStyle name="Millares 14 7 7 2" xfId="17625" xr:uid="{9851C2CF-884C-4FB0-99FC-A4B3ACC8BCDF}"/>
    <cellStyle name="Millares 14 7 7 2 2" xfId="45079" xr:uid="{7FEFDF4F-1898-42B2-AA14-580132D2AEE5}"/>
    <cellStyle name="Millares 14 7 7 3" xfId="33273" xr:uid="{586F977F-DB75-4C55-A26E-CBBBB9BD1A72}"/>
    <cellStyle name="Millares 14 7 8" xfId="7084" xr:uid="{2A07394F-3CB5-467F-9B52-3250A219858B}"/>
    <cellStyle name="Millares 14 7 8 2" xfId="19555" xr:uid="{7CA2BEE4-7A3E-429F-AD43-B360674B7600}"/>
    <cellStyle name="Millares 14 7 8 2 2" xfId="47009" xr:uid="{AAEFA59E-0C4B-4D9F-AB85-DA039B7447D9}"/>
    <cellStyle name="Millares 14 7 8 3" xfId="35203" xr:uid="{02081082-C9F4-4601-943D-7CEF300D97C6}"/>
    <cellStyle name="Millares 14 7 9" xfId="9096" xr:uid="{2A07394F-3CB5-467F-9B52-3250A219858B}"/>
    <cellStyle name="Millares 14 7 9 2" xfId="21565" xr:uid="{41606CB6-A261-4075-9D95-AD9B0E20C28C}"/>
    <cellStyle name="Millares 14 7 9 2 2" xfId="49019" xr:uid="{FBD9E6FA-92E9-410C-ACA5-FD41A1489123}"/>
    <cellStyle name="Millares 14 7 9 3" xfId="37213" xr:uid="{92EFB390-2FC2-4DD0-B872-13E180B567E8}"/>
    <cellStyle name="Millares 14 8" xfId="1300" xr:uid="{00000000-0005-0000-0000-00000B000000}"/>
    <cellStyle name="Millares 14 8 2" xfId="3224" xr:uid="{00000000-0005-0000-0000-00000B000000}"/>
    <cellStyle name="Millares 14 8 2 2" xfId="15698" xr:uid="{0AEA711B-06E4-45F5-8612-57A1A8664705}"/>
    <cellStyle name="Millares 14 8 2 2 2" xfId="43152" xr:uid="{0F9186D6-8947-471B-8936-E4ACBF8F4DAF}"/>
    <cellStyle name="Millares 14 8 2 3" xfId="31346" xr:uid="{6E4542B8-B699-40C1-8D64-2E834A71E46E}"/>
    <cellStyle name="Millares 14 8 3" xfId="5176" xr:uid="{00000000-0005-0000-0000-00000B000000}"/>
    <cellStyle name="Millares 14 8 3 2" xfId="17648" xr:uid="{7AB6917F-8016-454D-AB4C-351DD2F54909}"/>
    <cellStyle name="Millares 14 8 3 2 2" xfId="45102" xr:uid="{204174A9-7E13-41BA-8416-07787921185A}"/>
    <cellStyle name="Millares 14 8 3 3" xfId="33296" xr:uid="{F9A2BA4A-EC81-4F41-B93B-67A7BE47FBE9}"/>
    <cellStyle name="Millares 14 8 4" xfId="7106" xr:uid="{00000000-0005-0000-0000-00000B000000}"/>
    <cellStyle name="Millares 14 8 4 2" xfId="19577" xr:uid="{9D6689A4-9C10-4579-8787-5CEE9E03EF85}"/>
    <cellStyle name="Millares 14 8 4 2 2" xfId="47031" xr:uid="{AA595EB9-8E10-461F-AD0B-ED8C8344F909}"/>
    <cellStyle name="Millares 14 8 4 3" xfId="35225" xr:uid="{9248A0E1-68ED-4174-AB6D-1C300FDABC35}"/>
    <cellStyle name="Millares 14 8 5" xfId="9116" xr:uid="{00000000-0005-0000-0000-00000B000000}"/>
    <cellStyle name="Millares 14 8 5 2" xfId="21585" xr:uid="{0869B800-C19A-4D94-99B9-86E5B73AB0D0}"/>
    <cellStyle name="Millares 14 8 5 2 2" xfId="49039" xr:uid="{F5488E21-A18B-433B-BAE1-8898F7F81DD3}"/>
    <cellStyle name="Millares 14 8 5 3" xfId="37233" xr:uid="{4258866B-E699-45DA-91E3-7FA8A4A8A6FF}"/>
    <cellStyle name="Millares 14 8 6" xfId="11979" xr:uid="{00000000-0005-0000-0000-000041010000}"/>
    <cellStyle name="Millares 14 8 7" xfId="13777" xr:uid="{759D9941-9A6B-4CBF-A8B6-0C94A21CA980}"/>
    <cellStyle name="Millares 14 8 7 2" xfId="41231" xr:uid="{57952855-BF86-42B7-A49F-E518941F5FB0}"/>
    <cellStyle name="Millares 14 8 8" xfId="29425" xr:uid="{A736FE59-98C5-422E-8235-6D51154EF4C1}"/>
    <cellStyle name="Millares 14 9" xfId="1780" xr:uid="{00000000-0005-0000-0000-00000B000000}"/>
    <cellStyle name="Millares 14 9 10" xfId="27523" xr:uid="{D9F27EDE-ACB1-409F-A8AD-ED83088A2133}"/>
    <cellStyle name="Millares 14 9 11" xfId="28358" xr:uid="{4933EB98-47E9-470F-A0CE-5AB97C90ED5D}"/>
    <cellStyle name="Millares 14 9 12" xfId="29905" xr:uid="{B7D1F7C9-A8F5-47D3-B864-161185517655}"/>
    <cellStyle name="Millares 14 9 2" xfId="3704" xr:uid="{00000000-0005-0000-0000-00000B000000}"/>
    <cellStyle name="Millares 14 9 2 2" xfId="16178" xr:uid="{AE702E58-3095-4E85-8F45-E5C7A1FAC0C6}"/>
    <cellStyle name="Millares 14 9 2 2 2" xfId="43632" xr:uid="{E7976B6D-E124-41AB-BAC1-D8406B0E939D}"/>
    <cellStyle name="Millares 14 9 2 3" xfId="31826" xr:uid="{15D08289-1A64-40E8-952C-6BDAA3F5CE46}"/>
    <cellStyle name="Millares 14 9 3" xfId="5656" xr:uid="{00000000-0005-0000-0000-00000B000000}"/>
    <cellStyle name="Millares 14 9 3 2" xfId="18128" xr:uid="{7B733216-B52B-4A29-9423-E092C7832ADA}"/>
    <cellStyle name="Millares 14 9 3 2 2" xfId="45582" xr:uid="{37F15F1F-BB3C-4C40-BCD0-6558413BC28A}"/>
    <cellStyle name="Millares 14 9 3 3" xfId="33776" xr:uid="{234932F9-1C15-45D7-BED5-6BEFCD989AC0}"/>
    <cellStyle name="Millares 14 9 4" xfId="7586" xr:uid="{00000000-0005-0000-0000-00000B000000}"/>
    <cellStyle name="Millares 14 9 4 2" xfId="20057" xr:uid="{E6A9AD18-7508-4025-99AA-EDF1C9E73413}"/>
    <cellStyle name="Millares 14 9 4 2 2" xfId="47511" xr:uid="{DC19D2B2-F872-4289-824A-B3C43D0843C1}"/>
    <cellStyle name="Millares 14 9 4 3" xfId="35705" xr:uid="{DA1E6C5F-9C81-4327-92D4-C301147D27F4}"/>
    <cellStyle name="Millares 14 9 5" xfId="9594" xr:uid="{00000000-0005-0000-0000-00000B000000}"/>
    <cellStyle name="Millares 14 9 5 2" xfId="22063" xr:uid="{E0766346-3341-4840-BCA7-60206AB9A1F2}"/>
    <cellStyle name="Millares 14 9 5 2 2" xfId="49517" xr:uid="{250CB354-226C-46F7-AD05-7A5A78A4961E}"/>
    <cellStyle name="Millares 14 9 5 3" xfId="37711" xr:uid="{40BB5F4B-5082-4403-B8BF-6D551C344C72}"/>
    <cellStyle name="Millares 14 9 6" xfId="12715" xr:uid="{0BF5F0D5-6401-4C01-8491-004B56FBF56A}"/>
    <cellStyle name="Millares 14 9 6 2" xfId="24548" xr:uid="{4F693648-8DCE-47CF-B236-AAE66FC42A3F}"/>
    <cellStyle name="Millares 14 9 6 2 2" xfId="52002" xr:uid="{C66E6817-F791-4C8E-8359-710D1F3D0315}"/>
    <cellStyle name="Millares 14 9 6 3" xfId="40194" xr:uid="{28E5CE53-3F65-4407-9884-D14791FBA133}"/>
    <cellStyle name="Millares 14 9 7" xfId="14257" xr:uid="{983D50E9-3B46-41FF-B1D8-C22A904F3A13}"/>
    <cellStyle name="Millares 14 9 7 2" xfId="41711" xr:uid="{375C0E4A-8D57-4713-A7A4-19781DF5701D}"/>
    <cellStyle name="Millares 14 9 8" xfId="25239" xr:uid="{C2F85801-C96F-41E0-820C-4DD53FC97B1A}"/>
    <cellStyle name="Millares 14 9 8 2" xfId="52693" xr:uid="{0EA156AE-5DFB-4F73-8C40-F56E01FE120B}"/>
    <cellStyle name="Millares 14 9 9" xfId="26225" xr:uid="{CD9453B4-3DCF-4F06-9005-4988C77F6091}"/>
    <cellStyle name="Millares 140" xfId="26194" xr:uid="{635E7D94-C775-47C8-8BC3-3EA386A04E3A}"/>
    <cellStyle name="Millares 141" xfId="25742" xr:uid="{246AFCD9-911D-4FCA-8786-FEB8549316C8}"/>
    <cellStyle name="Millares 142" xfId="26184" xr:uid="{712EB51F-510E-4273-9D2C-EBDFD7F33D88}"/>
    <cellStyle name="Millares 143" xfId="26400" xr:uid="{6480D64A-B955-447E-81D8-DF0245981935}"/>
    <cellStyle name="Millares 144" xfId="25914" xr:uid="{828D030A-8C24-4AD3-978A-B3A39F9F45EE}"/>
    <cellStyle name="Millares 145" xfId="26383" xr:uid="{7575915E-1BCA-4800-90F6-B725B347CCCE}"/>
    <cellStyle name="Millares 146" xfId="26493" xr:uid="{364174EE-ED64-4573-99DF-E4D182EAF294}"/>
    <cellStyle name="Millares 147" xfId="26314" xr:uid="{5241721B-1B39-437F-868E-61CA276DFA04}"/>
    <cellStyle name="Millares 148" xfId="26393" xr:uid="{95AC14CE-E403-46D6-BA30-895AEF79CA0F}"/>
    <cellStyle name="Millares 149" xfId="26350" xr:uid="{6B6D57D8-EA53-4555-83E4-3D818E025D86}"/>
    <cellStyle name="Millares 15" xfId="29" xr:uid="{00000000-0005-0000-0000-00000C000000}"/>
    <cellStyle name="Millares 15 10" xfId="2263" xr:uid="{00000000-0005-0000-0000-00000C000000}"/>
    <cellStyle name="Millares 15 10 2" xfId="4184" xr:uid="{00000000-0005-0000-0000-00000C000000}"/>
    <cellStyle name="Millares 15 10 2 2" xfId="16658" xr:uid="{C923FF03-BEC1-47E6-B26D-93E335E52E90}"/>
    <cellStyle name="Millares 15 10 2 2 2" xfId="44112" xr:uid="{C6CBDCFA-A9BA-4BC9-B0E6-4FF934C7F4E1}"/>
    <cellStyle name="Millares 15 10 2 3" xfId="32306" xr:uid="{38172553-A4D7-4984-924B-E4AFCBF465B5}"/>
    <cellStyle name="Millares 15 10 3" xfId="6140" xr:uid="{00000000-0005-0000-0000-00000C000000}"/>
    <cellStyle name="Millares 15 10 3 2" xfId="18612" xr:uid="{D040E1A9-EA8A-4B1E-9E70-6B25D98ACE9B}"/>
    <cellStyle name="Millares 15 10 3 2 2" xfId="46066" xr:uid="{6D7B1308-6ECF-4BC2-9B38-CB51A14998E3}"/>
    <cellStyle name="Millares 15 10 3 3" xfId="34260" xr:uid="{70576D08-61FF-43A1-9637-FAF6D6CBCA97}"/>
    <cellStyle name="Millares 15 10 4" xfId="8066" xr:uid="{00000000-0005-0000-0000-00000C000000}"/>
    <cellStyle name="Millares 15 10 4 2" xfId="20537" xr:uid="{C7727319-6FF3-462F-AD67-482B23AD2CB4}"/>
    <cellStyle name="Millares 15 10 4 2 2" xfId="47991" xr:uid="{7C1FE01A-8BFA-4CF6-BD27-FA553507B14C}"/>
    <cellStyle name="Millares 15 10 4 3" xfId="36185" xr:uid="{FB4CA347-C892-4D23-A19E-7325B415B0E9}"/>
    <cellStyle name="Millares 15 10 5" xfId="10072" xr:uid="{00000000-0005-0000-0000-00000C000000}"/>
    <cellStyle name="Millares 15 10 5 2" xfId="22541" xr:uid="{45F99713-27C6-443A-A4A0-837F753C5DD1}"/>
    <cellStyle name="Millares 15 10 5 2 2" xfId="49995" xr:uid="{4C800C2B-D252-40C8-BA41-C80F36A3AAB4}"/>
    <cellStyle name="Millares 15 10 5 3" xfId="38189" xr:uid="{22126C03-C32D-4658-AA76-68EB3C993D2C}"/>
    <cellStyle name="Millares 15 10 6" xfId="14737" xr:uid="{DDB7EE34-AC6A-46E5-ADC9-74E8E9E1B9AA}"/>
    <cellStyle name="Millares 15 10 6 2" xfId="42191" xr:uid="{CE6F538C-722F-42BC-8854-C15944852994}"/>
    <cellStyle name="Millares 15 10 7" xfId="30385" xr:uid="{DD5D2AAD-021D-464E-84B8-0D434DCA4C36}"/>
    <cellStyle name="Millares 15 11" xfId="821" xr:uid="{00000000-0005-0000-0000-00000C000000}"/>
    <cellStyle name="Millares 15 11 2" xfId="13298" xr:uid="{33800A12-6C8F-4126-915F-C09AEFE64F4E}"/>
    <cellStyle name="Millares 15 11 2 2" xfId="40752" xr:uid="{206A2C59-264A-4F47-AD3F-118064D45511}"/>
    <cellStyle name="Millares 15 11 3" xfId="28946" xr:uid="{60C6C7E5-4736-4355-9C28-0B0A9DA805FD}"/>
    <cellStyle name="Millares 15 12" xfId="2745" xr:uid="{00000000-0005-0000-0000-00000C000000}"/>
    <cellStyle name="Millares 15 12 2" xfId="15219" xr:uid="{7E6B430F-0ABE-4713-A4FD-B5FF9225F49B}"/>
    <cellStyle name="Millares 15 12 2 2" xfId="42673" xr:uid="{1609411F-8F04-4CC0-9BC0-3E9B8C72FC3E}"/>
    <cellStyle name="Millares 15 12 3" xfId="30867" xr:uid="{FA164A48-87EC-4FF3-A92B-DF455DFDF6CE}"/>
    <cellStyle name="Millares 15 13" xfId="4674" xr:uid="{00000000-0005-0000-0000-00000C000000}"/>
    <cellStyle name="Millares 15 13 2" xfId="17147" xr:uid="{302F6B09-4064-4485-8164-510AC8B2B10F}"/>
    <cellStyle name="Millares 15 13 2 2" xfId="44601" xr:uid="{DF3AAA57-5730-4EC9-8DB5-28E5A2628B72}"/>
    <cellStyle name="Millares 15 13 3" xfId="32795" xr:uid="{619675F7-23CB-4F9F-BC0F-BE43DB935E81}"/>
    <cellStyle name="Millares 15 14" xfId="6623" xr:uid="{00000000-0005-0000-0000-00000C000000}"/>
    <cellStyle name="Millares 15 14 2" xfId="19094" xr:uid="{DD4D4CB4-3D71-4489-A689-E53BBFB8952B}"/>
    <cellStyle name="Millares 15 14 2 2" xfId="46548" xr:uid="{2CF9BCF5-F6D7-4B3C-B3EA-CAB8833413B1}"/>
    <cellStyle name="Millares 15 14 3" xfId="34742" xr:uid="{4C85ADEF-677C-4270-9A12-66841094A581}"/>
    <cellStyle name="Millares 15 15" xfId="8603" xr:uid="{985B8BE7-8808-42B5-8A44-79B93689998E}"/>
    <cellStyle name="Millares 15 15 2" xfId="21072" xr:uid="{FDE65E86-6211-48EA-84F7-3E9E71AC31E4}"/>
    <cellStyle name="Millares 15 15 2 2" xfId="48526" xr:uid="{A501AFFE-3FF7-4CBF-95F9-1EAB341EC95D}"/>
    <cellStyle name="Millares 15 15 3" xfId="36720" xr:uid="{E6CC9E6C-A3DE-4BD5-8DDE-C739ABC3A36E}"/>
    <cellStyle name="Millares 15 16" xfId="8597" xr:uid="{00000000-0005-0000-0000-00000C000000}"/>
    <cellStyle name="Millares 15 16 2" xfId="21066" xr:uid="{0DD50A33-A62B-4CA7-8E54-B443428838CD}"/>
    <cellStyle name="Millares 15 16 2 2" xfId="48520" xr:uid="{134D4628-31C1-4FD3-B012-EC29E28B716D}"/>
    <cellStyle name="Millares 15 16 3" xfId="36714" xr:uid="{CFC57DF6-CB86-4C4C-8265-D8D7251C6F40}"/>
    <cellStyle name="Millares 15 17" xfId="10557" xr:uid="{00000000-0005-0000-0000-00000C000000}"/>
    <cellStyle name="Millares 15 17 2" xfId="23023" xr:uid="{DED0E82B-44E0-4095-B1F3-67D6AF586838}"/>
    <cellStyle name="Millares 15 17 2 2" xfId="50477" xr:uid="{61D8489D-B4E2-44BF-9678-38EBD8507F6F}"/>
    <cellStyle name="Millares 15 17 3" xfId="38671" xr:uid="{15726F8E-C16D-4259-A47A-1265DD16619F}"/>
    <cellStyle name="Millares 15 18" xfId="11037" xr:uid="{00000000-0005-0000-0000-00000C000000}"/>
    <cellStyle name="Millares 15 18 2" xfId="23502" xr:uid="{9EE4CC08-D6C1-4779-9034-D490338F1533}"/>
    <cellStyle name="Millares 15 18 2 2" xfId="50956" xr:uid="{0B734B76-1B87-4361-928F-12F2C12F6B78}"/>
    <cellStyle name="Millares 15 18 3" xfId="39150" xr:uid="{AB36F2DF-9617-4C71-959F-21ADEA90C52B}"/>
    <cellStyle name="Millares 15 19" xfId="12178" xr:uid="{08C65EA1-5A9E-4459-833A-92455A789D3F}"/>
    <cellStyle name="Millares 15 19 2" xfId="24012" xr:uid="{8753DABB-5EF1-4122-967A-3DF52F91BACA}"/>
    <cellStyle name="Millares 15 19 2 2" xfId="51466" xr:uid="{CF618035-7774-453E-976E-0FD0C8C4124E}"/>
    <cellStyle name="Millares 15 19 3" xfId="39658" xr:uid="{B3290645-E9D4-4638-A181-7C73EF120BB2}"/>
    <cellStyle name="Millares 15 2" xfId="87" xr:uid="{00000000-0005-0000-0000-00000C000000}"/>
    <cellStyle name="Millares 15 2 10" xfId="4686" xr:uid="{208237B8-0E94-49C5-9002-976AD5E59E56}"/>
    <cellStyle name="Millares 15 2 10 2" xfId="17159" xr:uid="{A8EC072E-5799-4922-A3E0-9A104447B436}"/>
    <cellStyle name="Millares 15 2 10 2 2" xfId="44613" xr:uid="{DD5DEC0C-829E-4759-AC38-0A0048C7C4B9}"/>
    <cellStyle name="Millares 15 2 10 3" xfId="32807" xr:uid="{E4DA3F6C-B55A-4062-AA59-058E1D6FEDAB}"/>
    <cellStyle name="Millares 15 2 11" xfId="6651" xr:uid="{00000000-0005-0000-0000-00000C000000}"/>
    <cellStyle name="Millares 15 2 11 2" xfId="19122" xr:uid="{F1BE978D-5728-4B49-9080-D200BADFE1DF}"/>
    <cellStyle name="Millares 15 2 11 2 2" xfId="46576" xr:uid="{946D6499-E05D-4EA1-900E-C538A9D71A2E}"/>
    <cellStyle name="Millares 15 2 11 3" xfId="34770" xr:uid="{344BCC39-094D-4171-AA46-6D6C92E798D4}"/>
    <cellStyle name="Millares 15 2 12" xfId="7012" xr:uid="{208237B8-0E94-49C5-9002-976AD5E59E56}"/>
    <cellStyle name="Millares 15 2 12 2" xfId="19483" xr:uid="{92DCD146-0A8A-45A4-8E0F-C9C0EBAC3F85}"/>
    <cellStyle name="Millares 15 2 12 2 2" xfId="46937" xr:uid="{B3E5E34E-F226-4690-A777-6BF695F6D338}"/>
    <cellStyle name="Millares 15 2 12 3" xfId="35131" xr:uid="{92D2FD82-511C-433F-BD5A-65A3975035CA}"/>
    <cellStyle name="Millares 15 2 13" xfId="8646" xr:uid="{208237B8-0E94-49C5-9002-976AD5E59E56}"/>
    <cellStyle name="Millares 15 2 13 2" xfId="21115" xr:uid="{B27B1C85-40F4-4495-B48B-D9E13E83593E}"/>
    <cellStyle name="Millares 15 2 13 2 2" xfId="48569" xr:uid="{E1A6F53C-7449-41B4-AF51-AE06A5A5FBDB}"/>
    <cellStyle name="Millares 15 2 13 3" xfId="36763" xr:uid="{F65ABC0C-3D27-4D73-8568-5BB7D25E32FE}"/>
    <cellStyle name="Millares 15 2 14" xfId="8686" xr:uid="{00000000-0005-0000-0000-00000C000000}"/>
    <cellStyle name="Millares 15 2 14 2" xfId="21155" xr:uid="{D8B89A44-2697-442E-A0A2-064D459F197D}"/>
    <cellStyle name="Millares 15 2 14 2 2" xfId="48609" xr:uid="{611BDA5D-270E-40C8-8E1E-CD0271BF330E}"/>
    <cellStyle name="Millares 15 2 14 3" xfId="36803" xr:uid="{47BF40E5-7981-4224-A07A-BDFDBBF38CE7}"/>
    <cellStyle name="Millares 15 2 15" xfId="10584" xr:uid="{00000000-0005-0000-0000-00000C000000}"/>
    <cellStyle name="Millares 15 2 15 2" xfId="23050" xr:uid="{0D07C85C-97C1-4DF1-A96C-7749ADF0C16D}"/>
    <cellStyle name="Millares 15 2 15 2 2" xfId="50504" xr:uid="{B6186F9D-C382-453F-81BF-6F0A6A319F11}"/>
    <cellStyle name="Millares 15 2 15 3" xfId="38698" xr:uid="{0E1ABAB1-F473-4434-A20D-F23EE7F4C312}"/>
    <cellStyle name="Millares 15 2 16" xfId="11064" xr:uid="{00000000-0005-0000-0000-00000C000000}"/>
    <cellStyle name="Millares 15 2 16 2" xfId="23529" xr:uid="{48FFDD28-B159-45D8-8441-93DE4A6785F3}"/>
    <cellStyle name="Millares 15 2 16 2 2" xfId="50983" xr:uid="{6121860F-2605-4375-92B0-C5ED8E9788B9}"/>
    <cellStyle name="Millares 15 2 16 3" xfId="39177" xr:uid="{83B655C2-BC14-4545-8CFA-207A51FDD692}"/>
    <cellStyle name="Millares 15 2 17" xfId="12205" xr:uid="{AF233C50-8D1E-46E0-AC9B-3560B7809D48}"/>
    <cellStyle name="Millares 15 2 17 2" xfId="24039" xr:uid="{FB3B8BFD-ADA2-483C-AB9C-CE25FD3936ED}"/>
    <cellStyle name="Millares 15 2 17 2 2" xfId="51493" xr:uid="{34FFCD17-EC1F-4656-AB6A-66E62B29BD05}"/>
    <cellStyle name="Millares 15 2 17 3" xfId="39685" xr:uid="{64F9A9DE-E774-47F3-B555-7CD1C5826887}"/>
    <cellStyle name="Millares 15 2 18" xfId="12844" xr:uid="{AC54B6EB-469C-4CC5-A125-89B499FB3A46}"/>
    <cellStyle name="Millares 15 2 18 2" xfId="40298" xr:uid="{68C3F434-B980-402D-A4BB-1F69D3E168A9}"/>
    <cellStyle name="Millares 15 2 19" xfId="24747" xr:uid="{55EA6890-685E-4B07-B5AF-871C9A0BDFB1}"/>
    <cellStyle name="Millares 15 2 19 2" xfId="52201" xr:uid="{EA53CCDD-1489-4C99-ABC1-D2EE82A17175}"/>
    <cellStyle name="Millares 15 2 2" xfId="145" xr:uid="{00000000-0005-0000-0000-00000C000000}"/>
    <cellStyle name="Millares 15 2 2 10" xfId="8733" xr:uid="{00000000-0005-0000-0000-00000C000000}"/>
    <cellStyle name="Millares 15 2 2 10 2" xfId="21202" xr:uid="{771F10CD-D1FC-4C70-B930-6843E9E06DAB}"/>
    <cellStyle name="Millares 15 2 2 10 2 2" xfId="48656" xr:uid="{B20A8899-F8CA-4A36-8B2A-0A455F427C44}"/>
    <cellStyle name="Millares 15 2 2 10 3" xfId="36850" xr:uid="{F599592A-327F-4F57-B03E-9C3DEBE60531}"/>
    <cellStyle name="Millares 15 2 2 11" xfId="10636" xr:uid="{00000000-0005-0000-0000-00000C000000}"/>
    <cellStyle name="Millares 15 2 2 11 2" xfId="23102" xr:uid="{4C97DBEF-7264-4803-911A-44F4B578FE43}"/>
    <cellStyle name="Millares 15 2 2 11 2 2" xfId="50556" xr:uid="{2D369E1B-898A-4053-82D0-0434EF7BFA80}"/>
    <cellStyle name="Millares 15 2 2 11 3" xfId="38750" xr:uid="{981B9F9E-6408-4833-85B6-0F787FC8849B}"/>
    <cellStyle name="Millares 15 2 2 12" xfId="11116" xr:uid="{00000000-0005-0000-0000-00000C000000}"/>
    <cellStyle name="Millares 15 2 2 12 2" xfId="23581" xr:uid="{8637F6F0-6B0C-4F1E-B1B8-825CB8BF061A}"/>
    <cellStyle name="Millares 15 2 2 12 2 2" xfId="51035" xr:uid="{AD1EF012-0757-440C-BECB-B6C3A0BF2F58}"/>
    <cellStyle name="Millares 15 2 2 12 3" xfId="39229" xr:uid="{BFE5DA5E-E31C-4D0F-BABD-119B80F7B1A6}"/>
    <cellStyle name="Millares 15 2 2 13" xfId="12257" xr:uid="{10A6DE8F-F63D-4C6F-9DBC-3713F3F87B01}"/>
    <cellStyle name="Millares 15 2 2 13 2" xfId="24091" xr:uid="{06791F5E-00B0-43AF-8513-CF4EB7E2BF28}"/>
    <cellStyle name="Millares 15 2 2 13 2 2" xfId="51545" xr:uid="{3B18A032-D8F9-436C-B2DF-8C0E1C870847}"/>
    <cellStyle name="Millares 15 2 2 13 3" xfId="39737" xr:uid="{4BAE960E-96C5-449C-85BD-45C8B221D41B}"/>
    <cellStyle name="Millares 15 2 2 14" xfId="12896" xr:uid="{E273512F-C56B-408B-A50C-7B12F187C137}"/>
    <cellStyle name="Millares 15 2 2 14 2" xfId="40350" xr:uid="{D3B28EEB-1CE3-4E36-8ECF-CFD944789EEC}"/>
    <cellStyle name="Millares 15 2 2 15" xfId="24799" xr:uid="{95488A77-15CB-4A12-A9A5-017B81555AB7}"/>
    <cellStyle name="Millares 15 2 2 15 2" xfId="52253" xr:uid="{2B858EE5-EF24-4C30-B1F1-F979B9494779}"/>
    <cellStyle name="Millares 15 2 2 16" xfId="25412" xr:uid="{F368A1FB-5F26-4B12-B6B5-E893D7D18F2E}"/>
    <cellStyle name="Millares 15 2 2 17" xfId="26879" xr:uid="{DE31E738-CD97-417C-B332-7A675CF913C6}"/>
    <cellStyle name="Millares 15 2 2 18" xfId="27848" xr:uid="{35258BB2-F786-47D1-AC5E-5B0F220B1CA7}"/>
    <cellStyle name="Millares 15 2 2 19" xfId="28546" xr:uid="{560CE6C9-941F-4AC7-B20D-E3C29E4FC022}"/>
    <cellStyle name="Millares 15 2 2 2" xfId="362" xr:uid="{00000000-0005-0000-0000-00000C000000}"/>
    <cellStyle name="Millares 15 2 2 2 10" xfId="10814" xr:uid="{00000000-0005-0000-0000-00000C000000}"/>
    <cellStyle name="Millares 15 2 2 2 10 2" xfId="23280" xr:uid="{E9CF9A08-156C-487F-9EBB-B5CEE9849E04}"/>
    <cellStyle name="Millares 15 2 2 2 10 2 2" xfId="50734" xr:uid="{BB3F36CE-F1F1-4947-AEA6-56B889D7A0E0}"/>
    <cellStyle name="Millares 15 2 2 2 10 3" xfId="38928" xr:uid="{A0BA03BC-E6AF-4A70-950D-55FF097CC408}"/>
    <cellStyle name="Millares 15 2 2 2 11" xfId="11294" xr:uid="{00000000-0005-0000-0000-00000C000000}"/>
    <cellStyle name="Millares 15 2 2 2 11 2" xfId="23759" xr:uid="{A77C6304-3C07-4D00-9B97-C8E6D9CC0B6A}"/>
    <cellStyle name="Millares 15 2 2 2 11 2 2" xfId="51213" xr:uid="{365AF2BF-9C6A-4095-9F35-5F719E881FD0}"/>
    <cellStyle name="Millares 15 2 2 2 11 3" xfId="39407" xr:uid="{6D70309A-66A7-43A9-9E39-A99AC2F4D1FB}"/>
    <cellStyle name="Millares 15 2 2 2 12" xfId="12435" xr:uid="{2B5193DE-C7F7-4C2E-8A83-67C8FE9C574B}"/>
    <cellStyle name="Millares 15 2 2 2 12 2" xfId="24269" xr:uid="{BEF8DB42-D886-4B8B-9086-CA81F09A073F}"/>
    <cellStyle name="Millares 15 2 2 2 12 2 2" xfId="51723" xr:uid="{3BA8BACC-F536-464F-837A-E7DEF3FDE4E5}"/>
    <cellStyle name="Millares 15 2 2 2 12 3" xfId="39915" xr:uid="{7ECD3365-4101-4C6A-9F82-1D3FA19D47D0}"/>
    <cellStyle name="Millares 15 2 2 2 13" xfId="13074" xr:uid="{5FDA6766-C37E-4B50-8C68-4E9FAB9EECD2}"/>
    <cellStyle name="Millares 15 2 2 2 13 2" xfId="40528" xr:uid="{EEBD05DA-DEDF-4624-9FD8-32BA5055615B}"/>
    <cellStyle name="Millares 15 2 2 2 14" xfId="24977" xr:uid="{55B6D28E-B2DA-4AB2-841A-2BE7B252360C}"/>
    <cellStyle name="Millares 15 2 2 2 14 2" xfId="52431" xr:uid="{1E1B81CE-DECB-4618-8592-76463522FA1E}"/>
    <cellStyle name="Millares 15 2 2 2 15" xfId="25605" xr:uid="{6A41D131-4782-4A73-8942-A3A8D808613A}"/>
    <cellStyle name="Millares 15 2 2 2 16" xfId="27068" xr:uid="{5E6ED520-38F9-4AC0-B732-C67B7C92D3B6}"/>
    <cellStyle name="Millares 15 2 2 2 17" xfId="28027" xr:uid="{7C827764-24B6-47CC-AE52-B65D6498289A}"/>
    <cellStyle name="Millares 15 2 2 2 18" xfId="28724" xr:uid="{1427FF81-44C8-43C3-B5BF-B054CBF6FC30}"/>
    <cellStyle name="Millares 15 2 2 2 2" xfId="1558" xr:uid="{00000000-0005-0000-0000-00000C000000}"/>
    <cellStyle name="Millares 15 2 2 2 2 2" xfId="3482" xr:uid="{00000000-0005-0000-0000-00000C000000}"/>
    <cellStyle name="Millares 15 2 2 2 2 2 2" xfId="15956" xr:uid="{9CD31DD1-1722-441A-B11C-38BEA5BEFB2D}"/>
    <cellStyle name="Millares 15 2 2 2 2 2 2 2" xfId="43410" xr:uid="{386F8200-18C2-48F3-A4AB-00D787B4598D}"/>
    <cellStyle name="Millares 15 2 2 2 2 2 3" xfId="31604" xr:uid="{99BF408D-C6C8-4B68-A0DE-A62354E683D5}"/>
    <cellStyle name="Millares 15 2 2 2 2 3" xfId="5434" xr:uid="{00000000-0005-0000-0000-00000C000000}"/>
    <cellStyle name="Millares 15 2 2 2 2 3 2" xfId="17906" xr:uid="{4F8189AA-502E-45D2-AF4A-FA179DE2432A}"/>
    <cellStyle name="Millares 15 2 2 2 2 3 2 2" xfId="45360" xr:uid="{61AE7058-C3C1-4F8C-BEE4-C867DC8A4937}"/>
    <cellStyle name="Millares 15 2 2 2 2 3 3" xfId="33554" xr:uid="{4591708B-B960-4314-9C57-D9EB354C3034}"/>
    <cellStyle name="Millares 15 2 2 2 2 4" xfId="7364" xr:uid="{00000000-0005-0000-0000-00000C000000}"/>
    <cellStyle name="Millares 15 2 2 2 2 4 2" xfId="19835" xr:uid="{3E314A91-E19F-454D-89E9-C393904B5772}"/>
    <cellStyle name="Millares 15 2 2 2 2 4 2 2" xfId="47289" xr:uid="{C536FBAA-252D-4A58-9767-27CC33BDB9E4}"/>
    <cellStyle name="Millares 15 2 2 2 2 4 3" xfId="35483" xr:uid="{A65C3418-AFB1-4F4F-9393-D34BC99ABEF3}"/>
    <cellStyle name="Millares 15 2 2 2 2 5" xfId="9374" xr:uid="{00000000-0005-0000-0000-00000C000000}"/>
    <cellStyle name="Millares 15 2 2 2 2 5 2" xfId="21843" xr:uid="{89D8E61E-6B76-47E2-AFCB-F6D1BF928054}"/>
    <cellStyle name="Millares 15 2 2 2 2 5 2 2" xfId="49297" xr:uid="{7225A158-114A-4092-BE08-20C42BBB4D42}"/>
    <cellStyle name="Millares 15 2 2 2 2 5 3" xfId="37491" xr:uid="{F88DE8FD-1EBD-46C3-8DBE-8968B4BE7299}"/>
    <cellStyle name="Millares 15 2 2 2 2 6" xfId="14035" xr:uid="{4282E9E4-FB2A-44C5-93B9-0283B6A04993}"/>
    <cellStyle name="Millares 15 2 2 2 2 6 2" xfId="41489" xr:uid="{072A9770-7152-42A4-86B3-7FC254D137D4}"/>
    <cellStyle name="Millares 15 2 2 2 2 7" xfId="29683" xr:uid="{1918EE41-9969-4F30-9C4A-A9058EEFBE14}"/>
    <cellStyle name="Millares 15 2 2 2 3" xfId="2038" xr:uid="{00000000-0005-0000-0000-00000C000000}"/>
    <cellStyle name="Millares 15 2 2 2 3 2" xfId="3962" xr:uid="{00000000-0005-0000-0000-00000C000000}"/>
    <cellStyle name="Millares 15 2 2 2 3 2 2" xfId="16436" xr:uid="{5B50BE3D-38B0-4970-86DF-6CA504ED0958}"/>
    <cellStyle name="Millares 15 2 2 2 3 2 2 2" xfId="43890" xr:uid="{7C32ACB1-38EE-4EA0-B58F-F7C04B8B8426}"/>
    <cellStyle name="Millares 15 2 2 2 3 2 3" xfId="32084" xr:uid="{2597E30D-85EF-4217-A237-B0295E754AE1}"/>
    <cellStyle name="Millares 15 2 2 2 3 3" xfId="5914" xr:uid="{00000000-0005-0000-0000-00000C000000}"/>
    <cellStyle name="Millares 15 2 2 2 3 3 2" xfId="18386" xr:uid="{7858EB61-71E6-4B4B-BBD4-C8EF310BB650}"/>
    <cellStyle name="Millares 15 2 2 2 3 3 2 2" xfId="45840" xr:uid="{0C407D38-3211-4481-BEFF-3BCC7542A4A6}"/>
    <cellStyle name="Millares 15 2 2 2 3 3 3" xfId="34034" xr:uid="{78EFC6CC-B906-4EB0-9C54-AC23A512B008}"/>
    <cellStyle name="Millares 15 2 2 2 3 4" xfId="7844" xr:uid="{00000000-0005-0000-0000-00000C000000}"/>
    <cellStyle name="Millares 15 2 2 2 3 4 2" xfId="20315" xr:uid="{A6C5C3A6-BCE0-47F6-9EC0-F06C3A4F258B}"/>
    <cellStyle name="Millares 15 2 2 2 3 4 2 2" xfId="47769" xr:uid="{B71BC5B4-C772-498C-9E0A-CEFBE580D3A8}"/>
    <cellStyle name="Millares 15 2 2 2 3 4 3" xfId="35963" xr:uid="{D10CB40B-5D5F-48BC-8326-D6052CE2D9A9}"/>
    <cellStyle name="Millares 15 2 2 2 3 5" xfId="9852" xr:uid="{00000000-0005-0000-0000-00000C000000}"/>
    <cellStyle name="Millares 15 2 2 2 3 5 2" xfId="22321" xr:uid="{90486F90-45D3-4D75-B4E6-78ECA72BE96F}"/>
    <cellStyle name="Millares 15 2 2 2 3 5 2 2" xfId="49775" xr:uid="{0DC6D41A-BD8D-4850-B742-CEBDF11084FC}"/>
    <cellStyle name="Millares 15 2 2 2 3 5 3" xfId="37969" xr:uid="{9E2DF643-A177-4E77-BA9A-9E2639ACC95F}"/>
    <cellStyle name="Millares 15 2 2 2 3 6" xfId="14515" xr:uid="{448222F1-111E-427A-A03A-C381CAADE36A}"/>
    <cellStyle name="Millares 15 2 2 2 3 6 2" xfId="41969" xr:uid="{4DD65390-403D-4262-AE02-A00E30A656D2}"/>
    <cellStyle name="Millares 15 2 2 2 3 7" xfId="30163" xr:uid="{0661B42F-3DCA-4FE1-A166-277FF2794051}"/>
    <cellStyle name="Millares 15 2 2 2 4" xfId="2520" xr:uid="{00000000-0005-0000-0000-00000C000000}"/>
    <cellStyle name="Millares 15 2 2 2 4 2" xfId="4441" xr:uid="{00000000-0005-0000-0000-00000C000000}"/>
    <cellStyle name="Millares 15 2 2 2 4 2 2" xfId="16915" xr:uid="{C6CABECD-5837-4C77-988D-028068E66BB3}"/>
    <cellStyle name="Millares 15 2 2 2 4 2 2 2" xfId="44369" xr:uid="{2D6D4A22-3C7C-4AB5-9342-491871B97FCE}"/>
    <cellStyle name="Millares 15 2 2 2 4 2 3" xfId="32563" xr:uid="{FF5FEC1C-AA2C-4348-AF9A-119B8BE69E65}"/>
    <cellStyle name="Millares 15 2 2 2 4 3" xfId="6397" xr:uid="{00000000-0005-0000-0000-00000C000000}"/>
    <cellStyle name="Millares 15 2 2 2 4 3 2" xfId="18869" xr:uid="{EF2E43E8-0DB9-4B00-86E2-09ADB2547E07}"/>
    <cellStyle name="Millares 15 2 2 2 4 3 2 2" xfId="46323" xr:uid="{A1A398CA-27A0-4CBA-AD11-3F00AFE24ACE}"/>
    <cellStyle name="Millares 15 2 2 2 4 3 3" xfId="34517" xr:uid="{502C0EE4-FBA6-41BD-8CF0-6E795DD0666C}"/>
    <cellStyle name="Millares 15 2 2 2 4 4" xfId="8323" xr:uid="{00000000-0005-0000-0000-00000C000000}"/>
    <cellStyle name="Millares 15 2 2 2 4 4 2" xfId="20794" xr:uid="{717B33AB-5CB4-4E85-B882-A156B7E88CD5}"/>
    <cellStyle name="Millares 15 2 2 2 4 4 2 2" xfId="48248" xr:uid="{C6ECB3F3-58F6-47D4-AA9D-7DA77AFE1E82}"/>
    <cellStyle name="Millares 15 2 2 2 4 4 3" xfId="36442" xr:uid="{A853EE9D-4E44-4781-AC35-A18D9A416822}"/>
    <cellStyle name="Millares 15 2 2 2 4 5" xfId="10329" xr:uid="{00000000-0005-0000-0000-00000C000000}"/>
    <cellStyle name="Millares 15 2 2 2 4 5 2" xfId="22798" xr:uid="{9E5E00AB-964D-4FE1-BC3D-1D2AA1F8B5A4}"/>
    <cellStyle name="Millares 15 2 2 2 4 5 2 2" xfId="50252" xr:uid="{B367FE68-FB39-4B14-93A8-F85CD6C6C52A}"/>
    <cellStyle name="Millares 15 2 2 2 4 5 3" xfId="38446" xr:uid="{0AC9DBE1-2C34-45BC-B4E0-C77525B9C996}"/>
    <cellStyle name="Millares 15 2 2 2 4 6" xfId="14994" xr:uid="{57BAD11C-936F-4ED4-8D91-ECF651584079}"/>
    <cellStyle name="Millares 15 2 2 2 4 6 2" xfId="42448" xr:uid="{DC02F68E-ED74-4FBB-AB7F-5EA7287FB767}"/>
    <cellStyle name="Millares 15 2 2 2 4 7" xfId="30642" xr:uid="{6FF5AC4B-71D5-46CC-8B93-DC29632A7E11}"/>
    <cellStyle name="Millares 15 2 2 2 5" xfId="1078" xr:uid="{00000000-0005-0000-0000-00000C000000}"/>
    <cellStyle name="Millares 15 2 2 2 5 2" xfId="13555" xr:uid="{ED4DAD1A-8B48-4E1A-8EDA-7536B139F7BF}"/>
    <cellStyle name="Millares 15 2 2 2 5 2 2" xfId="41009" xr:uid="{9FFD7BBA-1553-488D-841D-80C8FC1CF67F}"/>
    <cellStyle name="Millares 15 2 2 2 5 3" xfId="29203" xr:uid="{D0F4240C-3D45-4D9D-A558-B0B3F9A2C9F4}"/>
    <cellStyle name="Millares 15 2 2 2 6" xfId="3002" xr:uid="{00000000-0005-0000-0000-00000C000000}"/>
    <cellStyle name="Millares 15 2 2 2 6 2" xfId="15476" xr:uid="{F2F7B9FA-A478-46DC-9BF4-7E3D6F8EBAF2}"/>
    <cellStyle name="Millares 15 2 2 2 6 2 2" xfId="42930" xr:uid="{CF752C45-0AA0-4000-BD44-4020ADBB50EE}"/>
    <cellStyle name="Millares 15 2 2 2 6 3" xfId="31124" xr:uid="{3D57F78F-AD39-4869-B039-530F0FDCB75D}"/>
    <cellStyle name="Millares 15 2 2 2 7" xfId="4940" xr:uid="{00000000-0005-0000-0000-00000C000000}"/>
    <cellStyle name="Millares 15 2 2 2 7 2" xfId="17413" xr:uid="{517911C7-A4DE-40E7-92D1-E9E0EDE1A388}"/>
    <cellStyle name="Millares 15 2 2 2 7 2 2" xfId="44867" xr:uid="{937B17CE-20BE-4F65-9D19-2CBC13705E58}"/>
    <cellStyle name="Millares 15 2 2 2 7 3" xfId="33061" xr:uid="{5274292C-9814-409A-828C-C958DB833F8D}"/>
    <cellStyle name="Millares 15 2 2 2 8" xfId="6881" xr:uid="{00000000-0005-0000-0000-00000C000000}"/>
    <cellStyle name="Millares 15 2 2 2 8 2" xfId="19352" xr:uid="{E62AA0C9-871D-4E70-9567-5D638CEA823A}"/>
    <cellStyle name="Millares 15 2 2 2 8 2 2" xfId="46806" xr:uid="{CEE1E44E-8B9D-461B-8E7F-3BADF888C560}"/>
    <cellStyle name="Millares 15 2 2 2 8 3" xfId="35000" xr:uid="{B0CEC5EA-5E5A-4665-9774-DF1345385E6E}"/>
    <cellStyle name="Millares 15 2 2 2 9" xfId="8902" xr:uid="{00000000-0005-0000-0000-00000C000000}"/>
    <cellStyle name="Millares 15 2 2 2 9 2" xfId="21371" xr:uid="{86A8B8A2-43C9-4528-A101-D83D7ED4A824}"/>
    <cellStyle name="Millares 15 2 2 2 9 2 2" xfId="48825" xr:uid="{8A77872B-0927-48CF-8FAE-3CE06049355B}"/>
    <cellStyle name="Millares 15 2 2 2 9 3" xfId="37019" xr:uid="{352AD1E6-E34E-4765-968D-06C1DC88F6C1}"/>
    <cellStyle name="Millares 15 2 2 3" xfId="1380" xr:uid="{00000000-0005-0000-0000-00000C000000}"/>
    <cellStyle name="Millares 15 2 2 3 2" xfId="3304" xr:uid="{00000000-0005-0000-0000-00000C000000}"/>
    <cellStyle name="Millares 15 2 2 3 2 2" xfId="15778" xr:uid="{2BA4F50B-9036-4EBF-A900-9D2FEB940033}"/>
    <cellStyle name="Millares 15 2 2 3 2 2 2" xfId="43232" xr:uid="{7C4A0215-CCF8-4787-8343-210586AAFE5D}"/>
    <cellStyle name="Millares 15 2 2 3 2 3" xfId="31426" xr:uid="{DECCF1FB-3C1B-4F60-8AB6-898DF4D11E4D}"/>
    <cellStyle name="Millares 15 2 2 3 3" xfId="5256" xr:uid="{00000000-0005-0000-0000-00000C000000}"/>
    <cellStyle name="Millares 15 2 2 3 3 2" xfId="17728" xr:uid="{72F6870F-0C23-4410-9E31-71C1A63BBBA4}"/>
    <cellStyle name="Millares 15 2 2 3 3 2 2" xfId="45182" xr:uid="{76E0B60C-6818-47A0-B014-4304FCAEB6F0}"/>
    <cellStyle name="Millares 15 2 2 3 3 3" xfId="33376" xr:uid="{A3CC8F9A-9BDC-4D0F-B611-B0CB59D7C0E5}"/>
    <cellStyle name="Millares 15 2 2 3 4" xfId="7186" xr:uid="{00000000-0005-0000-0000-00000C000000}"/>
    <cellStyle name="Millares 15 2 2 3 4 2" xfId="19657" xr:uid="{6A19DE3B-799C-40C0-83CC-C7FA4288D45D}"/>
    <cellStyle name="Millares 15 2 2 3 4 2 2" xfId="47111" xr:uid="{1594984D-493D-463B-AAE0-D7670F1069A8}"/>
    <cellStyle name="Millares 15 2 2 3 4 3" xfId="35305" xr:uid="{6DA644FF-D262-4894-93C0-54583B05E8CE}"/>
    <cellStyle name="Millares 15 2 2 3 5" xfId="9196" xr:uid="{00000000-0005-0000-0000-00000C000000}"/>
    <cellStyle name="Millares 15 2 2 3 5 2" xfId="21665" xr:uid="{CEC0B9AF-264F-49C1-8A79-2E6DB3DF9770}"/>
    <cellStyle name="Millares 15 2 2 3 5 2 2" xfId="49119" xr:uid="{64ACE516-8B13-4699-BB0F-657F625A12C7}"/>
    <cellStyle name="Millares 15 2 2 3 5 3" xfId="37313" xr:uid="{2A058796-34AE-4007-A93D-44980D8C61CF}"/>
    <cellStyle name="Millares 15 2 2 3 6" xfId="13857" xr:uid="{CE61FF5D-77FD-4EB5-9B2E-F6E77E95EE9E}"/>
    <cellStyle name="Millares 15 2 2 3 6 2" xfId="41311" xr:uid="{D2F83B8C-CF40-433A-8545-67623465FB25}"/>
    <cellStyle name="Millares 15 2 2 3 7" xfId="29505" xr:uid="{95B9FFB5-573F-4B17-B661-7D883015FC38}"/>
    <cellStyle name="Millares 15 2 2 4" xfId="1860" xr:uid="{00000000-0005-0000-0000-00000C000000}"/>
    <cellStyle name="Millares 15 2 2 4 2" xfId="3784" xr:uid="{00000000-0005-0000-0000-00000C000000}"/>
    <cellStyle name="Millares 15 2 2 4 2 2" xfId="16258" xr:uid="{3B29BD4F-3D48-4A27-B896-631E82395A21}"/>
    <cellStyle name="Millares 15 2 2 4 2 2 2" xfId="43712" xr:uid="{1CF53AA8-C2F0-484A-A1D7-AF81368D924B}"/>
    <cellStyle name="Millares 15 2 2 4 2 3" xfId="31906" xr:uid="{274523E5-0F24-4E87-99B3-291198079407}"/>
    <cellStyle name="Millares 15 2 2 4 3" xfId="5736" xr:uid="{00000000-0005-0000-0000-00000C000000}"/>
    <cellStyle name="Millares 15 2 2 4 3 2" xfId="18208" xr:uid="{CA55A800-00E1-4D92-9ED5-0B1B5084D49F}"/>
    <cellStyle name="Millares 15 2 2 4 3 2 2" xfId="45662" xr:uid="{76AC153E-9691-46F5-86EB-C935F54D2DA6}"/>
    <cellStyle name="Millares 15 2 2 4 3 3" xfId="33856" xr:uid="{08D52137-0EEA-487C-81A9-31B412E5BCA7}"/>
    <cellStyle name="Millares 15 2 2 4 4" xfId="7666" xr:uid="{00000000-0005-0000-0000-00000C000000}"/>
    <cellStyle name="Millares 15 2 2 4 4 2" xfId="20137" xr:uid="{BED1A4E5-DA90-4E32-A21E-6FA30872B0F5}"/>
    <cellStyle name="Millares 15 2 2 4 4 2 2" xfId="47591" xr:uid="{CD7880C8-714A-4517-8CFC-904C616864B9}"/>
    <cellStyle name="Millares 15 2 2 4 4 3" xfId="35785" xr:uid="{C800976B-AEFF-4456-8532-911D97587727}"/>
    <cellStyle name="Millares 15 2 2 4 5" xfId="9674" xr:uid="{00000000-0005-0000-0000-00000C000000}"/>
    <cellStyle name="Millares 15 2 2 4 5 2" xfId="22143" xr:uid="{2A60AFC9-513E-4D5B-A532-E5029C1CBA26}"/>
    <cellStyle name="Millares 15 2 2 4 5 2 2" xfId="49597" xr:uid="{584E56EC-D97C-4EF7-B652-88F60EBBD383}"/>
    <cellStyle name="Millares 15 2 2 4 5 3" xfId="37791" xr:uid="{6AB59451-E411-4EAA-B8B8-E3D2A31A336C}"/>
    <cellStyle name="Millares 15 2 2 4 6" xfId="14337" xr:uid="{5DF22D20-BA34-4001-B9CD-DF3B3D67D33F}"/>
    <cellStyle name="Millares 15 2 2 4 6 2" xfId="41791" xr:uid="{738F7441-8938-4081-8CEB-3861D4CAE68B}"/>
    <cellStyle name="Millares 15 2 2 4 7" xfId="29985" xr:uid="{C20C2E81-9764-4CB6-852A-7190F69EC626}"/>
    <cellStyle name="Millares 15 2 2 5" xfId="2342" xr:uid="{00000000-0005-0000-0000-00000C000000}"/>
    <cellStyle name="Millares 15 2 2 5 2" xfId="4263" xr:uid="{00000000-0005-0000-0000-00000C000000}"/>
    <cellStyle name="Millares 15 2 2 5 2 2" xfId="16737" xr:uid="{BA7C97CF-6ED9-4D64-A9D5-FBA4371B75CB}"/>
    <cellStyle name="Millares 15 2 2 5 2 2 2" xfId="44191" xr:uid="{3F5B048E-B84B-41F4-8DC3-CCB77F82E0DC}"/>
    <cellStyle name="Millares 15 2 2 5 2 3" xfId="32385" xr:uid="{1BB89564-7831-4E24-BC95-6BE856A3C656}"/>
    <cellStyle name="Millares 15 2 2 5 3" xfId="6219" xr:uid="{00000000-0005-0000-0000-00000C000000}"/>
    <cellStyle name="Millares 15 2 2 5 3 2" xfId="18691" xr:uid="{1BE8D5F1-D8C0-4FD2-9116-E299B331E2AF}"/>
    <cellStyle name="Millares 15 2 2 5 3 2 2" xfId="46145" xr:uid="{B95ECBA9-2FDC-4CC9-99A3-4A982C0734F3}"/>
    <cellStyle name="Millares 15 2 2 5 3 3" xfId="34339" xr:uid="{33F1144E-CADD-4F29-8FAA-D58E5569FB72}"/>
    <cellStyle name="Millares 15 2 2 5 4" xfId="8145" xr:uid="{00000000-0005-0000-0000-00000C000000}"/>
    <cellStyle name="Millares 15 2 2 5 4 2" xfId="20616" xr:uid="{3AA1B8FF-C757-4AFF-899E-84F7B33EBD45}"/>
    <cellStyle name="Millares 15 2 2 5 4 2 2" xfId="48070" xr:uid="{E1138703-C622-48AC-98AD-36C5CE413144}"/>
    <cellStyle name="Millares 15 2 2 5 4 3" xfId="36264" xr:uid="{7AA8AD09-84D5-45F1-8F63-0718A22AC7FB}"/>
    <cellStyle name="Millares 15 2 2 5 5" xfId="10151" xr:uid="{00000000-0005-0000-0000-00000C000000}"/>
    <cellStyle name="Millares 15 2 2 5 5 2" xfId="22620" xr:uid="{0C789920-72C1-4C29-B327-98FC99D63357}"/>
    <cellStyle name="Millares 15 2 2 5 5 2 2" xfId="50074" xr:uid="{E8C164A3-08D5-48E1-B2D8-22875FFE0A95}"/>
    <cellStyle name="Millares 15 2 2 5 5 3" xfId="38268" xr:uid="{14959E6E-05ED-4E7A-ACC9-9A0980A797FC}"/>
    <cellStyle name="Millares 15 2 2 5 6" xfId="14816" xr:uid="{81AE1BFB-D601-453D-8652-69F47F597736}"/>
    <cellStyle name="Millares 15 2 2 5 6 2" xfId="42270" xr:uid="{1CACF52A-9E90-43A4-863F-F4B2A9843501}"/>
    <cellStyle name="Millares 15 2 2 5 7" xfId="30464" xr:uid="{3EE73F07-EDDC-4AFE-8AEF-B488720B4BF9}"/>
    <cellStyle name="Millares 15 2 2 6" xfId="900" xr:uid="{00000000-0005-0000-0000-00000C000000}"/>
    <cellStyle name="Millares 15 2 2 6 2" xfId="13377" xr:uid="{AA3A9204-B6AD-4906-A441-571F1F73C1D8}"/>
    <cellStyle name="Millares 15 2 2 6 2 2" xfId="40831" xr:uid="{2FED3192-3D47-4B28-A579-732DBA2A9957}"/>
    <cellStyle name="Millares 15 2 2 6 3" xfId="29025" xr:uid="{1EFD9B8C-B37A-4C98-A6A8-51ADA93E44DC}"/>
    <cellStyle name="Millares 15 2 2 7" xfId="2824" xr:uid="{00000000-0005-0000-0000-00000C000000}"/>
    <cellStyle name="Millares 15 2 2 7 2" xfId="15298" xr:uid="{902D77F8-F3A5-4485-ADC5-AFD7906A4D48}"/>
    <cellStyle name="Millares 15 2 2 7 2 2" xfId="42752" xr:uid="{4A19990E-B8CC-4430-8396-46B3168659DA}"/>
    <cellStyle name="Millares 15 2 2 7 3" xfId="30946" xr:uid="{DD3A141B-5B04-4BE8-9D44-172FBF28E5F9}"/>
    <cellStyle name="Millares 15 2 2 8" xfId="4757" xr:uid="{00000000-0005-0000-0000-00000C000000}"/>
    <cellStyle name="Millares 15 2 2 8 2" xfId="17230" xr:uid="{ADC48C90-03F9-4363-AD4B-C3C1B422609A}"/>
    <cellStyle name="Millares 15 2 2 8 2 2" xfId="44684" xr:uid="{4AC05232-7D17-40E8-A766-54B06AFA3ABA}"/>
    <cellStyle name="Millares 15 2 2 8 3" xfId="32878" xr:uid="{51A6FFAD-68A3-484B-878B-EC43580638C9}"/>
    <cellStyle name="Millares 15 2 2 9" xfId="6703" xr:uid="{00000000-0005-0000-0000-00000C000000}"/>
    <cellStyle name="Millares 15 2 2 9 2" xfId="19174" xr:uid="{849A05B3-0FFB-4230-AD2F-CC6D5ED1D652}"/>
    <cellStyle name="Millares 15 2 2 9 2 2" xfId="46628" xr:uid="{B1F2E0B1-729B-4EC2-92F0-407BD173BE2A}"/>
    <cellStyle name="Millares 15 2 2 9 3" xfId="34822" xr:uid="{5BA985BE-D3F7-4796-92D5-151B26CFC0B7}"/>
    <cellStyle name="Millares 15 2 20" xfId="25358" xr:uid="{8091925F-2E83-4A03-A57A-37F663FE2D31}"/>
    <cellStyle name="Millares 15 2 21" xfId="26826" xr:uid="{ED608744-159B-4B95-8E76-1C5940BD968B}"/>
    <cellStyle name="Millares 15 2 22" xfId="27796" xr:uid="{E74CB884-41A8-433B-BC6A-E23B648135FC}"/>
    <cellStyle name="Millares 15 2 23" xfId="28494" xr:uid="{E505975A-3182-46D1-963C-5F1590963D96}"/>
    <cellStyle name="Millares 15 2 3" xfId="310" xr:uid="{00000000-0005-0000-0000-00000C000000}"/>
    <cellStyle name="Millares 15 2 3 10" xfId="10762" xr:uid="{00000000-0005-0000-0000-00000C000000}"/>
    <cellStyle name="Millares 15 2 3 10 2" xfId="23228" xr:uid="{F208AA63-FF3D-4C1D-A7A5-444C5F48B76F}"/>
    <cellStyle name="Millares 15 2 3 10 2 2" xfId="50682" xr:uid="{A2D878DB-FFC8-407F-9929-46E092D3CC0E}"/>
    <cellStyle name="Millares 15 2 3 10 3" xfId="38876" xr:uid="{6558A152-B8E8-4C44-802D-DEC868A43067}"/>
    <cellStyle name="Millares 15 2 3 11" xfId="11242" xr:uid="{00000000-0005-0000-0000-00000C000000}"/>
    <cellStyle name="Millares 15 2 3 11 2" xfId="23707" xr:uid="{42521C50-7B00-4F40-817B-CE3A8E9DC947}"/>
    <cellStyle name="Millares 15 2 3 11 2 2" xfId="51161" xr:uid="{2EF72872-424D-4854-9599-6B96313F02C9}"/>
    <cellStyle name="Millares 15 2 3 11 3" xfId="39355" xr:uid="{32282E20-C376-41C1-BFB8-F9C98B8ED621}"/>
    <cellStyle name="Millares 15 2 3 12" xfId="12383" xr:uid="{5283DDBD-EDE1-4F92-9650-63E67F84D43A}"/>
    <cellStyle name="Millares 15 2 3 12 2" xfId="24217" xr:uid="{0E8CA3A6-113C-4DE0-AD49-59122905B597}"/>
    <cellStyle name="Millares 15 2 3 12 2 2" xfId="51671" xr:uid="{EDE20473-4625-411E-82A2-6A61E9F28C56}"/>
    <cellStyle name="Millares 15 2 3 12 3" xfId="39863" xr:uid="{AF76FBCE-041E-4F53-9085-D7C85C7F2A26}"/>
    <cellStyle name="Millares 15 2 3 13" xfId="13022" xr:uid="{7CD428B9-A2B6-49F6-BE42-4BF4AD620466}"/>
    <cellStyle name="Millares 15 2 3 13 2" xfId="40476" xr:uid="{F0BE0AE7-1D9E-4C4F-8007-FC99439BE55F}"/>
    <cellStyle name="Millares 15 2 3 14" xfId="24925" xr:uid="{EBBACCC3-D345-42AE-BF37-FC803580FDAC}"/>
    <cellStyle name="Millares 15 2 3 14 2" xfId="52379" xr:uid="{E018FC68-3866-452A-BD48-95747C74988D}"/>
    <cellStyle name="Millares 15 2 3 15" xfId="25553" xr:uid="{45A9A0DF-E3D6-443F-8FCE-DB16664CB120}"/>
    <cellStyle name="Millares 15 2 3 16" xfId="27016" xr:uid="{070A15BF-BEA7-443E-9172-C8437D7EAFE3}"/>
    <cellStyle name="Millares 15 2 3 17" xfId="27975" xr:uid="{7D01163B-36D6-45CA-8C68-61ED5343859C}"/>
    <cellStyle name="Millares 15 2 3 18" xfId="28672" xr:uid="{661A405C-D810-4ACA-B878-301DDB38B40A}"/>
    <cellStyle name="Millares 15 2 3 2" xfId="1506" xr:uid="{00000000-0005-0000-0000-00000C000000}"/>
    <cellStyle name="Millares 15 2 3 2 2" xfId="3430" xr:uid="{00000000-0005-0000-0000-00000C000000}"/>
    <cellStyle name="Millares 15 2 3 2 2 2" xfId="15904" xr:uid="{F92885AB-C6BD-4264-9476-88A61B203060}"/>
    <cellStyle name="Millares 15 2 3 2 2 2 2" xfId="43358" xr:uid="{6181216E-5233-464E-8155-4C0C95B88272}"/>
    <cellStyle name="Millares 15 2 3 2 2 3" xfId="31552" xr:uid="{E9CE9C88-092C-4C8E-B558-21BC5BA41122}"/>
    <cellStyle name="Millares 15 2 3 2 3" xfId="5382" xr:uid="{00000000-0005-0000-0000-00000C000000}"/>
    <cellStyle name="Millares 15 2 3 2 3 2" xfId="17854" xr:uid="{0584A979-EEF1-4BEE-A3F7-76EFF68A13FC}"/>
    <cellStyle name="Millares 15 2 3 2 3 2 2" xfId="45308" xr:uid="{06AF9F99-9131-4379-B9A6-DD8323DD8C2D}"/>
    <cellStyle name="Millares 15 2 3 2 3 3" xfId="33502" xr:uid="{CE7C852A-C373-414D-9FFF-A635081AC994}"/>
    <cellStyle name="Millares 15 2 3 2 4" xfId="7312" xr:uid="{00000000-0005-0000-0000-00000C000000}"/>
    <cellStyle name="Millares 15 2 3 2 4 2" xfId="19783" xr:uid="{752FA612-010B-4100-AF22-2A33C35247A1}"/>
    <cellStyle name="Millares 15 2 3 2 4 2 2" xfId="47237" xr:uid="{C5C99218-9C0D-435A-B4A8-89AE1D55D45B}"/>
    <cellStyle name="Millares 15 2 3 2 4 3" xfId="35431" xr:uid="{37B9E98F-7598-4C74-9E2B-16E09C6B8F46}"/>
    <cellStyle name="Millares 15 2 3 2 5" xfId="9322" xr:uid="{00000000-0005-0000-0000-00000C000000}"/>
    <cellStyle name="Millares 15 2 3 2 5 2" xfId="21791" xr:uid="{5AE34CF9-A1F7-481D-83B4-D75ED23B9CC9}"/>
    <cellStyle name="Millares 15 2 3 2 5 2 2" xfId="49245" xr:uid="{224EB8E1-C261-448D-9572-6F5057E34C94}"/>
    <cellStyle name="Millares 15 2 3 2 5 3" xfId="37439" xr:uid="{F94B0B1C-234E-450B-85AF-3B181327AB60}"/>
    <cellStyle name="Millares 15 2 3 2 6" xfId="13983" xr:uid="{134929C4-8185-4D41-AD49-2A6629C17F4F}"/>
    <cellStyle name="Millares 15 2 3 2 6 2" xfId="41437" xr:uid="{A0F6390D-4193-4EB1-B6EA-0A040FA79F80}"/>
    <cellStyle name="Millares 15 2 3 2 7" xfId="29631" xr:uid="{3503AB85-0899-49D9-A3B3-DEABB491B866}"/>
    <cellStyle name="Millares 15 2 3 3" xfId="1986" xr:uid="{00000000-0005-0000-0000-00000C000000}"/>
    <cellStyle name="Millares 15 2 3 3 2" xfId="3910" xr:uid="{00000000-0005-0000-0000-00000C000000}"/>
    <cellStyle name="Millares 15 2 3 3 2 2" xfId="16384" xr:uid="{99C0D5B1-A457-4C62-9C0F-F0F115B91BFE}"/>
    <cellStyle name="Millares 15 2 3 3 2 2 2" xfId="43838" xr:uid="{3A3BAF24-9D77-4223-AE2C-05C08F53BA21}"/>
    <cellStyle name="Millares 15 2 3 3 2 3" xfId="32032" xr:uid="{65388967-C269-42A3-B611-74517D588DAF}"/>
    <cellStyle name="Millares 15 2 3 3 3" xfId="5862" xr:uid="{00000000-0005-0000-0000-00000C000000}"/>
    <cellStyle name="Millares 15 2 3 3 3 2" xfId="18334" xr:uid="{0A3AC750-27DD-4B5B-BBAC-305B58878972}"/>
    <cellStyle name="Millares 15 2 3 3 3 2 2" xfId="45788" xr:uid="{7B96C454-4812-46BD-AA05-371866788188}"/>
    <cellStyle name="Millares 15 2 3 3 3 3" xfId="33982" xr:uid="{3C0700E5-BDBF-4309-AF2C-112485ECF619}"/>
    <cellStyle name="Millares 15 2 3 3 4" xfId="7792" xr:uid="{00000000-0005-0000-0000-00000C000000}"/>
    <cellStyle name="Millares 15 2 3 3 4 2" xfId="20263" xr:uid="{807ECABB-A4BB-4E54-A5A4-26030DB76A8A}"/>
    <cellStyle name="Millares 15 2 3 3 4 2 2" xfId="47717" xr:uid="{CCCEF7E6-A2ED-4924-BB22-7B3E89D5F3E8}"/>
    <cellStyle name="Millares 15 2 3 3 4 3" xfId="35911" xr:uid="{925D81D3-4C96-4B62-80F0-8EDE27323298}"/>
    <cellStyle name="Millares 15 2 3 3 5" xfId="9800" xr:uid="{00000000-0005-0000-0000-00000C000000}"/>
    <cellStyle name="Millares 15 2 3 3 5 2" xfId="22269" xr:uid="{A2520991-213B-4CD0-8267-FB6350D92301}"/>
    <cellStyle name="Millares 15 2 3 3 5 2 2" xfId="49723" xr:uid="{898A11F8-CF8D-4CDD-BC9F-37708B5F78CC}"/>
    <cellStyle name="Millares 15 2 3 3 5 3" xfId="37917" xr:uid="{FCC27355-35CC-4E74-9F7C-EE8DEA14B94C}"/>
    <cellStyle name="Millares 15 2 3 3 6" xfId="14463" xr:uid="{EE2A1485-5126-42A6-811F-9CD23A7869F4}"/>
    <cellStyle name="Millares 15 2 3 3 6 2" xfId="41917" xr:uid="{2E71F46B-F7D8-4D5B-8B0E-3C6F637D2F8B}"/>
    <cellStyle name="Millares 15 2 3 3 7" xfId="30111" xr:uid="{E5A35022-2176-4FBF-A258-84C7B5334032}"/>
    <cellStyle name="Millares 15 2 3 4" xfId="2468" xr:uid="{00000000-0005-0000-0000-00000C000000}"/>
    <cellStyle name="Millares 15 2 3 4 2" xfId="4389" xr:uid="{00000000-0005-0000-0000-00000C000000}"/>
    <cellStyle name="Millares 15 2 3 4 2 2" xfId="16863" xr:uid="{0829F853-465A-4264-8E14-9E4BAE74A83C}"/>
    <cellStyle name="Millares 15 2 3 4 2 2 2" xfId="44317" xr:uid="{8459EE6F-125F-411A-8D07-6E88818975EF}"/>
    <cellStyle name="Millares 15 2 3 4 2 3" xfId="32511" xr:uid="{2D278A4E-904A-4FCC-900B-80697B66821B}"/>
    <cellStyle name="Millares 15 2 3 4 3" xfId="6345" xr:uid="{00000000-0005-0000-0000-00000C000000}"/>
    <cellStyle name="Millares 15 2 3 4 3 2" xfId="18817" xr:uid="{A3A1E75B-AF7C-4301-868C-18E644424CA2}"/>
    <cellStyle name="Millares 15 2 3 4 3 2 2" xfId="46271" xr:uid="{EC06EB47-2A88-4A20-82AA-E043653AA8C5}"/>
    <cellStyle name="Millares 15 2 3 4 3 3" xfId="34465" xr:uid="{6629E515-9D72-46BA-810D-E5B5324F25EB}"/>
    <cellStyle name="Millares 15 2 3 4 4" xfId="8271" xr:uid="{00000000-0005-0000-0000-00000C000000}"/>
    <cellStyle name="Millares 15 2 3 4 4 2" xfId="20742" xr:uid="{0E751506-9B2E-4187-A68B-5CAA82FCA541}"/>
    <cellStyle name="Millares 15 2 3 4 4 2 2" xfId="48196" xr:uid="{5389D587-862B-42AF-B5FD-F5EE0CF7211F}"/>
    <cellStyle name="Millares 15 2 3 4 4 3" xfId="36390" xr:uid="{3F6E47A4-17D5-494C-AEDB-23C4A638CFE7}"/>
    <cellStyle name="Millares 15 2 3 4 5" xfId="10277" xr:uid="{00000000-0005-0000-0000-00000C000000}"/>
    <cellStyle name="Millares 15 2 3 4 5 2" xfId="22746" xr:uid="{FBBFD634-7690-4D6D-9A36-E5221BA6B8D3}"/>
    <cellStyle name="Millares 15 2 3 4 5 2 2" xfId="50200" xr:uid="{B59910B2-79C1-4F87-82A8-61BC91CDE397}"/>
    <cellStyle name="Millares 15 2 3 4 5 3" xfId="38394" xr:uid="{0D3DE523-2915-42D2-8A1B-271A5BB54493}"/>
    <cellStyle name="Millares 15 2 3 4 6" xfId="14942" xr:uid="{704C22AA-CFB4-4F0F-82A8-17C45F46CEE8}"/>
    <cellStyle name="Millares 15 2 3 4 6 2" xfId="42396" xr:uid="{73419A29-18CF-43A8-B65B-8AEE1F595E24}"/>
    <cellStyle name="Millares 15 2 3 4 7" xfId="30590" xr:uid="{90571E9A-23B5-4EE2-BBF0-E5CDE0966095}"/>
    <cellStyle name="Millares 15 2 3 5" xfId="1026" xr:uid="{00000000-0005-0000-0000-00000C000000}"/>
    <cellStyle name="Millares 15 2 3 5 2" xfId="13503" xr:uid="{9A6C0FD5-9D84-44E7-B9C7-DA3A26686339}"/>
    <cellStyle name="Millares 15 2 3 5 2 2" xfId="40957" xr:uid="{395FEA12-AC64-4520-ACE6-01E3967CF9D9}"/>
    <cellStyle name="Millares 15 2 3 5 3" xfId="29151" xr:uid="{B3B8D5FB-670F-47D2-9465-8BEE6A7DE6E6}"/>
    <cellStyle name="Millares 15 2 3 6" xfId="2950" xr:uid="{00000000-0005-0000-0000-00000C000000}"/>
    <cellStyle name="Millares 15 2 3 6 2" xfId="15424" xr:uid="{7FF906C4-E09B-4501-AC3E-ACF340413546}"/>
    <cellStyle name="Millares 15 2 3 6 2 2" xfId="42878" xr:uid="{AFC1CD8D-53F2-4440-BB07-3575E1AAB0C3}"/>
    <cellStyle name="Millares 15 2 3 6 3" xfId="31072" xr:uid="{470D8611-66F7-4A82-9538-F9C419298477}"/>
    <cellStyle name="Millares 15 2 3 7" xfId="4888" xr:uid="{00000000-0005-0000-0000-00000C000000}"/>
    <cellStyle name="Millares 15 2 3 7 2" xfId="17361" xr:uid="{815FA511-AB3F-42C8-9CAB-D17F1AA4381D}"/>
    <cellStyle name="Millares 15 2 3 7 2 2" xfId="44815" xr:uid="{E0FD7310-CE55-4201-B890-7C4E74BB2908}"/>
    <cellStyle name="Millares 15 2 3 7 3" xfId="33009" xr:uid="{96FED813-58AE-4E46-9AED-03D15726E464}"/>
    <cellStyle name="Millares 15 2 3 8" xfId="6829" xr:uid="{00000000-0005-0000-0000-00000C000000}"/>
    <cellStyle name="Millares 15 2 3 8 2" xfId="19300" xr:uid="{C72B98AC-D92E-4F32-849B-B8F5242A566D}"/>
    <cellStyle name="Millares 15 2 3 8 2 2" xfId="46754" xr:uid="{CF77D5CB-9EE8-4D1C-B429-FDC6C9C6B253}"/>
    <cellStyle name="Millares 15 2 3 8 3" xfId="34948" xr:uid="{03734FE8-A80A-4347-B88D-4F7B46051DD0}"/>
    <cellStyle name="Millares 15 2 3 9" xfId="8854" xr:uid="{00000000-0005-0000-0000-00000C000000}"/>
    <cellStyle name="Millares 15 2 3 9 2" xfId="21323" xr:uid="{CB673E08-F001-4D12-8D0F-10E81CA94B1C}"/>
    <cellStyle name="Millares 15 2 3 9 2 2" xfId="48777" xr:uid="{DB0A29AB-7732-4E65-8A40-F568C909AA39}"/>
    <cellStyle name="Millares 15 2 3 9 3" xfId="36971" xr:uid="{7EB64A0E-329E-4F69-9753-E164B971431F}"/>
    <cellStyle name="Millares 15 2 4" xfId="1328" xr:uid="{00000000-0005-0000-0000-00000C000000}"/>
    <cellStyle name="Millares 15 2 4 10" xfId="27559" xr:uid="{C7E10681-1A0B-4676-B527-A82A489DE478}"/>
    <cellStyle name="Millares 15 2 4 11" xfId="28394" xr:uid="{21E3316D-51A6-4390-93D0-BAF91A6C6FDA}"/>
    <cellStyle name="Millares 15 2 4 12" xfId="29453" xr:uid="{6E5B5131-734E-4729-AAF1-80358FE9157F}"/>
    <cellStyle name="Millares 15 2 4 2" xfId="3252" xr:uid="{00000000-0005-0000-0000-00000C000000}"/>
    <cellStyle name="Millares 15 2 4 2 2" xfId="15726" xr:uid="{B0F2A3E8-92F0-4977-8D17-5E0F4F3F8D7C}"/>
    <cellStyle name="Millares 15 2 4 2 2 2" xfId="43180" xr:uid="{570EA61A-422F-4A60-9ECF-A463B92913F1}"/>
    <cellStyle name="Millares 15 2 4 2 3" xfId="31374" xr:uid="{0BFD3450-26D8-445F-BEAC-F3B378EFAC9D}"/>
    <cellStyle name="Millares 15 2 4 3" xfId="5204" xr:uid="{00000000-0005-0000-0000-00000C000000}"/>
    <cellStyle name="Millares 15 2 4 3 2" xfId="17676" xr:uid="{5A0E2682-64A2-49AD-BD94-B4F3F37C65AE}"/>
    <cellStyle name="Millares 15 2 4 3 2 2" xfId="45130" xr:uid="{45F70D5C-F61B-4935-B7FC-60591B85CF10}"/>
    <cellStyle name="Millares 15 2 4 3 3" xfId="33324" xr:uid="{0B72201E-AB3B-4E84-8A26-6C3356B865A5}"/>
    <cellStyle name="Millares 15 2 4 4" xfId="7134" xr:uid="{00000000-0005-0000-0000-00000C000000}"/>
    <cellStyle name="Millares 15 2 4 4 2" xfId="19605" xr:uid="{517A7DF9-21F9-4E88-A53B-6A31B6295D62}"/>
    <cellStyle name="Millares 15 2 4 4 2 2" xfId="47059" xr:uid="{75074F87-1D61-4A60-BF54-DB3B7E642226}"/>
    <cellStyle name="Millares 15 2 4 4 3" xfId="35253" xr:uid="{672CDF3F-35BE-4579-A53B-ED1EE1C52A0E}"/>
    <cellStyle name="Millares 15 2 4 5" xfId="9144" xr:uid="{00000000-0005-0000-0000-00000C000000}"/>
    <cellStyle name="Millares 15 2 4 5 2" xfId="21613" xr:uid="{85D83652-7E11-4A54-ADBA-8A04934BC2A7}"/>
    <cellStyle name="Millares 15 2 4 5 2 2" xfId="49067" xr:uid="{68E1A9C0-0E5F-4DB0-B3F5-38FE2B47D7DF}"/>
    <cellStyle name="Millares 15 2 4 5 3" xfId="37261" xr:uid="{2DC67FFE-9739-4A24-BFE3-3473B69F2929}"/>
    <cellStyle name="Millares 15 2 4 6" xfId="12751" xr:uid="{A0378B73-15A8-4F6E-9A7C-B5B0112A4615}"/>
    <cellStyle name="Millares 15 2 4 6 2" xfId="24584" xr:uid="{8E9A3859-600A-46C3-8E9A-E5D6C78A56B3}"/>
    <cellStyle name="Millares 15 2 4 6 2 2" xfId="52038" xr:uid="{D68F0E91-D8E4-4E79-928E-D6701B50CDAF}"/>
    <cellStyle name="Millares 15 2 4 6 3" xfId="40230" xr:uid="{73D16859-FBAB-48DC-AA27-4316EC148C73}"/>
    <cellStyle name="Millares 15 2 4 7" xfId="13805" xr:uid="{EB476A54-F7FB-408B-ACC2-EEB869307C65}"/>
    <cellStyle name="Millares 15 2 4 7 2" xfId="41259" xr:uid="{E18BB4F4-B42E-493D-A780-BADF885B12A5}"/>
    <cellStyle name="Millares 15 2 4 8" xfId="25275" xr:uid="{0EEB6941-941D-4A04-B1DB-0ECAF2461064}"/>
    <cellStyle name="Millares 15 2 4 8 2" xfId="52729" xr:uid="{FE76F75D-C906-43B7-891E-86455A839A1C}"/>
    <cellStyle name="Millares 15 2 4 9" xfId="26261" xr:uid="{DB0E7604-CD51-457D-B034-1EC16B95E705}"/>
    <cellStyle name="Millares 15 2 5" xfId="1808" xr:uid="{00000000-0005-0000-0000-00000C000000}"/>
    <cellStyle name="Millares 15 2 5 2" xfId="3732" xr:uid="{00000000-0005-0000-0000-00000C000000}"/>
    <cellStyle name="Millares 15 2 5 2 2" xfId="16206" xr:uid="{398464BB-5EB7-4923-9EB3-AA3686AEF529}"/>
    <cellStyle name="Millares 15 2 5 2 2 2" xfId="43660" xr:uid="{391ECE15-F172-46DD-B45C-27A578C5B6B6}"/>
    <cellStyle name="Millares 15 2 5 2 3" xfId="31854" xr:uid="{65FD4AB1-B26A-44AA-9E45-2CDC8555CC93}"/>
    <cellStyle name="Millares 15 2 5 3" xfId="5684" xr:uid="{00000000-0005-0000-0000-00000C000000}"/>
    <cellStyle name="Millares 15 2 5 3 2" xfId="18156" xr:uid="{C4F886BE-9D75-4C8F-B203-E835FF296586}"/>
    <cellStyle name="Millares 15 2 5 3 2 2" xfId="45610" xr:uid="{906456BC-B119-47DA-9813-4EDAC16C3117}"/>
    <cellStyle name="Millares 15 2 5 3 3" xfId="33804" xr:uid="{ABEB26B7-1D88-412F-BB0D-BA1CD79ABB8D}"/>
    <cellStyle name="Millares 15 2 5 4" xfId="7614" xr:uid="{00000000-0005-0000-0000-00000C000000}"/>
    <cellStyle name="Millares 15 2 5 4 2" xfId="20085" xr:uid="{7E7B96B5-1241-4BD1-A0CF-CB9AD50CC931}"/>
    <cellStyle name="Millares 15 2 5 4 2 2" xfId="47539" xr:uid="{84C3C989-CCE2-472F-A093-B07CB6AD2001}"/>
    <cellStyle name="Millares 15 2 5 4 3" xfId="35733" xr:uid="{C77C1CAE-8868-45C9-88A3-391A74578B9F}"/>
    <cellStyle name="Millares 15 2 5 5" xfId="9622" xr:uid="{00000000-0005-0000-0000-00000C000000}"/>
    <cellStyle name="Millares 15 2 5 5 2" xfId="22091" xr:uid="{BF5D8003-A8DD-453F-8C2F-D2F526C86B88}"/>
    <cellStyle name="Millares 15 2 5 5 2 2" xfId="49545" xr:uid="{EC21021F-F3CA-4D11-A963-9230E11FFCD5}"/>
    <cellStyle name="Millares 15 2 5 5 3" xfId="37739" xr:uid="{4F5FFD6F-A5BF-48D4-9EB5-C1AA4E969385}"/>
    <cellStyle name="Millares 15 2 5 6" xfId="14285" xr:uid="{8536BBEC-86DE-4B0A-A7B6-DDE0043E9545}"/>
    <cellStyle name="Millares 15 2 5 6 2" xfId="41739" xr:uid="{3AF443F7-B4D4-4C28-81BD-36CC8D92FBB6}"/>
    <cellStyle name="Millares 15 2 5 7" xfId="29933" xr:uid="{5976A77E-15D1-40ED-800E-CDEC55F48262}"/>
    <cellStyle name="Millares 15 2 6" xfId="2290" xr:uid="{00000000-0005-0000-0000-00000C000000}"/>
    <cellStyle name="Millares 15 2 6 2" xfId="4211" xr:uid="{00000000-0005-0000-0000-00000C000000}"/>
    <cellStyle name="Millares 15 2 6 2 2" xfId="16685" xr:uid="{77FDDCAB-794F-4291-9109-F4628A5DD844}"/>
    <cellStyle name="Millares 15 2 6 2 2 2" xfId="44139" xr:uid="{0899EBB2-700D-4D4F-BE18-C2B399FBA078}"/>
    <cellStyle name="Millares 15 2 6 2 3" xfId="32333" xr:uid="{0778F186-447F-4BAE-9216-F204E972B9A6}"/>
    <cellStyle name="Millares 15 2 6 3" xfId="6167" xr:uid="{00000000-0005-0000-0000-00000C000000}"/>
    <cellStyle name="Millares 15 2 6 3 2" xfId="18639" xr:uid="{617F6DF1-8216-406B-B467-53052AC558D6}"/>
    <cellStyle name="Millares 15 2 6 3 2 2" xfId="46093" xr:uid="{7CF968D5-E02F-4E07-B9A4-47FFB21EF16E}"/>
    <cellStyle name="Millares 15 2 6 3 3" xfId="34287" xr:uid="{1853983B-6526-4F87-9A87-EAD0FBA0F816}"/>
    <cellStyle name="Millares 15 2 6 4" xfId="8093" xr:uid="{00000000-0005-0000-0000-00000C000000}"/>
    <cellStyle name="Millares 15 2 6 4 2" xfId="20564" xr:uid="{6EAE62FF-EA7C-400D-979D-AF50AE40F3EE}"/>
    <cellStyle name="Millares 15 2 6 4 2 2" xfId="48018" xr:uid="{A073B6E4-3EDE-46EF-92A6-58A0B2EEE9A3}"/>
    <cellStyle name="Millares 15 2 6 4 3" xfId="36212" xr:uid="{1A017214-0F7B-4B79-98A9-A115934A28F4}"/>
    <cellStyle name="Millares 15 2 6 5" xfId="10099" xr:uid="{00000000-0005-0000-0000-00000C000000}"/>
    <cellStyle name="Millares 15 2 6 5 2" xfId="22568" xr:uid="{6ECE6C33-569B-4B93-A572-FE49B4C588F3}"/>
    <cellStyle name="Millares 15 2 6 5 2 2" xfId="50022" xr:uid="{D549F209-0042-451F-A4F4-CF283388D166}"/>
    <cellStyle name="Millares 15 2 6 5 3" xfId="38216" xr:uid="{6334CA31-2C4F-43C6-A3EB-91F16B3A115C}"/>
    <cellStyle name="Millares 15 2 6 6" xfId="14764" xr:uid="{EA426F60-FFB9-4D7B-A7D5-C39C900E8BA8}"/>
    <cellStyle name="Millares 15 2 6 6 2" xfId="42218" xr:uid="{840DC47B-B857-45AE-9607-810B744E3096}"/>
    <cellStyle name="Millares 15 2 6 7" xfId="30412" xr:uid="{72B6705B-F835-4DDB-B114-937EAA4116E2}"/>
    <cellStyle name="Millares 15 2 7" xfId="848" xr:uid="{00000000-0005-0000-0000-00000C000000}"/>
    <cellStyle name="Millares 15 2 7 2" xfId="13325" xr:uid="{BF302795-D622-4D49-8EEE-DBFEEEEB077F}"/>
    <cellStyle name="Millares 15 2 7 2 2" xfId="40779" xr:uid="{F00239F6-8AD2-4B19-A47A-661B2486D263}"/>
    <cellStyle name="Millares 15 2 7 3" xfId="28973" xr:uid="{B254AD9B-0BDA-4386-920B-30422397757C}"/>
    <cellStyle name="Millares 15 2 8" xfId="2772" xr:uid="{00000000-0005-0000-0000-00000C000000}"/>
    <cellStyle name="Millares 15 2 8 2" xfId="15246" xr:uid="{598CFA99-BC33-49FF-A582-724AA0FEAE9C}"/>
    <cellStyle name="Millares 15 2 8 2 2" xfId="42700" xr:uid="{A014C27B-30DA-4702-84BC-5A87664085A4}"/>
    <cellStyle name="Millares 15 2 8 3" xfId="30894" xr:uid="{80A43A17-7DC7-4FC9-B5F5-07799692FF9A}"/>
    <cellStyle name="Millares 15 2 9" xfId="4705" xr:uid="{00000000-0005-0000-0000-00000C000000}"/>
    <cellStyle name="Millares 15 2 9 2" xfId="17178" xr:uid="{B6C1DD66-0599-4812-A5E6-CE7B06D6DD6F}"/>
    <cellStyle name="Millares 15 2 9 2 2" xfId="44632" xr:uid="{BF837A21-CF20-4454-8205-49B52CC9D462}"/>
    <cellStyle name="Millares 15 2 9 3" xfId="32826" xr:uid="{178F6927-AD33-4921-93C0-766984F6380A}"/>
    <cellStyle name="Millares 15 20" xfId="12817" xr:uid="{82BD3F05-BA45-4668-8F7E-D2C7364EEF90}"/>
    <cellStyle name="Millares 15 20 2" xfId="40271" xr:uid="{102CBBA2-7252-41BA-966D-CCF94EE73F34}"/>
    <cellStyle name="Millares 15 21" xfId="24720" xr:uid="{47DC1239-7222-416F-A8D3-E7D9BD2C07F4}"/>
    <cellStyle name="Millares 15 21 2" xfId="52174" xr:uid="{600A7D42-0670-46A4-851D-3DAB669BA415}"/>
    <cellStyle name="Millares 15 22" xfId="25325" xr:uid="{FFD502E0-EB56-4BE0-8C04-2A6C2A3757F3}"/>
    <cellStyle name="Millares 15 23" xfId="26787" xr:uid="{3A759D97-1DA5-4F41-A713-019331143CDF}"/>
    <cellStyle name="Millares 15 24" xfId="27767" xr:uid="{A0FBC2DF-48B3-46EB-9C1B-9F58390AE5DA}"/>
    <cellStyle name="Millares 15 25" xfId="28467" xr:uid="{15F2C5A6-9B69-404D-B71E-A3E0082D4171}"/>
    <cellStyle name="Millares 15 3" xfId="117" xr:uid="{00000000-0005-0000-0000-00000C000000}"/>
    <cellStyle name="Millares 15 3 10" xfId="8709" xr:uid="{00000000-0005-0000-0000-00000C000000}"/>
    <cellStyle name="Millares 15 3 10 2" xfId="21178" xr:uid="{C0870A78-E174-4761-A0E8-555404560911}"/>
    <cellStyle name="Millares 15 3 10 2 2" xfId="48632" xr:uid="{9A9B55BF-ECC7-42B7-B603-D89B0A22AD89}"/>
    <cellStyle name="Millares 15 3 10 3" xfId="36826" xr:uid="{ABA59586-31EC-4153-90E9-FFAFF1D2DE64}"/>
    <cellStyle name="Millares 15 3 11" xfId="10608" xr:uid="{00000000-0005-0000-0000-00000C000000}"/>
    <cellStyle name="Millares 15 3 11 2" xfId="23074" xr:uid="{07A9DA8A-75AA-49B6-9049-FC7DB99F175E}"/>
    <cellStyle name="Millares 15 3 11 2 2" xfId="50528" xr:uid="{200655D1-2249-4C0E-9E2C-2417C4A47CE2}"/>
    <cellStyle name="Millares 15 3 11 3" xfId="38722" xr:uid="{5BB5C506-5FB9-40DF-89B7-24306A756709}"/>
    <cellStyle name="Millares 15 3 12" xfId="11088" xr:uid="{00000000-0005-0000-0000-00000C000000}"/>
    <cellStyle name="Millares 15 3 12 2" xfId="23553" xr:uid="{FDC9CF78-DA96-4EFA-9BDB-EC12A3AA8D22}"/>
    <cellStyle name="Millares 15 3 12 2 2" xfId="51007" xr:uid="{1F444D2D-CF0C-43C8-A90D-F7EA214DFD99}"/>
    <cellStyle name="Millares 15 3 12 3" xfId="39201" xr:uid="{B790FFBC-6BC0-4CEB-A134-B215A1BDFEBC}"/>
    <cellStyle name="Millares 15 3 13" xfId="12229" xr:uid="{AA842C7C-AA34-4D69-890B-42EFFA34B609}"/>
    <cellStyle name="Millares 15 3 13 2" xfId="24063" xr:uid="{BF2F91A8-85D8-4F1C-8A6C-1F0CC4A9AC35}"/>
    <cellStyle name="Millares 15 3 13 2 2" xfId="51517" xr:uid="{1589E358-F7AF-4178-843E-714F38B9B22E}"/>
    <cellStyle name="Millares 15 3 13 3" xfId="39709" xr:uid="{EEA40916-3E02-4713-9516-FDE894E3E6BF}"/>
    <cellStyle name="Millares 15 3 14" xfId="12868" xr:uid="{8EC6ACCA-B637-4534-BFA4-D2670056EAA3}"/>
    <cellStyle name="Millares 15 3 14 2" xfId="40322" xr:uid="{03AA53BE-4C31-45E0-855D-D2D55E8EBF29}"/>
    <cellStyle name="Millares 15 3 15" xfId="24771" xr:uid="{3A6CC088-AA53-4FDB-80C0-32F882FD9B67}"/>
    <cellStyle name="Millares 15 3 15 2" xfId="52225" xr:uid="{47021B1D-C8BC-44B4-A4BF-871C677ED4B0}"/>
    <cellStyle name="Millares 15 3 16" xfId="25384" xr:uid="{7770F92D-0BF2-4326-A6C9-C4262A5D92CD}"/>
    <cellStyle name="Millares 15 3 17" xfId="26851" xr:uid="{4B7FC46E-8CEE-49E6-B89F-E34FB5679DD3}"/>
    <cellStyle name="Millares 15 3 18" xfId="27820" xr:uid="{887B4F4D-4DC2-41D2-A92D-8696CBEFC84E}"/>
    <cellStyle name="Millares 15 3 19" xfId="28518" xr:uid="{D87D0A3D-2576-4B84-87C4-447AE57B67BF}"/>
    <cellStyle name="Millares 15 3 2" xfId="334" xr:uid="{00000000-0005-0000-0000-00000C000000}"/>
    <cellStyle name="Millares 15 3 2 10" xfId="10786" xr:uid="{00000000-0005-0000-0000-00000C000000}"/>
    <cellStyle name="Millares 15 3 2 10 2" xfId="23252" xr:uid="{D1F1B7DA-C842-4583-ABFB-9638D41296CE}"/>
    <cellStyle name="Millares 15 3 2 10 2 2" xfId="50706" xr:uid="{9D6FE97A-8F3D-4292-8553-326CAF974274}"/>
    <cellStyle name="Millares 15 3 2 10 3" xfId="38900" xr:uid="{E4F7E5DB-A96B-4147-9F02-5735BC4D3FBB}"/>
    <cellStyle name="Millares 15 3 2 11" xfId="11266" xr:uid="{00000000-0005-0000-0000-00000C000000}"/>
    <cellStyle name="Millares 15 3 2 11 2" xfId="23731" xr:uid="{B56474DF-AA3E-469E-9E0E-D3341BBCD06F}"/>
    <cellStyle name="Millares 15 3 2 11 2 2" xfId="51185" xr:uid="{48D3316E-A6FF-4049-B92B-4B30DECA45BE}"/>
    <cellStyle name="Millares 15 3 2 11 3" xfId="39379" xr:uid="{6EC2D9E3-33FD-4403-92E4-E9FB4049C242}"/>
    <cellStyle name="Millares 15 3 2 12" xfId="12407" xr:uid="{A07AF853-2954-4C53-982D-427C1508D60F}"/>
    <cellStyle name="Millares 15 3 2 12 2" xfId="24241" xr:uid="{429C74E7-79B8-41E6-B31E-832E1DBB74C6}"/>
    <cellStyle name="Millares 15 3 2 12 2 2" xfId="51695" xr:uid="{6CCB0240-D00A-407B-9B58-9D1ABBC25A29}"/>
    <cellStyle name="Millares 15 3 2 12 3" xfId="39887" xr:uid="{0096A3A8-4FB1-49E1-A7E8-0ED69B5EEE99}"/>
    <cellStyle name="Millares 15 3 2 13" xfId="13046" xr:uid="{4CA96C15-6579-40F6-86E6-E8BB1B497B9A}"/>
    <cellStyle name="Millares 15 3 2 13 2" xfId="40500" xr:uid="{F3AB4AB9-78F7-46F9-862E-3E6E95A41521}"/>
    <cellStyle name="Millares 15 3 2 14" xfId="24949" xr:uid="{CDA27929-5FD8-46F4-8CC4-D7284A309EF2}"/>
    <cellStyle name="Millares 15 3 2 14 2" xfId="52403" xr:uid="{B99FFE9E-775D-4458-8112-3126157FB068}"/>
    <cellStyle name="Millares 15 3 2 15" xfId="25577" xr:uid="{377AE3A4-E026-4BB7-8A03-E7DD38AD4764}"/>
    <cellStyle name="Millares 15 3 2 16" xfId="27040" xr:uid="{B771563F-0291-45BF-80DA-CB20265BCDD0}"/>
    <cellStyle name="Millares 15 3 2 17" xfId="27999" xr:uid="{2326BA4C-F126-427E-8D16-8100B6B4E43B}"/>
    <cellStyle name="Millares 15 3 2 18" xfId="28696" xr:uid="{86299434-B36E-4D39-A939-91592AF5BB01}"/>
    <cellStyle name="Millares 15 3 2 2" xfId="1530" xr:uid="{00000000-0005-0000-0000-00000C000000}"/>
    <cellStyle name="Millares 15 3 2 2 2" xfId="3454" xr:uid="{00000000-0005-0000-0000-00000C000000}"/>
    <cellStyle name="Millares 15 3 2 2 2 2" xfId="15928" xr:uid="{43278824-FA68-49E6-98C3-C76537980A74}"/>
    <cellStyle name="Millares 15 3 2 2 2 2 2" xfId="43382" xr:uid="{13340C3C-3FAE-470A-B81D-772B0A50A310}"/>
    <cellStyle name="Millares 15 3 2 2 2 3" xfId="31576" xr:uid="{87111E5A-1040-4751-A67D-033B9A0C1D59}"/>
    <cellStyle name="Millares 15 3 2 2 3" xfId="5406" xr:uid="{00000000-0005-0000-0000-00000C000000}"/>
    <cellStyle name="Millares 15 3 2 2 3 2" xfId="17878" xr:uid="{4CDD6925-E09B-490D-8596-574433754822}"/>
    <cellStyle name="Millares 15 3 2 2 3 2 2" xfId="45332" xr:uid="{DBC79609-E7EF-44AE-9E87-48407DFE34C9}"/>
    <cellStyle name="Millares 15 3 2 2 3 3" xfId="33526" xr:uid="{01A3DE53-B16E-4A73-A6EB-696F1731C22A}"/>
    <cellStyle name="Millares 15 3 2 2 4" xfId="7336" xr:uid="{00000000-0005-0000-0000-00000C000000}"/>
    <cellStyle name="Millares 15 3 2 2 4 2" xfId="19807" xr:uid="{51116C2A-28F7-4CED-BF5C-89CAE05FF556}"/>
    <cellStyle name="Millares 15 3 2 2 4 2 2" xfId="47261" xr:uid="{6AD43D02-F7EA-4B5B-BF26-60D869DED8AB}"/>
    <cellStyle name="Millares 15 3 2 2 4 3" xfId="35455" xr:uid="{03788992-5257-423B-AAAC-F1DEEBF57D1B}"/>
    <cellStyle name="Millares 15 3 2 2 5" xfId="9346" xr:uid="{00000000-0005-0000-0000-00000C000000}"/>
    <cellStyle name="Millares 15 3 2 2 5 2" xfId="21815" xr:uid="{C0C53A4C-0758-4D06-9562-94DC4874C2D2}"/>
    <cellStyle name="Millares 15 3 2 2 5 2 2" xfId="49269" xr:uid="{74BED28D-7F8D-449E-8588-C24792CF89AC}"/>
    <cellStyle name="Millares 15 3 2 2 5 3" xfId="37463" xr:uid="{43F053E9-5910-4144-A88C-556EE54FBCD5}"/>
    <cellStyle name="Millares 15 3 2 2 6" xfId="14007" xr:uid="{266B359F-FC3A-482F-9959-FBD08E798AF1}"/>
    <cellStyle name="Millares 15 3 2 2 6 2" xfId="41461" xr:uid="{15B46986-B313-4B7B-B07A-CD1F6FB6669B}"/>
    <cellStyle name="Millares 15 3 2 2 7" xfId="29655" xr:uid="{9F5D4225-6831-4F21-A007-E01DCFE4A872}"/>
    <cellStyle name="Millares 15 3 2 3" xfId="2010" xr:uid="{00000000-0005-0000-0000-00000C000000}"/>
    <cellStyle name="Millares 15 3 2 3 2" xfId="3934" xr:uid="{00000000-0005-0000-0000-00000C000000}"/>
    <cellStyle name="Millares 15 3 2 3 2 2" xfId="16408" xr:uid="{5C8EB8D2-B0EE-4596-BAFB-954157752803}"/>
    <cellStyle name="Millares 15 3 2 3 2 2 2" xfId="43862" xr:uid="{421702C7-713E-4B08-910A-914C40A08646}"/>
    <cellStyle name="Millares 15 3 2 3 2 3" xfId="32056" xr:uid="{4972A3E7-BC2F-4042-AF1E-C8A1BA6A9373}"/>
    <cellStyle name="Millares 15 3 2 3 3" xfId="5886" xr:uid="{00000000-0005-0000-0000-00000C000000}"/>
    <cellStyle name="Millares 15 3 2 3 3 2" xfId="18358" xr:uid="{8ABC6B46-2E9F-460A-A7ED-3F7967E6695A}"/>
    <cellStyle name="Millares 15 3 2 3 3 2 2" xfId="45812" xr:uid="{A2E3F433-F31D-47BA-AF29-DF22F555C8DC}"/>
    <cellStyle name="Millares 15 3 2 3 3 3" xfId="34006" xr:uid="{08865E83-3497-49BE-8098-30F76ECC081B}"/>
    <cellStyle name="Millares 15 3 2 3 4" xfId="7816" xr:uid="{00000000-0005-0000-0000-00000C000000}"/>
    <cellStyle name="Millares 15 3 2 3 4 2" xfId="20287" xr:uid="{381B41C6-C1CC-49A8-954C-1CA5CA0496C9}"/>
    <cellStyle name="Millares 15 3 2 3 4 2 2" xfId="47741" xr:uid="{7A3BAE91-1746-4AFC-9BE5-1E80277BFA97}"/>
    <cellStyle name="Millares 15 3 2 3 4 3" xfId="35935" xr:uid="{E4177F06-572E-4E0D-9D40-F9F0E31523BE}"/>
    <cellStyle name="Millares 15 3 2 3 5" xfId="9824" xr:uid="{00000000-0005-0000-0000-00000C000000}"/>
    <cellStyle name="Millares 15 3 2 3 5 2" xfId="22293" xr:uid="{39892264-F0BF-4AD7-B3B0-DE57A0864D8D}"/>
    <cellStyle name="Millares 15 3 2 3 5 2 2" xfId="49747" xr:uid="{97280BC4-43BA-4EC2-AF31-18373850CBF5}"/>
    <cellStyle name="Millares 15 3 2 3 5 3" xfId="37941" xr:uid="{CF2DCB59-88CC-4D36-8783-F686AFE7AC9C}"/>
    <cellStyle name="Millares 15 3 2 3 6" xfId="14487" xr:uid="{6B734D5F-7B64-4EDD-A349-A2D7D2495A5C}"/>
    <cellStyle name="Millares 15 3 2 3 6 2" xfId="41941" xr:uid="{29F73E47-7E4B-4C26-915C-8D5E2C78EC46}"/>
    <cellStyle name="Millares 15 3 2 3 7" xfId="30135" xr:uid="{72B4B86C-A159-4958-8A9F-80600DCB2DBB}"/>
    <cellStyle name="Millares 15 3 2 4" xfId="2492" xr:uid="{00000000-0005-0000-0000-00000C000000}"/>
    <cellStyle name="Millares 15 3 2 4 2" xfId="4413" xr:uid="{00000000-0005-0000-0000-00000C000000}"/>
    <cellStyle name="Millares 15 3 2 4 2 2" xfId="16887" xr:uid="{7014AFEE-6905-4074-8007-812FEA6DF277}"/>
    <cellStyle name="Millares 15 3 2 4 2 2 2" xfId="44341" xr:uid="{92786CC7-B5DB-4A76-AFD5-A8494654E949}"/>
    <cellStyle name="Millares 15 3 2 4 2 3" xfId="32535" xr:uid="{7C867531-8DF9-4690-B87C-70A56A9D9199}"/>
    <cellStyle name="Millares 15 3 2 4 3" xfId="6369" xr:uid="{00000000-0005-0000-0000-00000C000000}"/>
    <cellStyle name="Millares 15 3 2 4 3 2" xfId="18841" xr:uid="{2852B0A7-7E5A-4095-B816-747F4DB58C15}"/>
    <cellStyle name="Millares 15 3 2 4 3 2 2" xfId="46295" xr:uid="{2F8C8437-832D-4610-9E1A-9E98957918D2}"/>
    <cellStyle name="Millares 15 3 2 4 3 3" xfId="34489" xr:uid="{513CF3F0-9E3A-4616-AB2B-414F5980BDFC}"/>
    <cellStyle name="Millares 15 3 2 4 4" xfId="8295" xr:uid="{00000000-0005-0000-0000-00000C000000}"/>
    <cellStyle name="Millares 15 3 2 4 4 2" xfId="20766" xr:uid="{DBE1DABA-B141-4781-9EE2-A184FFA66736}"/>
    <cellStyle name="Millares 15 3 2 4 4 2 2" xfId="48220" xr:uid="{E8DA0147-63AE-4E79-9E4C-B3FE594233C9}"/>
    <cellStyle name="Millares 15 3 2 4 4 3" xfId="36414" xr:uid="{8ECFB921-17D5-471D-9B54-AE68D1325161}"/>
    <cellStyle name="Millares 15 3 2 4 5" xfId="10301" xr:uid="{00000000-0005-0000-0000-00000C000000}"/>
    <cellStyle name="Millares 15 3 2 4 5 2" xfId="22770" xr:uid="{770F72C2-82DC-49A9-B590-ED18E15F9FD7}"/>
    <cellStyle name="Millares 15 3 2 4 5 2 2" xfId="50224" xr:uid="{2553EAA2-3504-4E0F-94E2-5E6FD0A793B2}"/>
    <cellStyle name="Millares 15 3 2 4 5 3" xfId="38418" xr:uid="{927FD737-3BCB-4F5F-B809-EAE5A9E5241A}"/>
    <cellStyle name="Millares 15 3 2 4 6" xfId="14966" xr:uid="{80E66A9D-C1E0-4E27-A47E-4E4F51B4EACC}"/>
    <cellStyle name="Millares 15 3 2 4 6 2" xfId="42420" xr:uid="{0AA95C79-1506-4615-B5CF-FEB0B2C211FD}"/>
    <cellStyle name="Millares 15 3 2 4 7" xfId="30614" xr:uid="{95658F28-24B6-444F-9FC7-3D32681A2E6A}"/>
    <cellStyle name="Millares 15 3 2 5" xfId="1050" xr:uid="{00000000-0005-0000-0000-00000C000000}"/>
    <cellStyle name="Millares 15 3 2 5 2" xfId="13527" xr:uid="{7EFD2DD2-AFB4-4F84-A082-1496359BB524}"/>
    <cellStyle name="Millares 15 3 2 5 2 2" xfId="40981" xr:uid="{3B1B3461-6452-40F1-B2F8-0D0F68592BE5}"/>
    <cellStyle name="Millares 15 3 2 5 3" xfId="29175" xr:uid="{BAA6DCD7-1CC7-43EF-B16E-9731121E7716}"/>
    <cellStyle name="Millares 15 3 2 6" xfId="2974" xr:uid="{00000000-0005-0000-0000-00000C000000}"/>
    <cellStyle name="Millares 15 3 2 6 2" xfId="15448" xr:uid="{CF5DB1A8-D2E2-4F67-84C9-ED6ADFC56607}"/>
    <cellStyle name="Millares 15 3 2 6 2 2" xfId="42902" xr:uid="{8A516CB2-1BB4-42F9-A6EA-107A6F77D4B7}"/>
    <cellStyle name="Millares 15 3 2 6 3" xfId="31096" xr:uid="{50E91EA2-1926-4F0F-820D-32481DEA7EAF}"/>
    <cellStyle name="Millares 15 3 2 7" xfId="4912" xr:uid="{00000000-0005-0000-0000-00000C000000}"/>
    <cellStyle name="Millares 15 3 2 7 2" xfId="17385" xr:uid="{B78F1A32-AE85-4FC8-9C4B-5799CCAE4894}"/>
    <cellStyle name="Millares 15 3 2 7 2 2" xfId="44839" xr:uid="{A60F758D-1E09-4D45-9595-4D593ABB0F85}"/>
    <cellStyle name="Millares 15 3 2 7 3" xfId="33033" xr:uid="{CD2A4256-0A8C-41D1-9B12-596EAB1C8590}"/>
    <cellStyle name="Millares 15 3 2 8" xfId="6853" xr:uid="{00000000-0005-0000-0000-00000C000000}"/>
    <cellStyle name="Millares 15 3 2 8 2" xfId="19324" xr:uid="{5182C1B1-8CC5-458F-96C0-691F4CB86848}"/>
    <cellStyle name="Millares 15 3 2 8 2 2" xfId="46778" xr:uid="{18F3DFD2-BD4A-4691-ACE1-BB0A2D95281E}"/>
    <cellStyle name="Millares 15 3 2 8 3" xfId="34972" xr:uid="{55FB86F3-233F-4ADF-92A4-B98EB666F710}"/>
    <cellStyle name="Millares 15 3 2 9" xfId="8877" xr:uid="{00000000-0005-0000-0000-00000C000000}"/>
    <cellStyle name="Millares 15 3 2 9 2" xfId="21346" xr:uid="{A84D341E-7777-4CDF-8924-26AB0A899205}"/>
    <cellStyle name="Millares 15 3 2 9 2 2" xfId="48800" xr:uid="{49603C7B-7705-4605-899B-FA76A6D3386F}"/>
    <cellStyle name="Millares 15 3 2 9 3" xfId="36994" xr:uid="{B90FD668-9CED-4B87-AA2C-AF1560BB1AE9}"/>
    <cellStyle name="Millares 15 3 3" xfId="1352" xr:uid="{00000000-0005-0000-0000-00000C000000}"/>
    <cellStyle name="Millares 15 3 3 2" xfId="3276" xr:uid="{00000000-0005-0000-0000-00000C000000}"/>
    <cellStyle name="Millares 15 3 3 2 2" xfId="15750" xr:uid="{DC4B803C-C10A-4822-AF1C-605A541BC23E}"/>
    <cellStyle name="Millares 15 3 3 2 2 2" xfId="43204" xr:uid="{DC022014-947F-4165-A361-77E56065C4AA}"/>
    <cellStyle name="Millares 15 3 3 2 3" xfId="31398" xr:uid="{1F06BC57-FB9B-43A4-8C45-7341B6BF75EB}"/>
    <cellStyle name="Millares 15 3 3 3" xfId="5228" xr:uid="{00000000-0005-0000-0000-00000C000000}"/>
    <cellStyle name="Millares 15 3 3 3 2" xfId="17700" xr:uid="{B63B5A36-125A-4234-B92C-7BA15B72C2CA}"/>
    <cellStyle name="Millares 15 3 3 3 2 2" xfId="45154" xr:uid="{6F55639D-4EF6-42ED-AEE1-34DB0B94A1CF}"/>
    <cellStyle name="Millares 15 3 3 3 3" xfId="33348" xr:uid="{24564E2D-DC91-4DF8-ABA2-B756F7CC58B1}"/>
    <cellStyle name="Millares 15 3 3 4" xfId="7158" xr:uid="{00000000-0005-0000-0000-00000C000000}"/>
    <cellStyle name="Millares 15 3 3 4 2" xfId="19629" xr:uid="{4839A66F-17D9-4CA5-AC92-D4AE67D86DEA}"/>
    <cellStyle name="Millares 15 3 3 4 2 2" xfId="47083" xr:uid="{70457BDB-F583-407A-AB50-4C05105A6278}"/>
    <cellStyle name="Millares 15 3 3 4 3" xfId="35277" xr:uid="{DF990C1F-3967-434C-A378-945C01E8BD64}"/>
    <cellStyle name="Millares 15 3 3 5" xfId="9168" xr:uid="{00000000-0005-0000-0000-00000C000000}"/>
    <cellStyle name="Millares 15 3 3 5 2" xfId="21637" xr:uid="{C001B2D7-677A-4F6D-B11E-B493E205FC82}"/>
    <cellStyle name="Millares 15 3 3 5 2 2" xfId="49091" xr:uid="{52493E00-A3DC-41EB-ACEE-E6852D6D77D9}"/>
    <cellStyle name="Millares 15 3 3 5 3" xfId="37285" xr:uid="{ABE0EC09-7DFA-43B9-8260-C3E15C60F707}"/>
    <cellStyle name="Millares 15 3 3 6" xfId="13829" xr:uid="{03725832-C62A-438B-8A42-ED6C9E2C6A8D}"/>
    <cellStyle name="Millares 15 3 3 6 2" xfId="41283" xr:uid="{4CF99867-1BC7-47A2-B699-4197223905CB}"/>
    <cellStyle name="Millares 15 3 3 7" xfId="29477" xr:uid="{37354E98-51D6-4352-A2F1-8FA123ED167E}"/>
    <cellStyle name="Millares 15 3 4" xfId="1832" xr:uid="{00000000-0005-0000-0000-00000C000000}"/>
    <cellStyle name="Millares 15 3 4 2" xfId="3756" xr:uid="{00000000-0005-0000-0000-00000C000000}"/>
    <cellStyle name="Millares 15 3 4 2 2" xfId="16230" xr:uid="{85118672-7248-443B-9B07-EAF0A30CFA52}"/>
    <cellStyle name="Millares 15 3 4 2 2 2" xfId="43684" xr:uid="{AF01DA8F-4176-463B-B446-B12BA092E589}"/>
    <cellStyle name="Millares 15 3 4 2 3" xfId="31878" xr:uid="{9B1AE700-93C4-4149-9F7F-631951A08EED}"/>
    <cellStyle name="Millares 15 3 4 3" xfId="5708" xr:uid="{00000000-0005-0000-0000-00000C000000}"/>
    <cellStyle name="Millares 15 3 4 3 2" xfId="18180" xr:uid="{DF215AE6-8C31-4D1C-B59B-67D21F5F2656}"/>
    <cellStyle name="Millares 15 3 4 3 2 2" xfId="45634" xr:uid="{85A7BDB3-623F-4DDF-AB92-212334F10481}"/>
    <cellStyle name="Millares 15 3 4 3 3" xfId="33828" xr:uid="{161C8A86-FB51-4B0A-95A8-415739643AE5}"/>
    <cellStyle name="Millares 15 3 4 4" xfId="7638" xr:uid="{00000000-0005-0000-0000-00000C000000}"/>
    <cellStyle name="Millares 15 3 4 4 2" xfId="20109" xr:uid="{A7C45DCA-9CAF-49E7-B582-19505D000D35}"/>
    <cellStyle name="Millares 15 3 4 4 2 2" xfId="47563" xr:uid="{B88E6765-B7B3-4CF0-A000-81241D9D591D}"/>
    <cellStyle name="Millares 15 3 4 4 3" xfId="35757" xr:uid="{A93F0307-95E2-43A3-A690-D7A3F7F153D3}"/>
    <cellStyle name="Millares 15 3 4 5" xfId="9646" xr:uid="{00000000-0005-0000-0000-00000C000000}"/>
    <cellStyle name="Millares 15 3 4 5 2" xfId="22115" xr:uid="{726BD450-1B52-4B5B-93AF-DB4963688E43}"/>
    <cellStyle name="Millares 15 3 4 5 2 2" xfId="49569" xr:uid="{1B35AD3F-7B97-4E9D-A481-6342CA09E1CC}"/>
    <cellStyle name="Millares 15 3 4 5 3" xfId="37763" xr:uid="{C6449534-2FE0-4702-9124-74ECDFE0C141}"/>
    <cellStyle name="Millares 15 3 4 6" xfId="14309" xr:uid="{550A0EC4-9A0A-4702-B0DA-3066119A9E58}"/>
    <cellStyle name="Millares 15 3 4 6 2" xfId="41763" xr:uid="{5675AC0D-DDFB-4C18-BC52-9F9BF0EE5D1C}"/>
    <cellStyle name="Millares 15 3 4 7" xfId="29957" xr:uid="{5055958C-BBD7-4250-81AA-B6B90DB087B6}"/>
    <cellStyle name="Millares 15 3 5" xfId="2314" xr:uid="{00000000-0005-0000-0000-00000C000000}"/>
    <cellStyle name="Millares 15 3 5 2" xfId="4235" xr:uid="{00000000-0005-0000-0000-00000C000000}"/>
    <cellStyle name="Millares 15 3 5 2 2" xfId="16709" xr:uid="{14C6518B-F948-459D-BC7E-94323470604D}"/>
    <cellStyle name="Millares 15 3 5 2 2 2" xfId="44163" xr:uid="{57BC34D9-297E-4AE0-931D-AABD1019C261}"/>
    <cellStyle name="Millares 15 3 5 2 3" xfId="32357" xr:uid="{29B54AFB-9583-4D83-A7D0-B60FB5197DDE}"/>
    <cellStyle name="Millares 15 3 5 3" xfId="6191" xr:uid="{00000000-0005-0000-0000-00000C000000}"/>
    <cellStyle name="Millares 15 3 5 3 2" xfId="18663" xr:uid="{DD82C234-3AE1-4FFB-BB1C-53F57A64D25E}"/>
    <cellStyle name="Millares 15 3 5 3 2 2" xfId="46117" xr:uid="{73A893BF-2F6B-490A-BEAF-31AA13B40BA9}"/>
    <cellStyle name="Millares 15 3 5 3 3" xfId="34311" xr:uid="{1CE09A43-C6B6-40AE-82AE-A5D4CE826F98}"/>
    <cellStyle name="Millares 15 3 5 4" xfId="8117" xr:uid="{00000000-0005-0000-0000-00000C000000}"/>
    <cellStyle name="Millares 15 3 5 4 2" xfId="20588" xr:uid="{FE8C49E2-13D5-48CD-8187-005B23D01AAC}"/>
    <cellStyle name="Millares 15 3 5 4 2 2" xfId="48042" xr:uid="{CB2CDCD6-2B7F-4A4A-84EB-A83DA50BE0BF}"/>
    <cellStyle name="Millares 15 3 5 4 3" xfId="36236" xr:uid="{3FA50EF5-9AE4-4389-B4F9-9162153065DA}"/>
    <cellStyle name="Millares 15 3 5 5" xfId="10123" xr:uid="{00000000-0005-0000-0000-00000C000000}"/>
    <cellStyle name="Millares 15 3 5 5 2" xfId="22592" xr:uid="{780EFCA1-861E-4D6D-825B-77E5A8FF6581}"/>
    <cellStyle name="Millares 15 3 5 5 2 2" xfId="50046" xr:uid="{4294D955-8720-4C6D-9EAB-48B141621F25}"/>
    <cellStyle name="Millares 15 3 5 5 3" xfId="38240" xr:uid="{323F317D-BAD0-486C-901D-8FB5007FCCB3}"/>
    <cellStyle name="Millares 15 3 5 6" xfId="14788" xr:uid="{8C0FF43B-EEB2-4944-9BF9-1C99F96AB7E5}"/>
    <cellStyle name="Millares 15 3 5 6 2" xfId="42242" xr:uid="{E07C03A2-A975-4785-BE9A-50D1D302DE69}"/>
    <cellStyle name="Millares 15 3 5 7" xfId="30436" xr:uid="{686F22BD-E981-4F0E-B0C6-36F42147E9E2}"/>
    <cellStyle name="Millares 15 3 6" xfId="872" xr:uid="{00000000-0005-0000-0000-00000C000000}"/>
    <cellStyle name="Millares 15 3 6 2" xfId="13349" xr:uid="{65EF1869-7B41-4BA2-AEF4-F1A5091AD62F}"/>
    <cellStyle name="Millares 15 3 6 2 2" xfId="40803" xr:uid="{E834EBCB-8EC7-464A-8A47-92DEB860386D}"/>
    <cellStyle name="Millares 15 3 6 3" xfId="28997" xr:uid="{3F8E9251-F146-4FC9-80CD-D1AB280FDC07}"/>
    <cellStyle name="Millares 15 3 7" xfId="2796" xr:uid="{00000000-0005-0000-0000-00000C000000}"/>
    <cellStyle name="Millares 15 3 7 2" xfId="15270" xr:uid="{0AC01BC3-0628-48C6-B055-CB043800CDE7}"/>
    <cellStyle name="Millares 15 3 7 2 2" xfId="42724" xr:uid="{948DFCA7-DDB5-46BD-8C82-988FB0FC6844}"/>
    <cellStyle name="Millares 15 3 7 3" xfId="30918" xr:uid="{DA73C4B0-CBC7-4779-AE2A-1A44DCECA0B5}"/>
    <cellStyle name="Millares 15 3 8" xfId="4729" xr:uid="{00000000-0005-0000-0000-00000C000000}"/>
    <cellStyle name="Millares 15 3 8 2" xfId="17202" xr:uid="{66919DD8-68C3-4CF4-AB87-D8E531EDA287}"/>
    <cellStyle name="Millares 15 3 8 2 2" xfId="44656" xr:uid="{CBC3083B-2AB3-4D2F-A612-C037F7D8B324}"/>
    <cellStyle name="Millares 15 3 8 3" xfId="32850" xr:uid="{F18E62E4-B7A1-4778-96F3-FC209E3DDEE9}"/>
    <cellStyle name="Millares 15 3 9" xfId="6675" xr:uid="{00000000-0005-0000-0000-00000C000000}"/>
    <cellStyle name="Millares 15 3 9 2" xfId="19146" xr:uid="{AE8859ED-40D6-43CB-ABB6-515A6B8EBB7D}"/>
    <cellStyle name="Millares 15 3 9 2 2" xfId="46600" xr:uid="{84EA55E7-D095-462A-8789-580530B55741}"/>
    <cellStyle name="Millares 15 3 9 3" xfId="34794" xr:uid="{781E1100-9042-4B70-AF9E-25821EE3B944}"/>
    <cellStyle name="Millares 15 4" xfId="211" xr:uid="{00000000-0005-0000-0000-00000C000000}"/>
    <cellStyle name="Millares 15 4 10" xfId="8765" xr:uid="{00000000-0005-0000-0000-00000C000000}"/>
    <cellStyle name="Millares 15 4 10 2" xfId="21234" xr:uid="{CBED5B58-16A7-4C97-8448-39C93AC7E913}"/>
    <cellStyle name="Millares 15 4 10 2 2" xfId="48688" xr:uid="{847380F0-1577-4D75-BD00-14F60E293673}"/>
    <cellStyle name="Millares 15 4 10 3" xfId="36882" xr:uid="{C6A3ECEA-07A1-45D1-9DC6-B0F71366FDDE}"/>
    <cellStyle name="Millares 15 4 11" xfId="10670" xr:uid="{00000000-0005-0000-0000-00000C000000}"/>
    <cellStyle name="Millares 15 4 11 2" xfId="23136" xr:uid="{CF53C818-94A7-480F-8186-838CB99725E4}"/>
    <cellStyle name="Millares 15 4 11 2 2" xfId="50590" xr:uid="{AE1DE340-E35F-4AFE-8D3E-F77B75C3FE9A}"/>
    <cellStyle name="Millares 15 4 11 3" xfId="38784" xr:uid="{30E9D398-8AC3-49EC-BED2-AB725C649956}"/>
    <cellStyle name="Millares 15 4 12" xfId="11150" xr:uid="{00000000-0005-0000-0000-00000C000000}"/>
    <cellStyle name="Millares 15 4 12 2" xfId="23615" xr:uid="{F6EFAE3A-3CAB-452E-BBB2-1288A1C0CD12}"/>
    <cellStyle name="Millares 15 4 12 2 2" xfId="51069" xr:uid="{93DE2FF6-DCB9-40F5-BA1D-76D759F27D99}"/>
    <cellStyle name="Millares 15 4 12 3" xfId="39263" xr:uid="{C6CADB17-B0DD-40B8-BCB0-4477C10E2CE9}"/>
    <cellStyle name="Millares 15 4 13" xfId="12291" xr:uid="{231515A1-5A4E-440C-B679-F42EF5876521}"/>
    <cellStyle name="Millares 15 4 13 2" xfId="24125" xr:uid="{C96048EF-EBFE-4995-958E-6A34B03BCEF3}"/>
    <cellStyle name="Millares 15 4 13 2 2" xfId="51579" xr:uid="{EB6214D4-502C-4DB0-AF3F-80F1B57D22C1}"/>
    <cellStyle name="Millares 15 4 13 3" xfId="39771" xr:uid="{28E91E67-3447-4CFE-8697-FE03081B1ED1}"/>
    <cellStyle name="Millares 15 4 14" xfId="12930" xr:uid="{F7B20310-E653-4948-8AD8-45952C5F7959}"/>
    <cellStyle name="Millares 15 4 14 2" xfId="40384" xr:uid="{2BA11194-80C7-4F09-A304-87CFB96EB401}"/>
    <cellStyle name="Millares 15 4 15" xfId="24833" xr:uid="{A9CAA56C-031A-41A6-B790-678EFA06B8BA}"/>
    <cellStyle name="Millares 15 4 15 2" xfId="52287" xr:uid="{B0F5606D-C4A2-4476-92EF-CA8834EB7D55}"/>
    <cellStyle name="Millares 15 4 16" xfId="25457" xr:uid="{F4BCB3F3-82A9-4FD0-AC7E-CBB5A4C4A176}"/>
    <cellStyle name="Millares 15 4 17" xfId="26923" xr:uid="{4AEEA85A-6FE9-487D-844D-7AED5EE1EF51}"/>
    <cellStyle name="Millares 15 4 18" xfId="27883" xr:uid="{F692CF15-BCB5-4C4E-BCA5-674472ED07C9}"/>
    <cellStyle name="Millares 15 4 19" xfId="28580" xr:uid="{6F65644B-359A-4885-9672-EEEE3724E495}"/>
    <cellStyle name="Millares 15 4 2" xfId="396" xr:uid="{00000000-0005-0000-0000-00000C000000}"/>
    <cellStyle name="Millares 15 4 2 10" xfId="10848" xr:uid="{00000000-0005-0000-0000-00000C000000}"/>
    <cellStyle name="Millares 15 4 2 10 2" xfId="23314" xr:uid="{F9295284-C982-4094-B71E-334C4B6A2387}"/>
    <cellStyle name="Millares 15 4 2 10 2 2" xfId="50768" xr:uid="{B2C3FFF3-C175-4804-9DD7-241EF64E528D}"/>
    <cellStyle name="Millares 15 4 2 10 3" xfId="38962" xr:uid="{AFC00AE1-D044-4889-81EC-DD7E7B17B267}"/>
    <cellStyle name="Millares 15 4 2 11" xfId="11328" xr:uid="{00000000-0005-0000-0000-00000C000000}"/>
    <cellStyle name="Millares 15 4 2 11 2" xfId="23793" xr:uid="{98DC8094-34AB-4975-9D2C-E5895B3716A0}"/>
    <cellStyle name="Millares 15 4 2 11 2 2" xfId="51247" xr:uid="{EC7A260F-AD4B-4DCD-A15B-93E8CF2A2B83}"/>
    <cellStyle name="Millares 15 4 2 11 3" xfId="39441" xr:uid="{B6BF44D1-C30D-4953-A2D3-355A74BA3B5D}"/>
    <cellStyle name="Millares 15 4 2 12" xfId="12469" xr:uid="{F1A486DA-B0DF-4C88-96FB-3F8A0B2B8C3B}"/>
    <cellStyle name="Millares 15 4 2 12 2" xfId="24303" xr:uid="{50EB6C03-F89E-4306-A0C2-660298DA9523}"/>
    <cellStyle name="Millares 15 4 2 12 2 2" xfId="51757" xr:uid="{9E24402E-D3A1-48F0-8962-95069CEC71F3}"/>
    <cellStyle name="Millares 15 4 2 12 3" xfId="39949" xr:uid="{08ABA8AA-8170-4D75-BBF4-7221F7B179C6}"/>
    <cellStyle name="Millares 15 4 2 13" xfId="13108" xr:uid="{C09BAAF1-4CB2-45A1-9614-C5C976DFA90C}"/>
    <cellStyle name="Millares 15 4 2 13 2" xfId="40562" xr:uid="{62201521-EB6F-42D3-875E-CA2E87688147}"/>
    <cellStyle name="Millares 15 4 2 14" xfId="25011" xr:uid="{D21FF061-615C-4688-A0B4-C87EF4DE1840}"/>
    <cellStyle name="Millares 15 4 2 14 2" xfId="52465" xr:uid="{2BD8B344-60B9-478F-906B-29B42AA2772D}"/>
    <cellStyle name="Millares 15 4 2 15" xfId="25639" xr:uid="{C8F3A842-510A-4BEC-A935-B3656E2F8514}"/>
    <cellStyle name="Millares 15 4 2 16" xfId="27102" xr:uid="{DAE20703-5E56-483E-B4B7-3AF2FCEB3D17}"/>
    <cellStyle name="Millares 15 4 2 17" xfId="28061" xr:uid="{AF08813D-39CD-45CA-87B7-5EEBF86D1E17}"/>
    <cellStyle name="Millares 15 4 2 18" xfId="28758" xr:uid="{80BCA4DE-66F9-4B0F-8687-CF61E985C0CA}"/>
    <cellStyle name="Millares 15 4 2 2" xfId="1592" xr:uid="{00000000-0005-0000-0000-00000C000000}"/>
    <cellStyle name="Millares 15 4 2 2 2" xfId="3516" xr:uid="{00000000-0005-0000-0000-00000C000000}"/>
    <cellStyle name="Millares 15 4 2 2 2 2" xfId="15990" xr:uid="{4367099D-A59E-4735-B7BE-96D096436A1B}"/>
    <cellStyle name="Millares 15 4 2 2 2 2 2" xfId="43444" xr:uid="{43964C83-5051-47C4-8A44-F2FC6D1167B9}"/>
    <cellStyle name="Millares 15 4 2 2 2 3" xfId="31638" xr:uid="{6E23C48F-4B76-44FD-8715-E6E05CD10E09}"/>
    <cellStyle name="Millares 15 4 2 2 3" xfId="5468" xr:uid="{00000000-0005-0000-0000-00000C000000}"/>
    <cellStyle name="Millares 15 4 2 2 3 2" xfId="17940" xr:uid="{C653759F-5F0B-49B0-A6B8-547043B87B64}"/>
    <cellStyle name="Millares 15 4 2 2 3 2 2" xfId="45394" xr:uid="{F1CCABB3-F2AF-47DB-A5F6-99FA0F19CF8C}"/>
    <cellStyle name="Millares 15 4 2 2 3 3" xfId="33588" xr:uid="{2994E616-FD0E-4110-8EE0-EEEEC7694770}"/>
    <cellStyle name="Millares 15 4 2 2 4" xfId="7398" xr:uid="{00000000-0005-0000-0000-00000C000000}"/>
    <cellStyle name="Millares 15 4 2 2 4 2" xfId="19869" xr:uid="{9945625A-92F2-4D60-8876-78B327E819B5}"/>
    <cellStyle name="Millares 15 4 2 2 4 2 2" xfId="47323" xr:uid="{324D9FC5-5642-4D63-86AF-E99E3D029FE9}"/>
    <cellStyle name="Millares 15 4 2 2 4 3" xfId="35517" xr:uid="{40F8BB23-913F-49AE-AA5A-88771CD085D1}"/>
    <cellStyle name="Millares 15 4 2 2 5" xfId="9408" xr:uid="{00000000-0005-0000-0000-00000C000000}"/>
    <cellStyle name="Millares 15 4 2 2 5 2" xfId="21877" xr:uid="{5EF0FDCC-9B17-4540-B4A6-6F7E13CAC07A}"/>
    <cellStyle name="Millares 15 4 2 2 5 2 2" xfId="49331" xr:uid="{BCDFDAE9-54D9-42A7-8391-CB80067A8733}"/>
    <cellStyle name="Millares 15 4 2 2 5 3" xfId="37525" xr:uid="{9D687271-4CF0-4534-BD25-B11ECC600B41}"/>
    <cellStyle name="Millares 15 4 2 2 6" xfId="14069" xr:uid="{79F63A1F-728D-4B8C-B395-6CDEB30D6738}"/>
    <cellStyle name="Millares 15 4 2 2 6 2" xfId="41523" xr:uid="{71512ED6-F44F-46DC-B5DF-45D0A7194738}"/>
    <cellStyle name="Millares 15 4 2 2 7" xfId="29717" xr:uid="{52691C2C-B1CD-4395-A9AE-0E80C84C56E8}"/>
    <cellStyle name="Millares 15 4 2 3" xfId="2072" xr:uid="{00000000-0005-0000-0000-00000C000000}"/>
    <cellStyle name="Millares 15 4 2 3 2" xfId="3996" xr:uid="{00000000-0005-0000-0000-00000C000000}"/>
    <cellStyle name="Millares 15 4 2 3 2 2" xfId="16470" xr:uid="{F1322213-BC0D-496A-A24F-0B78A3B6BA40}"/>
    <cellStyle name="Millares 15 4 2 3 2 2 2" xfId="43924" xr:uid="{325C6F82-A61F-47AD-B462-9056713B3572}"/>
    <cellStyle name="Millares 15 4 2 3 2 3" xfId="32118" xr:uid="{29ABD97D-C4F7-48C1-BEC6-96DF8D6DEF2B}"/>
    <cellStyle name="Millares 15 4 2 3 3" xfId="5948" xr:uid="{00000000-0005-0000-0000-00000C000000}"/>
    <cellStyle name="Millares 15 4 2 3 3 2" xfId="18420" xr:uid="{46984ABF-C7DD-4621-B013-B34F99E00BFD}"/>
    <cellStyle name="Millares 15 4 2 3 3 2 2" xfId="45874" xr:uid="{3A2E6389-389B-459D-AE05-77F08B852A0A}"/>
    <cellStyle name="Millares 15 4 2 3 3 3" xfId="34068" xr:uid="{96B8EDBB-87F5-4393-B12B-EEDAD2C1C07E}"/>
    <cellStyle name="Millares 15 4 2 3 4" xfId="7878" xr:uid="{00000000-0005-0000-0000-00000C000000}"/>
    <cellStyle name="Millares 15 4 2 3 4 2" xfId="20349" xr:uid="{E3A98046-8EB7-4258-AFEF-17F0494EF017}"/>
    <cellStyle name="Millares 15 4 2 3 4 2 2" xfId="47803" xr:uid="{843B554C-56C3-44CD-9E4A-0B85732A54EB}"/>
    <cellStyle name="Millares 15 4 2 3 4 3" xfId="35997" xr:uid="{DB077C9F-A759-4C1C-907E-6A4C2BD871C6}"/>
    <cellStyle name="Millares 15 4 2 3 5" xfId="9886" xr:uid="{00000000-0005-0000-0000-00000C000000}"/>
    <cellStyle name="Millares 15 4 2 3 5 2" xfId="22355" xr:uid="{D2596453-F067-40A3-8E72-05EE79F2DBBE}"/>
    <cellStyle name="Millares 15 4 2 3 5 2 2" xfId="49809" xr:uid="{72039EDC-6878-4B3C-9A8B-AA2F7F2C71C0}"/>
    <cellStyle name="Millares 15 4 2 3 5 3" xfId="38003" xr:uid="{64BC7016-ED18-4E07-8124-C1ED05A31797}"/>
    <cellStyle name="Millares 15 4 2 3 6" xfId="14549" xr:uid="{B3B9F92F-2143-45E7-A579-03D97A25181B}"/>
    <cellStyle name="Millares 15 4 2 3 6 2" xfId="42003" xr:uid="{59335A17-0F6D-4287-A720-38592CD45ACD}"/>
    <cellStyle name="Millares 15 4 2 3 7" xfId="30197" xr:uid="{DA59C74F-EB63-4619-B2CE-55383CE2223E}"/>
    <cellStyle name="Millares 15 4 2 4" xfId="2554" xr:uid="{00000000-0005-0000-0000-00000C000000}"/>
    <cellStyle name="Millares 15 4 2 4 2" xfId="4475" xr:uid="{00000000-0005-0000-0000-00000C000000}"/>
    <cellStyle name="Millares 15 4 2 4 2 2" xfId="16949" xr:uid="{2E645A25-563D-45AC-A253-CA8A86F1F325}"/>
    <cellStyle name="Millares 15 4 2 4 2 2 2" xfId="44403" xr:uid="{F73A8858-B20A-4F1A-81F2-439DD4052A58}"/>
    <cellStyle name="Millares 15 4 2 4 2 3" xfId="32597" xr:uid="{4915D79D-F27F-4215-B6CE-CE129D4B5799}"/>
    <cellStyle name="Millares 15 4 2 4 3" xfId="6431" xr:uid="{00000000-0005-0000-0000-00000C000000}"/>
    <cellStyle name="Millares 15 4 2 4 3 2" xfId="18903" xr:uid="{B045317F-D320-4AB6-A574-D69C8579CF18}"/>
    <cellStyle name="Millares 15 4 2 4 3 2 2" xfId="46357" xr:uid="{8B95F2F4-683C-4044-99EB-FE281AD9B0A7}"/>
    <cellStyle name="Millares 15 4 2 4 3 3" xfId="34551" xr:uid="{88523473-0EB4-4B86-BEC9-849E121F78F2}"/>
    <cellStyle name="Millares 15 4 2 4 4" xfId="8357" xr:uid="{00000000-0005-0000-0000-00000C000000}"/>
    <cellStyle name="Millares 15 4 2 4 4 2" xfId="20828" xr:uid="{EBCB0D30-168A-47EC-A35A-A5704218C929}"/>
    <cellStyle name="Millares 15 4 2 4 4 2 2" xfId="48282" xr:uid="{CC738966-8F1E-402C-BA65-F0AFFC5E04C3}"/>
    <cellStyle name="Millares 15 4 2 4 4 3" xfId="36476" xr:uid="{0BF3BD7E-C7F4-4D87-BCF5-0773973B2B86}"/>
    <cellStyle name="Millares 15 4 2 4 5" xfId="10363" xr:uid="{00000000-0005-0000-0000-00000C000000}"/>
    <cellStyle name="Millares 15 4 2 4 5 2" xfId="22832" xr:uid="{A281FDA1-8D05-4857-BEA4-5D1A00F0FD5C}"/>
    <cellStyle name="Millares 15 4 2 4 5 2 2" xfId="50286" xr:uid="{12F91404-739F-4263-8134-1ACF7AA5169E}"/>
    <cellStyle name="Millares 15 4 2 4 5 3" xfId="38480" xr:uid="{AF6B0E15-9730-4331-A0E6-50D609BAF64A}"/>
    <cellStyle name="Millares 15 4 2 4 6" xfId="15028" xr:uid="{0CE7F00E-31BC-4D58-B761-733B7E58A4F2}"/>
    <cellStyle name="Millares 15 4 2 4 6 2" xfId="42482" xr:uid="{1D42D5B5-D33C-4DE7-B02B-06B0686C740A}"/>
    <cellStyle name="Millares 15 4 2 4 7" xfId="30676" xr:uid="{F48C93C3-D4B4-41C0-9022-CA66DC2796DB}"/>
    <cellStyle name="Millares 15 4 2 5" xfId="1112" xr:uid="{00000000-0005-0000-0000-00000C000000}"/>
    <cellStyle name="Millares 15 4 2 5 2" xfId="13589" xr:uid="{9668D5FF-2B71-435E-BB88-ABEEA6A76071}"/>
    <cellStyle name="Millares 15 4 2 5 2 2" xfId="41043" xr:uid="{10C1834F-7921-4F5C-AE78-B95330F6C7FE}"/>
    <cellStyle name="Millares 15 4 2 5 3" xfId="29237" xr:uid="{19A35F2D-E48B-444B-B80E-16DC75413370}"/>
    <cellStyle name="Millares 15 4 2 6" xfId="3036" xr:uid="{00000000-0005-0000-0000-00000C000000}"/>
    <cellStyle name="Millares 15 4 2 6 2" xfId="15510" xr:uid="{CAD7D502-FF28-440C-A812-38A73612FCBB}"/>
    <cellStyle name="Millares 15 4 2 6 2 2" xfId="42964" xr:uid="{DAE60EA3-C412-4020-8B90-26B62F77C6C7}"/>
    <cellStyle name="Millares 15 4 2 6 3" xfId="31158" xr:uid="{DBF998DE-42F7-4193-8274-E801B2FA0DF0}"/>
    <cellStyle name="Millares 15 4 2 7" xfId="4974" xr:uid="{00000000-0005-0000-0000-00000C000000}"/>
    <cellStyle name="Millares 15 4 2 7 2" xfId="17447" xr:uid="{1329E9FE-EC6B-42AE-8051-AECC2D36F54B}"/>
    <cellStyle name="Millares 15 4 2 7 2 2" xfId="44901" xr:uid="{80641859-80FE-4557-9F5C-AFDFE7637067}"/>
    <cellStyle name="Millares 15 4 2 7 3" xfId="33095" xr:uid="{0FC619EF-C0B0-4D3C-BA43-8FF38CA0DDDA}"/>
    <cellStyle name="Millares 15 4 2 8" xfId="6915" xr:uid="{00000000-0005-0000-0000-00000C000000}"/>
    <cellStyle name="Millares 15 4 2 8 2" xfId="19386" xr:uid="{FEE5DC40-9FF1-4030-8DF1-BBC040E90D82}"/>
    <cellStyle name="Millares 15 4 2 8 2 2" xfId="46840" xr:uid="{F3C77148-84F9-44C1-AB06-29C658F350A1}"/>
    <cellStyle name="Millares 15 4 2 8 3" xfId="35034" xr:uid="{935C2A81-6282-4D15-B169-220A02D15742}"/>
    <cellStyle name="Millares 15 4 2 9" xfId="8934" xr:uid="{00000000-0005-0000-0000-00000C000000}"/>
    <cellStyle name="Millares 15 4 2 9 2" xfId="21403" xr:uid="{8C87B2DD-00E1-4E0C-9032-EE722A922B03}"/>
    <cellStyle name="Millares 15 4 2 9 2 2" xfId="48857" xr:uid="{F5CFEA50-BC3B-4AAF-A2BA-904D5A21F560}"/>
    <cellStyle name="Millares 15 4 2 9 3" xfId="37051" xr:uid="{F302C6A6-2937-450D-8457-7333F28EE86C}"/>
    <cellStyle name="Millares 15 4 3" xfId="1414" xr:uid="{00000000-0005-0000-0000-00000C000000}"/>
    <cellStyle name="Millares 15 4 3 2" xfId="3338" xr:uid="{00000000-0005-0000-0000-00000C000000}"/>
    <cellStyle name="Millares 15 4 3 2 2" xfId="15812" xr:uid="{B4C2CED1-563F-41C4-8EFC-CE66BE333698}"/>
    <cellStyle name="Millares 15 4 3 2 2 2" xfId="43266" xr:uid="{6876DA52-3DCF-4C5F-AE0B-2153AE122920}"/>
    <cellStyle name="Millares 15 4 3 2 3" xfId="31460" xr:uid="{0562A107-5B25-420C-9231-E932E2284B3E}"/>
    <cellStyle name="Millares 15 4 3 3" xfId="5290" xr:uid="{00000000-0005-0000-0000-00000C000000}"/>
    <cellStyle name="Millares 15 4 3 3 2" xfId="17762" xr:uid="{C65B283A-FD8D-4583-912D-8FE93A430320}"/>
    <cellStyle name="Millares 15 4 3 3 2 2" xfId="45216" xr:uid="{196EFE82-FD22-4EE9-ABFA-32A5EA1079EB}"/>
    <cellStyle name="Millares 15 4 3 3 3" xfId="33410" xr:uid="{2ECDFB03-CEF9-4B09-9293-4125E72510D8}"/>
    <cellStyle name="Millares 15 4 3 4" xfId="7220" xr:uid="{00000000-0005-0000-0000-00000C000000}"/>
    <cellStyle name="Millares 15 4 3 4 2" xfId="19691" xr:uid="{DC360404-EF77-4389-84E7-A615A098884D}"/>
    <cellStyle name="Millares 15 4 3 4 2 2" xfId="47145" xr:uid="{D1C0C479-3826-4F3C-A5C5-D074D63A9246}"/>
    <cellStyle name="Millares 15 4 3 4 3" xfId="35339" xr:uid="{67F844C1-6858-45FC-B32E-7FE861FF1F57}"/>
    <cellStyle name="Millares 15 4 3 5" xfId="9230" xr:uid="{00000000-0005-0000-0000-00000C000000}"/>
    <cellStyle name="Millares 15 4 3 5 2" xfId="21699" xr:uid="{F3C54B86-63E6-4A2D-B7C5-90EAF4B8DCD6}"/>
    <cellStyle name="Millares 15 4 3 5 2 2" xfId="49153" xr:uid="{FCF7CB1E-9E58-4BAC-8C78-4A893E94AC7C}"/>
    <cellStyle name="Millares 15 4 3 5 3" xfId="37347" xr:uid="{85369AEF-E467-4D48-8388-711CD6FB821B}"/>
    <cellStyle name="Millares 15 4 3 6" xfId="13891" xr:uid="{231C171B-76ED-4B7C-8AEE-4EE338FC98CD}"/>
    <cellStyle name="Millares 15 4 3 6 2" xfId="41345" xr:uid="{30C00B83-D2CB-49DC-B218-8425F19A0522}"/>
    <cellStyle name="Millares 15 4 3 7" xfId="29539" xr:uid="{4220E4D7-B314-4A11-AF00-CD8876240751}"/>
    <cellStyle name="Millares 15 4 4" xfId="1894" xr:uid="{00000000-0005-0000-0000-00000C000000}"/>
    <cellStyle name="Millares 15 4 4 2" xfId="3818" xr:uid="{00000000-0005-0000-0000-00000C000000}"/>
    <cellStyle name="Millares 15 4 4 2 2" xfId="16292" xr:uid="{D1EF2882-32B9-46B5-A7A6-CC90AF57E51F}"/>
    <cellStyle name="Millares 15 4 4 2 2 2" xfId="43746" xr:uid="{4EDECB7D-55F8-44A4-B10A-30AE7B6E7D45}"/>
    <cellStyle name="Millares 15 4 4 2 3" xfId="31940" xr:uid="{107DFC02-35BD-4168-9A8C-863C5D0B38E0}"/>
    <cellStyle name="Millares 15 4 4 3" xfId="5770" xr:uid="{00000000-0005-0000-0000-00000C000000}"/>
    <cellStyle name="Millares 15 4 4 3 2" xfId="18242" xr:uid="{8BE71B0B-0E20-40ED-9ECE-C1F6417E03E5}"/>
    <cellStyle name="Millares 15 4 4 3 2 2" xfId="45696" xr:uid="{82EB4AA1-3227-493E-9579-0D42E5991656}"/>
    <cellStyle name="Millares 15 4 4 3 3" xfId="33890" xr:uid="{AD3F7984-7857-4BF9-A769-A1AD97377EFB}"/>
    <cellStyle name="Millares 15 4 4 4" xfId="7700" xr:uid="{00000000-0005-0000-0000-00000C000000}"/>
    <cellStyle name="Millares 15 4 4 4 2" xfId="20171" xr:uid="{2A8F8F38-6049-42A5-B9C2-85A9A78EC5F0}"/>
    <cellStyle name="Millares 15 4 4 4 2 2" xfId="47625" xr:uid="{FD4046C8-CFE2-41B5-B5CC-3D7F61864A88}"/>
    <cellStyle name="Millares 15 4 4 4 3" xfId="35819" xr:uid="{5987138B-6774-4575-9F35-C808B56F5E60}"/>
    <cellStyle name="Millares 15 4 4 5" xfId="9708" xr:uid="{00000000-0005-0000-0000-00000C000000}"/>
    <cellStyle name="Millares 15 4 4 5 2" xfId="22177" xr:uid="{907639FB-EF4B-457B-A1B6-D9DB445A4014}"/>
    <cellStyle name="Millares 15 4 4 5 2 2" xfId="49631" xr:uid="{3A04643A-8B7C-4D7A-8030-533C005D6F75}"/>
    <cellStyle name="Millares 15 4 4 5 3" xfId="37825" xr:uid="{05277CC0-BC1D-4784-AE23-6DFB1C7E6ACB}"/>
    <cellStyle name="Millares 15 4 4 6" xfId="14371" xr:uid="{6C5C364D-6CEC-4B48-BB7D-1CD2A2538D01}"/>
    <cellStyle name="Millares 15 4 4 6 2" xfId="41825" xr:uid="{7C57BBCE-62B8-4C32-B634-47B554BA713D}"/>
    <cellStyle name="Millares 15 4 4 7" xfId="30019" xr:uid="{07AC5358-A434-415F-9102-20FED8446348}"/>
    <cellStyle name="Millares 15 4 5" xfId="2376" xr:uid="{00000000-0005-0000-0000-00000C000000}"/>
    <cellStyle name="Millares 15 4 5 2" xfId="4297" xr:uid="{00000000-0005-0000-0000-00000C000000}"/>
    <cellStyle name="Millares 15 4 5 2 2" xfId="16771" xr:uid="{56BB0613-7F8D-4D7E-8174-C2B2C72F4F27}"/>
    <cellStyle name="Millares 15 4 5 2 2 2" xfId="44225" xr:uid="{050D460E-183F-475F-8A7D-BEED4F835BEB}"/>
    <cellStyle name="Millares 15 4 5 2 3" xfId="32419" xr:uid="{0159A7BA-F539-42F7-9930-E92692BBD428}"/>
    <cellStyle name="Millares 15 4 5 3" xfId="6253" xr:uid="{00000000-0005-0000-0000-00000C000000}"/>
    <cellStyle name="Millares 15 4 5 3 2" xfId="18725" xr:uid="{A6D9E2B4-BDC2-4542-9FB8-F0F018564589}"/>
    <cellStyle name="Millares 15 4 5 3 2 2" xfId="46179" xr:uid="{A03EB751-3905-4570-95F9-449610C7ECF5}"/>
    <cellStyle name="Millares 15 4 5 3 3" xfId="34373" xr:uid="{A7D052F8-9320-4DF5-92C5-2625320E94CA}"/>
    <cellStyle name="Millares 15 4 5 4" xfId="8179" xr:uid="{00000000-0005-0000-0000-00000C000000}"/>
    <cellStyle name="Millares 15 4 5 4 2" xfId="20650" xr:uid="{F7E66456-7D78-49CD-8F7C-5BDFCCCF204E}"/>
    <cellStyle name="Millares 15 4 5 4 2 2" xfId="48104" xr:uid="{70D490F0-F8AC-4015-AE90-12352848B38A}"/>
    <cellStyle name="Millares 15 4 5 4 3" xfId="36298" xr:uid="{C71B7653-F718-4023-AA1E-E4817E73B872}"/>
    <cellStyle name="Millares 15 4 5 5" xfId="10185" xr:uid="{00000000-0005-0000-0000-00000C000000}"/>
    <cellStyle name="Millares 15 4 5 5 2" xfId="22654" xr:uid="{9A1C5F03-79E3-49FE-95DB-52BA8881FDE0}"/>
    <cellStyle name="Millares 15 4 5 5 2 2" xfId="50108" xr:uid="{1F6347FC-2440-44AA-92DF-F2FCBBEA85B1}"/>
    <cellStyle name="Millares 15 4 5 5 3" xfId="38302" xr:uid="{1F7D453F-F0C5-4F51-A209-BDDE931A2B89}"/>
    <cellStyle name="Millares 15 4 5 6" xfId="14850" xr:uid="{D37D4673-A785-4D11-A7B4-2EF512FE8B3A}"/>
    <cellStyle name="Millares 15 4 5 6 2" xfId="42304" xr:uid="{99F15DFD-45D3-4A6F-875E-2FEA7D0675BD}"/>
    <cellStyle name="Millares 15 4 5 7" xfId="30498" xr:uid="{C34ECF82-A2BA-4FD6-B41F-AC147F2A595B}"/>
    <cellStyle name="Millares 15 4 6" xfId="934" xr:uid="{00000000-0005-0000-0000-00000C000000}"/>
    <cellStyle name="Millares 15 4 6 2" xfId="13411" xr:uid="{4490BEA9-9026-425B-B274-88DDE7D79C87}"/>
    <cellStyle name="Millares 15 4 6 2 2" xfId="40865" xr:uid="{8A3210BF-9660-4758-AE59-7E7CE868CF46}"/>
    <cellStyle name="Millares 15 4 6 3" xfId="29059" xr:uid="{8F6CAF55-D37D-4920-9E93-9F822BF4FFC2}"/>
    <cellStyle name="Millares 15 4 7" xfId="2858" xr:uid="{00000000-0005-0000-0000-00000C000000}"/>
    <cellStyle name="Millares 15 4 7 2" xfId="15332" xr:uid="{A4ABD4BA-D9D8-401E-B2CC-5CB45E10456A}"/>
    <cellStyle name="Millares 15 4 7 2 2" xfId="42786" xr:uid="{7D4626CB-EAC3-46E7-B224-C1DE2C004E22}"/>
    <cellStyle name="Millares 15 4 7 3" xfId="30980" xr:uid="{DF6B9B2E-0724-4BD9-A16C-94D339BF01C2}"/>
    <cellStyle name="Millares 15 4 8" xfId="4796" xr:uid="{00000000-0005-0000-0000-00000C000000}"/>
    <cellStyle name="Millares 15 4 8 2" xfId="17269" xr:uid="{7351B56D-F5C9-46A0-AF13-B28AC27B587D}"/>
    <cellStyle name="Millares 15 4 8 2 2" xfId="44723" xr:uid="{FD0595C0-EAF5-43FD-A85D-BC853FC1AA37}"/>
    <cellStyle name="Millares 15 4 8 3" xfId="32917" xr:uid="{212A0510-5570-439D-A8C7-96485078EAF8}"/>
    <cellStyle name="Millares 15 4 9" xfId="6737" xr:uid="{00000000-0005-0000-0000-00000C000000}"/>
    <cellStyle name="Millares 15 4 9 2" xfId="19208" xr:uid="{0779EEFA-F7E6-4803-9E70-34F6DA565FF1}"/>
    <cellStyle name="Millares 15 4 9 2 2" xfId="46662" xr:uid="{BB0BE2D7-055C-4FEE-A3E7-65F100586EAE}"/>
    <cellStyle name="Millares 15 4 9 3" xfId="34856" xr:uid="{D3FE102F-29BA-4E05-BF70-BE90A9ABE1A9}"/>
    <cellStyle name="Millares 15 5" xfId="240" xr:uid="{00000000-0005-0000-0000-00000C000000}"/>
    <cellStyle name="Millares 15 5 10" xfId="8793" xr:uid="{00000000-0005-0000-0000-00000C000000}"/>
    <cellStyle name="Millares 15 5 10 2" xfId="21262" xr:uid="{2AB4C76D-F10E-4A3F-8E9F-C5BC706BE05C}"/>
    <cellStyle name="Millares 15 5 10 2 2" xfId="48716" xr:uid="{DDF00106-B028-4F18-9672-7AB4F8A65DDC}"/>
    <cellStyle name="Millares 15 5 10 3" xfId="36910" xr:uid="{64A4B10A-8523-4195-A583-47CCC13DAC51}"/>
    <cellStyle name="Millares 15 5 11" xfId="10699" xr:uid="{00000000-0005-0000-0000-00000C000000}"/>
    <cellStyle name="Millares 15 5 11 2" xfId="23165" xr:uid="{E569C643-B271-4E14-8AF1-42797401A89E}"/>
    <cellStyle name="Millares 15 5 11 2 2" xfId="50619" xr:uid="{94C8CF71-4F95-4B65-A7ED-A6B108893A50}"/>
    <cellStyle name="Millares 15 5 11 3" xfId="38813" xr:uid="{31A1E9AA-75E7-4E70-8DE6-1C243A1A8E65}"/>
    <cellStyle name="Millares 15 5 12" xfId="11179" xr:uid="{00000000-0005-0000-0000-00000C000000}"/>
    <cellStyle name="Millares 15 5 12 2" xfId="23644" xr:uid="{19973784-15AE-42E2-908F-7BEE39DC061D}"/>
    <cellStyle name="Millares 15 5 12 2 2" xfId="51098" xr:uid="{9BFB4310-AFD9-4F1F-920D-F35B272D65FE}"/>
    <cellStyle name="Millares 15 5 12 3" xfId="39292" xr:uid="{B3BD1DA1-5F12-4476-BBE4-93A7949D4178}"/>
    <cellStyle name="Millares 15 5 13" xfId="12320" xr:uid="{1038892B-4760-42B3-9DCF-214E4258EAD0}"/>
    <cellStyle name="Millares 15 5 13 2" xfId="24154" xr:uid="{FE2E2803-6AB0-44CC-94D3-9E003F4254EB}"/>
    <cellStyle name="Millares 15 5 13 2 2" xfId="51608" xr:uid="{056E3372-3EA3-49DA-BA38-0C9CD0F04D17}"/>
    <cellStyle name="Millares 15 5 13 3" xfId="39800" xr:uid="{B240CD0C-77E9-48A3-85AB-0816C3FEA540}"/>
    <cellStyle name="Millares 15 5 14" xfId="12959" xr:uid="{E4D3D545-414E-4618-BE39-92A20BD86F1A}"/>
    <cellStyle name="Millares 15 5 14 2" xfId="40413" xr:uid="{D1A5570D-8A03-4D07-97A1-5914AFD3FA8B}"/>
    <cellStyle name="Millares 15 5 15" xfId="24862" xr:uid="{D16DF50E-26C6-4F68-877B-2899E67A23A4}"/>
    <cellStyle name="Millares 15 5 15 2" xfId="52316" xr:uid="{C38E92A6-13D4-4D57-85D1-519F5AB198AA}"/>
    <cellStyle name="Millares 15 5 16" xfId="25486" xr:uid="{64DB77E8-3917-4FFA-9740-605F40C4B144}"/>
    <cellStyle name="Millares 15 5 17" xfId="26952" xr:uid="{70A0AC8A-4119-4EDD-B39F-9BE957DA9ACE}"/>
    <cellStyle name="Millares 15 5 18" xfId="27912" xr:uid="{FFC5CF73-A2EB-417F-B408-0D77CAA5FDB4}"/>
    <cellStyle name="Millares 15 5 19" xfId="28609" xr:uid="{25ED2F94-B445-4918-ACE0-D0DEC2E3B1CE}"/>
    <cellStyle name="Millares 15 5 2" xfId="425" xr:uid="{00000000-0005-0000-0000-00000C000000}"/>
    <cellStyle name="Millares 15 5 2 10" xfId="10877" xr:uid="{00000000-0005-0000-0000-00000C000000}"/>
    <cellStyle name="Millares 15 5 2 10 2" xfId="23343" xr:uid="{9F1D1209-91C0-4D7F-B590-5D0C5742F55E}"/>
    <cellStyle name="Millares 15 5 2 10 2 2" xfId="50797" xr:uid="{A7D31E89-21AF-4603-8CAA-6CC70587AC83}"/>
    <cellStyle name="Millares 15 5 2 10 3" xfId="38991" xr:uid="{B97F267E-854A-455B-8D0C-5EAD72B6409E}"/>
    <cellStyle name="Millares 15 5 2 11" xfId="11357" xr:uid="{00000000-0005-0000-0000-00000C000000}"/>
    <cellStyle name="Millares 15 5 2 11 2" xfId="23822" xr:uid="{6FCBBF99-1944-4B9A-8D70-64CEDA09674F}"/>
    <cellStyle name="Millares 15 5 2 11 2 2" xfId="51276" xr:uid="{210E7738-654C-41FD-AA2A-F2FD1D3AEE59}"/>
    <cellStyle name="Millares 15 5 2 11 3" xfId="39470" xr:uid="{633042D8-87B1-4E50-9D62-B150C826740E}"/>
    <cellStyle name="Millares 15 5 2 12" xfId="12498" xr:uid="{8EBA1143-3737-4604-B410-8E3497DABDDE}"/>
    <cellStyle name="Millares 15 5 2 12 2" xfId="24332" xr:uid="{A3D2B61E-C023-45D1-9545-BFA005118ED0}"/>
    <cellStyle name="Millares 15 5 2 12 2 2" xfId="51786" xr:uid="{0488ACA6-BFC5-4311-B97D-485B9E7A0D27}"/>
    <cellStyle name="Millares 15 5 2 12 3" xfId="39978" xr:uid="{AAEA450B-6D92-4EB2-B2BB-B372BC26510A}"/>
    <cellStyle name="Millares 15 5 2 13" xfId="13137" xr:uid="{83C2E659-267A-4F07-A22A-6885D77B9C5D}"/>
    <cellStyle name="Millares 15 5 2 13 2" xfId="40591" xr:uid="{92351B5C-1CA0-4B3E-8429-7E757CE5A3C1}"/>
    <cellStyle name="Millares 15 5 2 14" xfId="25040" xr:uid="{D68D0EC8-A166-4110-B3E6-B50A97B1F6E4}"/>
    <cellStyle name="Millares 15 5 2 14 2" xfId="52494" xr:uid="{0B24397C-4542-4349-9B35-5CD2806C25E7}"/>
    <cellStyle name="Millares 15 5 2 15" xfId="25668" xr:uid="{64A10CF8-C81E-4597-A8AC-8AA590D05CBE}"/>
    <cellStyle name="Millares 15 5 2 16" xfId="27131" xr:uid="{859EDF97-687A-4A5B-92B6-A45EC7614F2B}"/>
    <cellStyle name="Millares 15 5 2 17" xfId="28090" xr:uid="{A425346A-8F80-4E89-83FB-A7B35E7BF587}"/>
    <cellStyle name="Millares 15 5 2 18" xfId="28787" xr:uid="{84308972-3E0A-44F2-BD3C-AF993F1CBB5C}"/>
    <cellStyle name="Millares 15 5 2 2" xfId="1621" xr:uid="{00000000-0005-0000-0000-00000C000000}"/>
    <cellStyle name="Millares 15 5 2 2 2" xfId="3545" xr:uid="{00000000-0005-0000-0000-00000C000000}"/>
    <cellStyle name="Millares 15 5 2 2 2 2" xfId="16019" xr:uid="{14AE405E-6BCF-41EC-AECB-CA4610248559}"/>
    <cellStyle name="Millares 15 5 2 2 2 2 2" xfId="43473" xr:uid="{431554EF-26E9-48B3-A48D-AAA52DF5F55D}"/>
    <cellStyle name="Millares 15 5 2 2 2 3" xfId="31667" xr:uid="{89B28BDE-2173-4243-A951-49DF0241671D}"/>
    <cellStyle name="Millares 15 5 2 2 3" xfId="5497" xr:uid="{00000000-0005-0000-0000-00000C000000}"/>
    <cellStyle name="Millares 15 5 2 2 3 2" xfId="17969" xr:uid="{8B12BF83-26E0-4EA4-BA19-F48019FDE925}"/>
    <cellStyle name="Millares 15 5 2 2 3 2 2" xfId="45423" xr:uid="{50984B53-D177-48DC-BF72-E9B34FD843A2}"/>
    <cellStyle name="Millares 15 5 2 2 3 3" xfId="33617" xr:uid="{9434CBC6-9A85-4365-9547-715F62ADBC64}"/>
    <cellStyle name="Millares 15 5 2 2 4" xfId="7427" xr:uid="{00000000-0005-0000-0000-00000C000000}"/>
    <cellStyle name="Millares 15 5 2 2 4 2" xfId="19898" xr:uid="{00EECBFF-52C5-4E1B-A9E9-B85A94937EB4}"/>
    <cellStyle name="Millares 15 5 2 2 4 2 2" xfId="47352" xr:uid="{75D2198C-59BF-48EE-AB53-551D484AF0F5}"/>
    <cellStyle name="Millares 15 5 2 2 4 3" xfId="35546" xr:uid="{25D40509-D462-4B4F-B0EE-45173D9B946C}"/>
    <cellStyle name="Millares 15 5 2 2 5" xfId="9437" xr:uid="{00000000-0005-0000-0000-00000C000000}"/>
    <cellStyle name="Millares 15 5 2 2 5 2" xfId="21906" xr:uid="{9656AF71-1D89-408F-84FA-BCE931C863C2}"/>
    <cellStyle name="Millares 15 5 2 2 5 2 2" xfId="49360" xr:uid="{D19D33C1-A32F-405E-A547-27E4E610F304}"/>
    <cellStyle name="Millares 15 5 2 2 5 3" xfId="37554" xr:uid="{8165E4A5-81AA-42A7-8B6A-76E19CD34C14}"/>
    <cellStyle name="Millares 15 5 2 2 6" xfId="14098" xr:uid="{E39AF392-623B-49F3-A9EC-85797EF80A75}"/>
    <cellStyle name="Millares 15 5 2 2 6 2" xfId="41552" xr:uid="{0DC3699F-6210-4A61-B693-9B4B5576289E}"/>
    <cellStyle name="Millares 15 5 2 2 7" xfId="29746" xr:uid="{F39C05E3-D3F6-437D-9BE6-8CC393AF9D63}"/>
    <cellStyle name="Millares 15 5 2 3" xfId="2101" xr:uid="{00000000-0005-0000-0000-00000C000000}"/>
    <cellStyle name="Millares 15 5 2 3 2" xfId="4025" xr:uid="{00000000-0005-0000-0000-00000C000000}"/>
    <cellStyle name="Millares 15 5 2 3 2 2" xfId="16499" xr:uid="{C1046094-69D6-47E5-983D-33A548F21270}"/>
    <cellStyle name="Millares 15 5 2 3 2 2 2" xfId="43953" xr:uid="{5769AD9D-F5EE-493C-B3A4-F4FBA306EEF7}"/>
    <cellStyle name="Millares 15 5 2 3 2 3" xfId="32147" xr:uid="{ECE0EA2B-8FB9-499C-89F0-C448FE24441C}"/>
    <cellStyle name="Millares 15 5 2 3 3" xfId="5977" xr:uid="{00000000-0005-0000-0000-00000C000000}"/>
    <cellStyle name="Millares 15 5 2 3 3 2" xfId="18449" xr:uid="{F9403BA6-A6E4-4C9A-BC3A-11059A07300A}"/>
    <cellStyle name="Millares 15 5 2 3 3 2 2" xfId="45903" xr:uid="{8799FE04-0E9F-414A-8D41-239F9A50D992}"/>
    <cellStyle name="Millares 15 5 2 3 3 3" xfId="34097" xr:uid="{7C3E6E27-2B0C-445A-BBAD-19B57AC015CE}"/>
    <cellStyle name="Millares 15 5 2 3 4" xfId="7907" xr:uid="{00000000-0005-0000-0000-00000C000000}"/>
    <cellStyle name="Millares 15 5 2 3 4 2" xfId="20378" xr:uid="{702F9DDA-F1C4-426C-B2CC-35DDB6A6CFB9}"/>
    <cellStyle name="Millares 15 5 2 3 4 2 2" xfId="47832" xr:uid="{EFC8C96E-0B9D-4A96-A3C5-84F107E6B1D7}"/>
    <cellStyle name="Millares 15 5 2 3 4 3" xfId="36026" xr:uid="{C400A28D-E4CB-4663-A0C2-0C362E6B47AB}"/>
    <cellStyle name="Millares 15 5 2 3 5" xfId="9915" xr:uid="{00000000-0005-0000-0000-00000C000000}"/>
    <cellStyle name="Millares 15 5 2 3 5 2" xfId="22384" xr:uid="{DCF2E151-572B-4166-B9EA-5595B77DE053}"/>
    <cellStyle name="Millares 15 5 2 3 5 2 2" xfId="49838" xr:uid="{F1AF4E4A-2749-4165-8E8E-16D362972543}"/>
    <cellStyle name="Millares 15 5 2 3 5 3" xfId="38032" xr:uid="{C5BF8612-2CA7-4F03-A409-6B66A2703A6F}"/>
    <cellStyle name="Millares 15 5 2 3 6" xfId="14578" xr:uid="{469A7905-3B0C-4122-B19C-E902B8CA2790}"/>
    <cellStyle name="Millares 15 5 2 3 6 2" xfId="42032" xr:uid="{E0C14C51-736B-48D4-ABA8-D46D5BD860B2}"/>
    <cellStyle name="Millares 15 5 2 3 7" xfId="30226" xr:uid="{8FAD22FF-8B7C-4686-BC76-D607B8489C1E}"/>
    <cellStyle name="Millares 15 5 2 4" xfId="2583" xr:uid="{00000000-0005-0000-0000-00000C000000}"/>
    <cellStyle name="Millares 15 5 2 4 2" xfId="4504" xr:uid="{00000000-0005-0000-0000-00000C000000}"/>
    <cellStyle name="Millares 15 5 2 4 2 2" xfId="16978" xr:uid="{D567D940-0145-4BD9-8632-C70EEE76FD52}"/>
    <cellStyle name="Millares 15 5 2 4 2 2 2" xfId="44432" xr:uid="{9471BC7A-51BD-42C7-B21E-F85EBAD841B8}"/>
    <cellStyle name="Millares 15 5 2 4 2 3" xfId="32626" xr:uid="{E3B3DEF2-0A51-435E-B639-8377102AE927}"/>
    <cellStyle name="Millares 15 5 2 4 3" xfId="6460" xr:uid="{00000000-0005-0000-0000-00000C000000}"/>
    <cellStyle name="Millares 15 5 2 4 3 2" xfId="18932" xr:uid="{4C3B01DB-7459-41A2-B43B-AC89AA66CF90}"/>
    <cellStyle name="Millares 15 5 2 4 3 2 2" xfId="46386" xr:uid="{F387B3C5-7C02-429F-B4A6-EE8F9A8A36A6}"/>
    <cellStyle name="Millares 15 5 2 4 3 3" xfId="34580" xr:uid="{D3F073AD-FECE-4D1F-AE3F-3E964C041DE4}"/>
    <cellStyle name="Millares 15 5 2 4 4" xfId="8386" xr:uid="{00000000-0005-0000-0000-00000C000000}"/>
    <cellStyle name="Millares 15 5 2 4 4 2" xfId="20857" xr:uid="{E20D8966-EDB1-43C7-896E-842091DCB4B4}"/>
    <cellStyle name="Millares 15 5 2 4 4 2 2" xfId="48311" xr:uid="{E259CA51-E59D-414D-AFF0-D6895997544B}"/>
    <cellStyle name="Millares 15 5 2 4 4 3" xfId="36505" xr:uid="{E03BBD3F-2F8F-4AD4-B676-D9CF7EEEF8FD}"/>
    <cellStyle name="Millares 15 5 2 4 5" xfId="10392" xr:uid="{00000000-0005-0000-0000-00000C000000}"/>
    <cellStyle name="Millares 15 5 2 4 5 2" xfId="22861" xr:uid="{CE2FCA93-726F-4AB6-94D9-B0557782BA62}"/>
    <cellStyle name="Millares 15 5 2 4 5 2 2" xfId="50315" xr:uid="{4CA934D5-E3F2-4D2C-AA39-DDDC0FB05265}"/>
    <cellStyle name="Millares 15 5 2 4 5 3" xfId="38509" xr:uid="{77FA13BC-EFBC-4CBD-A848-17B8AA4CE788}"/>
    <cellStyle name="Millares 15 5 2 4 6" xfId="15057" xr:uid="{9EBD8ADA-8E02-4AE9-8B0A-56D02FFE33A8}"/>
    <cellStyle name="Millares 15 5 2 4 6 2" xfId="42511" xr:uid="{7519A958-8ACF-420C-B19B-EF20FA1FAE9E}"/>
    <cellStyle name="Millares 15 5 2 4 7" xfId="30705" xr:uid="{39265AC1-2ABF-40A9-89AB-1819225BCA42}"/>
    <cellStyle name="Millares 15 5 2 5" xfId="1141" xr:uid="{00000000-0005-0000-0000-00000C000000}"/>
    <cellStyle name="Millares 15 5 2 5 2" xfId="13618" xr:uid="{3A15B9D5-455D-4FB3-B95E-62F182196315}"/>
    <cellStyle name="Millares 15 5 2 5 2 2" xfId="41072" xr:uid="{CE6939E3-9D73-4DFB-84F4-706EE41DD9F7}"/>
    <cellStyle name="Millares 15 5 2 5 3" xfId="29266" xr:uid="{83E3BDCA-2A47-45E3-81DC-FB3033259C14}"/>
    <cellStyle name="Millares 15 5 2 6" xfId="3065" xr:uid="{00000000-0005-0000-0000-00000C000000}"/>
    <cellStyle name="Millares 15 5 2 6 2" xfId="15539" xr:uid="{E1B49C96-21EA-4E98-B5F0-C64B85908E06}"/>
    <cellStyle name="Millares 15 5 2 6 2 2" xfId="42993" xr:uid="{A769298B-8E39-4834-85FF-E87DFF553658}"/>
    <cellStyle name="Millares 15 5 2 6 3" xfId="31187" xr:uid="{92641057-22EE-4258-86F0-E1BC8BCDEFB9}"/>
    <cellStyle name="Millares 15 5 2 7" xfId="5003" xr:uid="{00000000-0005-0000-0000-00000C000000}"/>
    <cellStyle name="Millares 15 5 2 7 2" xfId="17476" xr:uid="{43ECB448-28CC-47D9-9241-74B057B725A7}"/>
    <cellStyle name="Millares 15 5 2 7 2 2" xfId="44930" xr:uid="{42FE7CE6-324E-4BF1-8FB5-09EA95D75F05}"/>
    <cellStyle name="Millares 15 5 2 7 3" xfId="33124" xr:uid="{29EDAC39-4FDF-43D2-804D-1E1F845CBDEE}"/>
    <cellStyle name="Millares 15 5 2 8" xfId="6944" xr:uid="{00000000-0005-0000-0000-00000C000000}"/>
    <cellStyle name="Millares 15 5 2 8 2" xfId="19415" xr:uid="{7403C9FC-1BB0-4EBD-8B51-19BC97B46B2F}"/>
    <cellStyle name="Millares 15 5 2 8 2 2" xfId="46869" xr:uid="{289B470C-2025-446E-8CB8-036A775D5B94}"/>
    <cellStyle name="Millares 15 5 2 8 3" xfId="35063" xr:uid="{C737F4AD-8008-4EE9-841E-92F7F39DA29E}"/>
    <cellStyle name="Millares 15 5 2 9" xfId="8963" xr:uid="{00000000-0005-0000-0000-00000C000000}"/>
    <cellStyle name="Millares 15 5 2 9 2" xfId="21432" xr:uid="{1B692924-54FD-44E8-AB55-442E662FBBEE}"/>
    <cellStyle name="Millares 15 5 2 9 2 2" xfId="48886" xr:uid="{FAC793B2-3427-41C9-935F-B63AD4FA75F0}"/>
    <cellStyle name="Millares 15 5 2 9 3" xfId="37080" xr:uid="{874F5D67-0E2B-48CF-8490-14CBB1695873}"/>
    <cellStyle name="Millares 15 5 3" xfId="1443" xr:uid="{00000000-0005-0000-0000-00000C000000}"/>
    <cellStyle name="Millares 15 5 3 2" xfId="3367" xr:uid="{00000000-0005-0000-0000-00000C000000}"/>
    <cellStyle name="Millares 15 5 3 2 2" xfId="15841" xr:uid="{3E64C8AD-EBB2-4A94-8CF8-E14DBEE31454}"/>
    <cellStyle name="Millares 15 5 3 2 2 2" xfId="43295" xr:uid="{3991EDA2-A7DE-4FF1-BDDA-EC970F553D01}"/>
    <cellStyle name="Millares 15 5 3 2 3" xfId="31489" xr:uid="{0309F66F-BBEA-4FC9-9657-B6AD1DBE6E5D}"/>
    <cellStyle name="Millares 15 5 3 3" xfId="5319" xr:uid="{00000000-0005-0000-0000-00000C000000}"/>
    <cellStyle name="Millares 15 5 3 3 2" xfId="17791" xr:uid="{C2DAD17B-9D54-4CA8-967C-F01234F8571F}"/>
    <cellStyle name="Millares 15 5 3 3 2 2" xfId="45245" xr:uid="{E1B34B1F-56A4-4FF8-B06D-BC458D0308E7}"/>
    <cellStyle name="Millares 15 5 3 3 3" xfId="33439" xr:uid="{9B30D747-D170-43F1-BAA2-54E4FA9B2612}"/>
    <cellStyle name="Millares 15 5 3 4" xfId="7249" xr:uid="{00000000-0005-0000-0000-00000C000000}"/>
    <cellStyle name="Millares 15 5 3 4 2" xfId="19720" xr:uid="{CB6C7C97-4D81-4D51-98A2-45F8FD98A53E}"/>
    <cellStyle name="Millares 15 5 3 4 2 2" xfId="47174" xr:uid="{20427F3D-BFBF-4232-8FC8-CB8BEAD6BDCE}"/>
    <cellStyle name="Millares 15 5 3 4 3" xfId="35368" xr:uid="{0F22BC02-51C0-40AE-BD82-5F9C2CC6EC30}"/>
    <cellStyle name="Millares 15 5 3 5" xfId="9259" xr:uid="{00000000-0005-0000-0000-00000C000000}"/>
    <cellStyle name="Millares 15 5 3 5 2" xfId="21728" xr:uid="{103ADCAF-8EA5-4DE5-AB02-9E887492ACE4}"/>
    <cellStyle name="Millares 15 5 3 5 2 2" xfId="49182" xr:uid="{836978E6-E09B-4E31-A7AE-E9D7100EB436}"/>
    <cellStyle name="Millares 15 5 3 5 3" xfId="37376" xr:uid="{7777192F-8871-4D54-A997-6294AA03D8E2}"/>
    <cellStyle name="Millares 15 5 3 6" xfId="13920" xr:uid="{F0C440C4-BDAB-4D7F-927A-B8986999E160}"/>
    <cellStyle name="Millares 15 5 3 6 2" xfId="41374" xr:uid="{1ED94410-F4C7-4D51-8133-F293F62BC5B5}"/>
    <cellStyle name="Millares 15 5 3 7" xfId="29568" xr:uid="{DFA8F474-F959-41A4-A330-0AA2962750C0}"/>
    <cellStyle name="Millares 15 5 4" xfId="1923" xr:uid="{00000000-0005-0000-0000-00000C000000}"/>
    <cellStyle name="Millares 15 5 4 2" xfId="3847" xr:uid="{00000000-0005-0000-0000-00000C000000}"/>
    <cellStyle name="Millares 15 5 4 2 2" xfId="16321" xr:uid="{8AAFD38F-DD53-4441-929A-FA8D5F71E8FA}"/>
    <cellStyle name="Millares 15 5 4 2 2 2" xfId="43775" xr:uid="{8B5293DB-24A0-4F83-B848-25B78AF2651D}"/>
    <cellStyle name="Millares 15 5 4 2 3" xfId="31969" xr:uid="{E516F279-8AB1-4FC7-9B46-2EDD260D94F6}"/>
    <cellStyle name="Millares 15 5 4 3" xfId="5799" xr:uid="{00000000-0005-0000-0000-00000C000000}"/>
    <cellStyle name="Millares 15 5 4 3 2" xfId="18271" xr:uid="{389AE746-679D-4C6C-800C-5C937D84A4E3}"/>
    <cellStyle name="Millares 15 5 4 3 2 2" xfId="45725" xr:uid="{3416D88B-E391-4D76-ABAC-2E7F0E885CDE}"/>
    <cellStyle name="Millares 15 5 4 3 3" xfId="33919" xr:uid="{9C86A04E-8F43-4FE4-AA94-2962CD85BB87}"/>
    <cellStyle name="Millares 15 5 4 4" xfId="7729" xr:uid="{00000000-0005-0000-0000-00000C000000}"/>
    <cellStyle name="Millares 15 5 4 4 2" xfId="20200" xr:uid="{4C0740B3-6DF4-488C-A2FA-A1950ADFC5BD}"/>
    <cellStyle name="Millares 15 5 4 4 2 2" xfId="47654" xr:uid="{4C1EE986-7A84-4DDD-B7FA-D45D67BBE11E}"/>
    <cellStyle name="Millares 15 5 4 4 3" xfId="35848" xr:uid="{CF055BE0-3094-4EB4-849C-E51DCB19C272}"/>
    <cellStyle name="Millares 15 5 4 5" xfId="9737" xr:uid="{00000000-0005-0000-0000-00000C000000}"/>
    <cellStyle name="Millares 15 5 4 5 2" xfId="22206" xr:uid="{67FE67D9-951E-4F70-8D64-1CFA67CFA1A2}"/>
    <cellStyle name="Millares 15 5 4 5 2 2" xfId="49660" xr:uid="{359807BA-271B-4036-809E-966F2D5E4582}"/>
    <cellStyle name="Millares 15 5 4 5 3" xfId="37854" xr:uid="{91B776DF-E7F0-4276-AB13-D0E27C7D444F}"/>
    <cellStyle name="Millares 15 5 4 6" xfId="14400" xr:uid="{ADBE147E-E089-407E-AC2B-AE7704667330}"/>
    <cellStyle name="Millares 15 5 4 6 2" xfId="41854" xr:uid="{7A6D979C-2C4E-4EA0-8527-828DA2664FE2}"/>
    <cellStyle name="Millares 15 5 4 7" xfId="30048" xr:uid="{BDBB08D2-B3A4-4E85-B96B-244048D47C1F}"/>
    <cellStyle name="Millares 15 5 5" xfId="2405" xr:uid="{00000000-0005-0000-0000-00000C000000}"/>
    <cellStyle name="Millares 15 5 5 2" xfId="4326" xr:uid="{00000000-0005-0000-0000-00000C000000}"/>
    <cellStyle name="Millares 15 5 5 2 2" xfId="16800" xr:uid="{4D2B865E-7FD6-4682-877D-48E1B351E96C}"/>
    <cellStyle name="Millares 15 5 5 2 2 2" xfId="44254" xr:uid="{E9665757-9BB5-4A9B-96CE-371B9C08C696}"/>
    <cellStyle name="Millares 15 5 5 2 3" xfId="32448" xr:uid="{C44E3863-9A57-4EF3-826C-C25DE987D39F}"/>
    <cellStyle name="Millares 15 5 5 3" xfId="6282" xr:uid="{00000000-0005-0000-0000-00000C000000}"/>
    <cellStyle name="Millares 15 5 5 3 2" xfId="18754" xr:uid="{8B6AE7BF-80FE-40DD-90D4-039DA3AEC7DE}"/>
    <cellStyle name="Millares 15 5 5 3 2 2" xfId="46208" xr:uid="{6A859CD8-3D2B-4BB2-B0DE-5C0E5D1D4231}"/>
    <cellStyle name="Millares 15 5 5 3 3" xfId="34402" xr:uid="{EC4F2D93-79CF-4ACE-9A67-898CCEBFA614}"/>
    <cellStyle name="Millares 15 5 5 4" xfId="8208" xr:uid="{00000000-0005-0000-0000-00000C000000}"/>
    <cellStyle name="Millares 15 5 5 4 2" xfId="20679" xr:uid="{AFDC5DEC-5B06-4C40-9D75-E74DC0108896}"/>
    <cellStyle name="Millares 15 5 5 4 2 2" xfId="48133" xr:uid="{7D6827E2-8E16-4FAA-A131-700E1E78B607}"/>
    <cellStyle name="Millares 15 5 5 4 3" xfId="36327" xr:uid="{0F7812B8-0C04-47C8-ADFA-6C80C0B29B4C}"/>
    <cellStyle name="Millares 15 5 5 5" xfId="10214" xr:uid="{00000000-0005-0000-0000-00000C000000}"/>
    <cellStyle name="Millares 15 5 5 5 2" xfId="22683" xr:uid="{D3F5D60F-8398-4ECC-AEC7-94ACDAFD7896}"/>
    <cellStyle name="Millares 15 5 5 5 2 2" xfId="50137" xr:uid="{175CD877-FF69-4FF1-B3FE-EDF0953772D8}"/>
    <cellStyle name="Millares 15 5 5 5 3" xfId="38331" xr:uid="{882BDD90-8DFF-46AB-8391-3E36D0935C89}"/>
    <cellStyle name="Millares 15 5 5 6" xfId="14879" xr:uid="{E1B5473F-A08B-4CA0-BC75-32347322F14E}"/>
    <cellStyle name="Millares 15 5 5 6 2" xfId="42333" xr:uid="{B5268F19-D0DE-468B-B1B8-90200CF7420F}"/>
    <cellStyle name="Millares 15 5 5 7" xfId="30527" xr:uid="{B4146221-6F06-498B-9B80-8A253665EC5D}"/>
    <cellStyle name="Millares 15 5 6" xfId="963" xr:uid="{00000000-0005-0000-0000-00000C000000}"/>
    <cellStyle name="Millares 15 5 6 2" xfId="13440" xr:uid="{5FD73D50-BEF7-4E83-807F-2D68C35DA9EB}"/>
    <cellStyle name="Millares 15 5 6 2 2" xfId="40894" xr:uid="{5F7E95FD-062F-4085-8712-89FFA62BE402}"/>
    <cellStyle name="Millares 15 5 6 3" xfId="29088" xr:uid="{833D5D52-DC43-4433-86D9-5A31C31B011E}"/>
    <cellStyle name="Millares 15 5 7" xfId="2887" xr:uid="{00000000-0005-0000-0000-00000C000000}"/>
    <cellStyle name="Millares 15 5 7 2" xfId="15361" xr:uid="{E7259B76-50A5-4E25-9554-0FE3F11461DE}"/>
    <cellStyle name="Millares 15 5 7 2 2" xfId="42815" xr:uid="{B03DE56C-4795-4646-AC7D-FDE791BD8991}"/>
    <cellStyle name="Millares 15 5 7 3" xfId="31009" xr:uid="{ED10EBA8-500D-4622-90B1-697F9B389B62}"/>
    <cellStyle name="Millares 15 5 8" xfId="4825" xr:uid="{00000000-0005-0000-0000-00000C000000}"/>
    <cellStyle name="Millares 15 5 8 2" xfId="17298" xr:uid="{5C9D6F14-AACB-470A-A6B4-5C5E5AC28F22}"/>
    <cellStyle name="Millares 15 5 8 2 2" xfId="44752" xr:uid="{749AC973-F0FD-4A91-862B-D00D302AB394}"/>
    <cellStyle name="Millares 15 5 8 3" xfId="32946" xr:uid="{9E0AC857-0B2D-4DE4-999D-8B1806D0A09A}"/>
    <cellStyle name="Millares 15 5 9" xfId="6766" xr:uid="{00000000-0005-0000-0000-00000C000000}"/>
    <cellStyle name="Millares 15 5 9 2" xfId="19237" xr:uid="{6E2D4E71-0D39-4BB3-8528-385C02B1EFFA}"/>
    <cellStyle name="Millares 15 5 9 2 2" xfId="46691" xr:uid="{BB9AC84A-3B7A-4C91-A8A8-8AD78730DE4F}"/>
    <cellStyle name="Millares 15 5 9 3" xfId="34885" xr:uid="{4E9A70ED-2245-4C92-8C3E-FAEA79C938B0}"/>
    <cellStyle name="Millares 15 6" xfId="283" xr:uid="{00000000-0005-0000-0000-00000C000000}"/>
    <cellStyle name="Millares 15 6 10" xfId="10735" xr:uid="{00000000-0005-0000-0000-00000C000000}"/>
    <cellStyle name="Millares 15 6 10 2" xfId="23201" xr:uid="{D35DF37C-5948-4CB1-98B9-131CC46000F8}"/>
    <cellStyle name="Millares 15 6 10 2 2" xfId="50655" xr:uid="{2D41C243-7817-4CDB-AD27-0DEC5D51ACAC}"/>
    <cellStyle name="Millares 15 6 10 3" xfId="38849" xr:uid="{16D6DA3A-9F96-4327-BB2A-32B3D4B93F82}"/>
    <cellStyle name="Millares 15 6 11" xfId="11215" xr:uid="{00000000-0005-0000-0000-00000C000000}"/>
    <cellStyle name="Millares 15 6 11 2" xfId="23680" xr:uid="{599E7821-69CC-424F-9D65-28BDA1F32373}"/>
    <cellStyle name="Millares 15 6 11 2 2" xfId="51134" xr:uid="{0200F4CD-1226-4D20-9436-B864DD968A2D}"/>
    <cellStyle name="Millares 15 6 11 3" xfId="39328" xr:uid="{FF3A6750-73B0-4B14-A546-ABE39102AE52}"/>
    <cellStyle name="Millares 15 6 12" xfId="12356" xr:uid="{CBEDB2F5-E426-4F0B-8FE9-04DA2C64C8A9}"/>
    <cellStyle name="Millares 15 6 12 2" xfId="24190" xr:uid="{7FCB8BFD-AD4C-47ED-9053-3388AD96090F}"/>
    <cellStyle name="Millares 15 6 12 2 2" xfId="51644" xr:uid="{25CD5892-53E6-4ECF-B9EF-BBE85AB226DF}"/>
    <cellStyle name="Millares 15 6 12 3" xfId="39836" xr:uid="{563964DB-3D19-4057-A60E-7D9E540AF6D3}"/>
    <cellStyle name="Millares 15 6 13" xfId="12995" xr:uid="{468EBF37-C982-43F1-B39A-D4AA67F68001}"/>
    <cellStyle name="Millares 15 6 13 2" xfId="40449" xr:uid="{3FB5DCC1-A593-4CDD-822E-D257C020A470}"/>
    <cellStyle name="Millares 15 6 14" xfId="24898" xr:uid="{2112E68A-F8F7-4F93-83F9-70835310A5DA}"/>
    <cellStyle name="Millares 15 6 14 2" xfId="52352" xr:uid="{E3B5CBCA-3673-4DE5-B78D-7480B7DDD437}"/>
    <cellStyle name="Millares 15 6 15" xfId="25526" xr:uid="{D2D1A1D0-2E51-4AAD-A2DE-E2D089C0DE08}"/>
    <cellStyle name="Millares 15 6 16" xfId="26989" xr:uid="{D40B7AAA-38BA-449B-9C86-2287CEA0D889}"/>
    <cellStyle name="Millares 15 6 17" xfId="27948" xr:uid="{1D1D50C4-A736-4FD4-BC9F-6A6792D19840}"/>
    <cellStyle name="Millares 15 6 18" xfId="28645" xr:uid="{C4125B25-E760-482B-920B-76759321A329}"/>
    <cellStyle name="Millares 15 6 2" xfId="1479" xr:uid="{00000000-0005-0000-0000-00000C000000}"/>
    <cellStyle name="Millares 15 6 2 2" xfId="3403" xr:uid="{00000000-0005-0000-0000-00000C000000}"/>
    <cellStyle name="Millares 15 6 2 2 2" xfId="15877" xr:uid="{A436B41A-9885-460A-961C-242F83834192}"/>
    <cellStyle name="Millares 15 6 2 2 2 2" xfId="43331" xr:uid="{CBAF97F3-F144-471B-B5D8-35AE9B476FEC}"/>
    <cellStyle name="Millares 15 6 2 2 3" xfId="31525" xr:uid="{C9B4C281-569E-4612-9FCF-CF73FDF968F0}"/>
    <cellStyle name="Millares 15 6 2 3" xfId="5355" xr:uid="{00000000-0005-0000-0000-00000C000000}"/>
    <cellStyle name="Millares 15 6 2 3 2" xfId="17827" xr:uid="{59E0ACC7-0B78-4893-948B-37440117CB9E}"/>
    <cellStyle name="Millares 15 6 2 3 2 2" xfId="45281" xr:uid="{F2F0264B-3E84-47DD-8470-24FB532A1F2F}"/>
    <cellStyle name="Millares 15 6 2 3 3" xfId="33475" xr:uid="{677213DA-79B1-4D58-9047-5BA4CB4960D0}"/>
    <cellStyle name="Millares 15 6 2 4" xfId="7285" xr:uid="{00000000-0005-0000-0000-00000C000000}"/>
    <cellStyle name="Millares 15 6 2 4 2" xfId="19756" xr:uid="{61550B82-D25B-4B97-A382-D37C5AB194EB}"/>
    <cellStyle name="Millares 15 6 2 4 2 2" xfId="47210" xr:uid="{3B37C80D-EA60-4139-B419-28146B738BAD}"/>
    <cellStyle name="Millares 15 6 2 4 3" xfId="35404" xr:uid="{F6002CE2-6CDF-408F-93BA-368FF10DC065}"/>
    <cellStyle name="Millares 15 6 2 5" xfId="9295" xr:uid="{00000000-0005-0000-0000-00000C000000}"/>
    <cellStyle name="Millares 15 6 2 5 2" xfId="21764" xr:uid="{8BFCCFE8-2112-4A5B-A3D9-723CF870AEEB}"/>
    <cellStyle name="Millares 15 6 2 5 2 2" xfId="49218" xr:uid="{C8D16AA0-8773-4082-A4B9-C3FDC4DEC865}"/>
    <cellStyle name="Millares 15 6 2 5 3" xfId="37412" xr:uid="{609D994A-644F-45D5-B390-564BE7AC377F}"/>
    <cellStyle name="Millares 15 6 2 6" xfId="13956" xr:uid="{6E716B73-6441-44A6-9697-1A4D4B03A27E}"/>
    <cellStyle name="Millares 15 6 2 6 2" xfId="41410" xr:uid="{477C9A0E-593A-4376-9D86-BA1ECD3313C8}"/>
    <cellStyle name="Millares 15 6 2 7" xfId="29604" xr:uid="{84A6EA27-3F5A-4801-AA0B-2173A4608C2C}"/>
    <cellStyle name="Millares 15 6 3" xfId="1959" xr:uid="{00000000-0005-0000-0000-00000C000000}"/>
    <cellStyle name="Millares 15 6 3 2" xfId="3883" xr:uid="{00000000-0005-0000-0000-00000C000000}"/>
    <cellStyle name="Millares 15 6 3 2 2" xfId="16357" xr:uid="{512CA970-32C7-428F-BDF3-546F6C1D4EF8}"/>
    <cellStyle name="Millares 15 6 3 2 2 2" xfId="43811" xr:uid="{26DF011B-0654-474B-A4EA-A028B993977A}"/>
    <cellStyle name="Millares 15 6 3 2 3" xfId="32005" xr:uid="{A69E44AE-A1D0-4562-B16E-DB83D0641436}"/>
    <cellStyle name="Millares 15 6 3 3" xfId="5835" xr:uid="{00000000-0005-0000-0000-00000C000000}"/>
    <cellStyle name="Millares 15 6 3 3 2" xfId="18307" xr:uid="{9A5E426A-AA01-426D-84AC-4B4C8CF95C0A}"/>
    <cellStyle name="Millares 15 6 3 3 2 2" xfId="45761" xr:uid="{BC918CE9-5F59-4BCF-AAD4-56DE439D2C85}"/>
    <cellStyle name="Millares 15 6 3 3 3" xfId="33955" xr:uid="{5BB11177-B4CC-4AFC-AA52-F2140E129B99}"/>
    <cellStyle name="Millares 15 6 3 4" xfId="7765" xr:uid="{00000000-0005-0000-0000-00000C000000}"/>
    <cellStyle name="Millares 15 6 3 4 2" xfId="20236" xr:uid="{ABEB97F0-785A-449B-B719-6E4A933E0EE5}"/>
    <cellStyle name="Millares 15 6 3 4 2 2" xfId="47690" xr:uid="{2F6CFF8A-FB6D-44F0-B258-2E69803E4C4B}"/>
    <cellStyle name="Millares 15 6 3 4 3" xfId="35884" xr:uid="{25C8EED9-B62D-4870-9747-5B38E123DD63}"/>
    <cellStyle name="Millares 15 6 3 5" xfId="9773" xr:uid="{00000000-0005-0000-0000-00000C000000}"/>
    <cellStyle name="Millares 15 6 3 5 2" xfId="22242" xr:uid="{0075FEB2-8BF8-49BB-9803-E4EA1EB737C8}"/>
    <cellStyle name="Millares 15 6 3 5 2 2" xfId="49696" xr:uid="{1387B8F8-F7D1-4FAB-BAE3-6C81EE05E795}"/>
    <cellStyle name="Millares 15 6 3 5 3" xfId="37890" xr:uid="{CFBDDCAB-A3C7-4FE0-B8B7-DB4314BF0275}"/>
    <cellStyle name="Millares 15 6 3 6" xfId="14436" xr:uid="{06807341-15C5-47B9-9253-32313576B20F}"/>
    <cellStyle name="Millares 15 6 3 6 2" xfId="41890" xr:uid="{9570F4FB-D884-4A38-BE41-6B14F0F72014}"/>
    <cellStyle name="Millares 15 6 3 7" xfId="30084" xr:uid="{18AEAA2D-D6EF-4D3E-A626-2AE0615DF56D}"/>
    <cellStyle name="Millares 15 6 4" xfId="2441" xr:uid="{00000000-0005-0000-0000-00000C000000}"/>
    <cellStyle name="Millares 15 6 4 2" xfId="4362" xr:uid="{00000000-0005-0000-0000-00000C000000}"/>
    <cellStyle name="Millares 15 6 4 2 2" xfId="16836" xr:uid="{B50ABDD3-5827-45EC-81E4-C25AFB05F748}"/>
    <cellStyle name="Millares 15 6 4 2 2 2" xfId="44290" xr:uid="{CD551431-8813-4C8A-A91A-04C1476B2E9D}"/>
    <cellStyle name="Millares 15 6 4 2 3" xfId="32484" xr:uid="{65930378-AA33-4705-839D-AFE9F6FA08A8}"/>
    <cellStyle name="Millares 15 6 4 3" xfId="6318" xr:uid="{00000000-0005-0000-0000-00000C000000}"/>
    <cellStyle name="Millares 15 6 4 3 2" xfId="18790" xr:uid="{0B6176B9-2409-4827-BB7A-C6E924461E2C}"/>
    <cellStyle name="Millares 15 6 4 3 2 2" xfId="46244" xr:uid="{E6539B04-6466-4373-A3C7-3194680AEAC5}"/>
    <cellStyle name="Millares 15 6 4 3 3" xfId="34438" xr:uid="{68BA2032-D21B-4FD7-A934-B4AF6030B650}"/>
    <cellStyle name="Millares 15 6 4 4" xfId="8244" xr:uid="{00000000-0005-0000-0000-00000C000000}"/>
    <cellStyle name="Millares 15 6 4 4 2" xfId="20715" xr:uid="{33AE0C98-860E-4457-B384-DA58CB4DE321}"/>
    <cellStyle name="Millares 15 6 4 4 2 2" xfId="48169" xr:uid="{AC6F463D-D885-4FF3-970F-6081CF6B3FBF}"/>
    <cellStyle name="Millares 15 6 4 4 3" xfId="36363" xr:uid="{8B0F82B9-0984-4049-889B-706C6162289E}"/>
    <cellStyle name="Millares 15 6 4 5" xfId="10250" xr:uid="{00000000-0005-0000-0000-00000C000000}"/>
    <cellStyle name="Millares 15 6 4 5 2" xfId="22719" xr:uid="{02800BE6-364C-455C-9CF6-0EA420F4B6AB}"/>
    <cellStyle name="Millares 15 6 4 5 2 2" xfId="50173" xr:uid="{C83F9A09-0BF0-4041-BA8A-A5C7B8C4013B}"/>
    <cellStyle name="Millares 15 6 4 5 3" xfId="38367" xr:uid="{6EF68A29-D873-4CBC-8566-DF2694B198BD}"/>
    <cellStyle name="Millares 15 6 4 6" xfId="14915" xr:uid="{B885AF7F-F415-4F55-AFBB-435075C4B901}"/>
    <cellStyle name="Millares 15 6 4 6 2" xfId="42369" xr:uid="{102F6B6E-D2A2-4C99-A8FB-5C498A2658CA}"/>
    <cellStyle name="Millares 15 6 4 7" xfId="30563" xr:uid="{2FE55006-71A4-431E-B63A-A4C645395934}"/>
    <cellStyle name="Millares 15 6 5" xfId="999" xr:uid="{00000000-0005-0000-0000-00000C000000}"/>
    <cellStyle name="Millares 15 6 5 2" xfId="13476" xr:uid="{5B5DC3F7-E724-40DE-A5D8-1CF35348AB45}"/>
    <cellStyle name="Millares 15 6 5 2 2" xfId="40930" xr:uid="{507990E2-B4F6-4A81-B60F-F1F39CC1F32C}"/>
    <cellStyle name="Millares 15 6 5 3" xfId="29124" xr:uid="{AF4834C6-8015-4BAE-BD5C-5F1A0B6E5E70}"/>
    <cellStyle name="Millares 15 6 6" xfId="2923" xr:uid="{00000000-0005-0000-0000-00000C000000}"/>
    <cellStyle name="Millares 15 6 6 2" xfId="15397" xr:uid="{1BD1D73E-EAD0-49E3-B391-F5679913C161}"/>
    <cellStyle name="Millares 15 6 6 2 2" xfId="42851" xr:uid="{DEC25CBE-FEE6-4142-B0E7-B83D6A8A1E66}"/>
    <cellStyle name="Millares 15 6 6 3" xfId="31045" xr:uid="{1FD74213-5C6E-43BE-B6D2-990488DAB0AE}"/>
    <cellStyle name="Millares 15 6 7" xfId="4861" xr:uid="{00000000-0005-0000-0000-00000C000000}"/>
    <cellStyle name="Millares 15 6 7 2" xfId="17334" xr:uid="{E77CF4AA-54CB-4C93-AD07-A6A92D0DE3FD}"/>
    <cellStyle name="Millares 15 6 7 2 2" xfId="44788" xr:uid="{666A89AF-51E5-4289-AD1B-D758655685C1}"/>
    <cellStyle name="Millares 15 6 7 3" xfId="32982" xr:uid="{B85209CD-B98D-42DC-AF5D-77DC5C3BA0B6}"/>
    <cellStyle name="Millares 15 6 8" xfId="6802" xr:uid="{00000000-0005-0000-0000-00000C000000}"/>
    <cellStyle name="Millares 15 6 8 2" xfId="19273" xr:uid="{5F570100-84E4-4B1C-BA2E-BD1CB1F14292}"/>
    <cellStyle name="Millares 15 6 8 2 2" xfId="46727" xr:uid="{EEB553A0-F163-4FB1-9EF4-8F0FF9321AF1}"/>
    <cellStyle name="Millares 15 6 8 3" xfId="34921" xr:uid="{3FF431A9-0611-4CA2-8E42-7596258A994E}"/>
    <cellStyle name="Millares 15 6 9" xfId="8829" xr:uid="{00000000-0005-0000-0000-00000C000000}"/>
    <cellStyle name="Millares 15 6 9 2" xfId="21298" xr:uid="{CD9F5170-D710-414A-979B-1A1C9860E8D3}"/>
    <cellStyle name="Millares 15 6 9 2 2" xfId="48752" xr:uid="{17229EE1-B400-49AA-B1E4-4B5A517FD5CA}"/>
    <cellStyle name="Millares 15 6 9 3" xfId="36946" xr:uid="{7EE3B881-7FDF-4863-A04D-D623C5A37E27}"/>
    <cellStyle name="Millares 15 7" xfId="745" xr:uid="{985B8BE7-8808-42B5-8A44-79B93689998E}"/>
    <cellStyle name="Millares 15 7 10" xfId="10988" xr:uid="{985B8BE7-8808-42B5-8A44-79B93689998E}"/>
    <cellStyle name="Millares 15 7 10 2" xfId="23454" xr:uid="{F14DE42B-BA01-4C67-BB82-82E7F13AF5A5}"/>
    <cellStyle name="Millares 15 7 10 2 2" xfId="50908" xr:uid="{635486CF-3C44-4119-8FA8-94563CA685FC}"/>
    <cellStyle name="Millares 15 7 10 3" xfId="39102" xr:uid="{91B2F222-4C81-43C9-92BB-FD426FCAF043}"/>
    <cellStyle name="Millares 15 7 11" xfId="11468" xr:uid="{985B8BE7-8808-42B5-8A44-79B93689998E}"/>
    <cellStyle name="Millares 15 7 11 2" xfId="23933" xr:uid="{96250DA5-6011-40E5-A3EC-B74251CAB58B}"/>
    <cellStyle name="Millares 15 7 11 2 2" xfId="51387" xr:uid="{C9347FF4-71E9-45C7-BBD1-BE6B5E7FE50E}"/>
    <cellStyle name="Millares 15 7 11 3" xfId="39581" xr:uid="{4B4AF433-1AF2-4AEB-88D6-144E57CA1EB0}"/>
    <cellStyle name="Millares 15 7 12" xfId="12612" xr:uid="{B966A055-15B0-44F5-A3A3-CEA56085134B}"/>
    <cellStyle name="Millares 15 7 12 2" xfId="24446" xr:uid="{6E676E13-F939-4F2A-86A9-E86D538827A7}"/>
    <cellStyle name="Millares 15 7 12 2 2" xfId="51900" xr:uid="{37D35CED-ED14-432A-898E-53BC7C58F5C9}"/>
    <cellStyle name="Millares 15 7 12 3" xfId="40092" xr:uid="{9CA3E349-4DA5-452A-A525-EDB545FFBF67}"/>
    <cellStyle name="Millares 15 7 13" xfId="13250" xr:uid="{7A5F12D9-A2A1-48E9-A89A-A0E93B03249B}"/>
    <cellStyle name="Millares 15 7 13 2" xfId="40704" xr:uid="{66E51BC9-3F5E-4A5A-B3C9-5B56B41DA2B2}"/>
    <cellStyle name="Millares 15 7 14" xfId="25151" xr:uid="{EED453E3-8400-4F23-9745-78161F33A207}"/>
    <cellStyle name="Millares 15 7 14 2" xfId="52605" xr:uid="{F4B2C9DF-1DAF-422E-9E82-BB57179FDBB4}"/>
    <cellStyle name="Millares 15 7 15" xfId="25865" xr:uid="{0D4D1D8B-7C79-4C00-9DB9-31D17C34F756}"/>
    <cellStyle name="Millares 15 7 16" xfId="27282" xr:uid="{1230005E-24B6-46D0-AA5C-205E5DF599E8}"/>
    <cellStyle name="Millares 15 7 17" xfId="28222" xr:uid="{30279134-BD9A-4091-A71C-60EE785834E8}"/>
    <cellStyle name="Millares 15 7 18" xfId="28898" xr:uid="{CA768492-D7BF-45B4-A701-BCA5CFE33F63}"/>
    <cellStyle name="Millares 15 7 2" xfId="1732" xr:uid="{985B8BE7-8808-42B5-8A44-79B93689998E}"/>
    <cellStyle name="Millares 15 7 2 2" xfId="3656" xr:uid="{985B8BE7-8808-42B5-8A44-79B93689998E}"/>
    <cellStyle name="Millares 15 7 2 2 2" xfId="16130" xr:uid="{7030C6AF-1D6A-4A72-9B2C-87B2274E3778}"/>
    <cellStyle name="Millares 15 7 2 2 2 2" xfId="43584" xr:uid="{4D632913-54D2-4E9D-959E-BC0C5F6808D5}"/>
    <cellStyle name="Millares 15 7 2 2 3" xfId="31778" xr:uid="{108AE62B-62DE-4637-8A06-AC8AB66A6C1A}"/>
    <cellStyle name="Millares 15 7 2 3" xfId="5608" xr:uid="{985B8BE7-8808-42B5-8A44-79B93689998E}"/>
    <cellStyle name="Millares 15 7 2 3 2" xfId="18080" xr:uid="{613F2D83-8524-4870-A85B-79EDFCB7DB0E}"/>
    <cellStyle name="Millares 15 7 2 3 2 2" xfId="45534" xr:uid="{FAE4EA06-6826-4DF1-B74C-A7022EA8FB33}"/>
    <cellStyle name="Millares 15 7 2 3 3" xfId="33728" xr:uid="{866C16CC-074F-4ACA-8102-E5DBAA43B238}"/>
    <cellStyle name="Millares 15 7 2 4" xfId="7538" xr:uid="{985B8BE7-8808-42B5-8A44-79B93689998E}"/>
    <cellStyle name="Millares 15 7 2 4 2" xfId="20009" xr:uid="{FBDDE533-2FD1-43BA-ABF7-53C648CBC60F}"/>
    <cellStyle name="Millares 15 7 2 4 2 2" xfId="47463" xr:uid="{AA6CA896-8E43-47A8-B50A-9E4FD8AF9B5A}"/>
    <cellStyle name="Millares 15 7 2 4 3" xfId="35657" xr:uid="{020A43BC-F1E6-482D-9805-DE7292EACC7C}"/>
    <cellStyle name="Millares 15 7 2 5" xfId="9546" xr:uid="{985B8BE7-8808-42B5-8A44-79B93689998E}"/>
    <cellStyle name="Millares 15 7 2 5 2" xfId="22015" xr:uid="{D6867D74-70D9-48D0-BF5D-9598616DEF1E}"/>
    <cellStyle name="Millares 15 7 2 5 2 2" xfId="49469" xr:uid="{4DA3CA12-1B8F-4E81-809D-F66EBA63071A}"/>
    <cellStyle name="Millares 15 7 2 5 3" xfId="37663" xr:uid="{17AD4861-E1B1-4A58-92AB-C3F24220E47B}"/>
    <cellStyle name="Millares 15 7 2 6" xfId="14209" xr:uid="{2DEA7FF4-8F57-42F6-B4EB-4FD8589F971E}"/>
    <cellStyle name="Millares 15 7 2 6 2" xfId="41663" xr:uid="{97380847-60F7-424B-A5BA-33B74E4E518A}"/>
    <cellStyle name="Millares 15 7 2 7" xfId="29857" xr:uid="{E27E4026-7039-4732-B929-9B83EBDDE04E}"/>
    <cellStyle name="Millares 15 7 3" xfId="2212" xr:uid="{985B8BE7-8808-42B5-8A44-79B93689998E}"/>
    <cellStyle name="Millares 15 7 3 2" xfId="4136" xr:uid="{985B8BE7-8808-42B5-8A44-79B93689998E}"/>
    <cellStyle name="Millares 15 7 3 2 2" xfId="16610" xr:uid="{4DAC6D85-E037-47FA-8E22-E0AC525F8C5C}"/>
    <cellStyle name="Millares 15 7 3 2 2 2" xfId="44064" xr:uid="{C03E1533-DA52-4B3E-ABA1-4E02C146C0C8}"/>
    <cellStyle name="Millares 15 7 3 2 3" xfId="32258" xr:uid="{6EB24DA4-3CE0-4751-B0B1-C8FF4E96B09E}"/>
    <cellStyle name="Millares 15 7 3 3" xfId="6088" xr:uid="{985B8BE7-8808-42B5-8A44-79B93689998E}"/>
    <cellStyle name="Millares 15 7 3 3 2" xfId="18560" xr:uid="{0CBD132C-3782-4453-839F-1F231A704C9F}"/>
    <cellStyle name="Millares 15 7 3 3 2 2" xfId="46014" xr:uid="{7A2E7BA8-143A-4458-8050-B8EC162950AA}"/>
    <cellStyle name="Millares 15 7 3 3 3" xfId="34208" xr:uid="{B0B3DDDB-F7E9-4F95-9105-52DF237AEEF0}"/>
    <cellStyle name="Millares 15 7 3 4" xfId="8018" xr:uid="{985B8BE7-8808-42B5-8A44-79B93689998E}"/>
    <cellStyle name="Millares 15 7 3 4 2" xfId="20489" xr:uid="{263E5B11-C5BF-466E-A443-AACB3F3300B4}"/>
    <cellStyle name="Millares 15 7 3 4 2 2" xfId="47943" xr:uid="{18003662-01DB-45A0-9693-DA390D531131}"/>
    <cellStyle name="Millares 15 7 3 4 3" xfId="36137" xr:uid="{E05C4A49-CFF7-4FFB-8D8B-15F262455F95}"/>
    <cellStyle name="Millares 15 7 3 5" xfId="10024" xr:uid="{985B8BE7-8808-42B5-8A44-79B93689998E}"/>
    <cellStyle name="Millares 15 7 3 5 2" xfId="22493" xr:uid="{B12C5A1A-6FA6-468F-8963-68C7A77A8AC6}"/>
    <cellStyle name="Millares 15 7 3 5 2 2" xfId="49947" xr:uid="{D19B9E42-4794-4E4C-B3CB-6AE94F532E75}"/>
    <cellStyle name="Millares 15 7 3 5 3" xfId="38141" xr:uid="{476F8D02-76E4-4E5B-BD00-452AC05A7B60}"/>
    <cellStyle name="Millares 15 7 3 6" xfId="14689" xr:uid="{6239E7F4-D1AD-4B46-971B-FD1B127E4B10}"/>
    <cellStyle name="Millares 15 7 3 6 2" xfId="42143" xr:uid="{F188EA73-3A35-42C3-898F-295C4FF83C5A}"/>
    <cellStyle name="Millares 15 7 3 7" xfId="30337" xr:uid="{CE2E633A-3041-4345-88C9-EC373F0D6E6A}"/>
    <cellStyle name="Millares 15 7 4" xfId="2695" xr:uid="{985B8BE7-8808-42B5-8A44-79B93689998E}"/>
    <cellStyle name="Millares 15 7 4 2" xfId="4616" xr:uid="{985B8BE7-8808-42B5-8A44-79B93689998E}"/>
    <cellStyle name="Millares 15 7 4 2 2" xfId="17090" xr:uid="{9E716C0B-F13A-4075-867C-DE15EE5509B3}"/>
    <cellStyle name="Millares 15 7 4 2 2 2" xfId="44544" xr:uid="{35B2DED9-A8B6-4E16-9DC9-3FC1A07ABB3C}"/>
    <cellStyle name="Millares 15 7 4 2 3" xfId="32738" xr:uid="{8993AF17-617D-4CBC-A6A9-7491A6CDB966}"/>
    <cellStyle name="Millares 15 7 4 3" xfId="6572" xr:uid="{985B8BE7-8808-42B5-8A44-79B93689998E}"/>
    <cellStyle name="Millares 15 7 4 3 2" xfId="19044" xr:uid="{B45DD8E4-7346-4B96-A531-D9CC004B6AA3}"/>
    <cellStyle name="Millares 15 7 4 3 2 2" xfId="46498" xr:uid="{675F225F-3363-48F0-BF0C-CB64358A285F}"/>
    <cellStyle name="Millares 15 7 4 3 3" xfId="34692" xr:uid="{81BCF9E8-8E66-4EDB-84D1-7C89A3350072}"/>
    <cellStyle name="Millares 15 7 4 4" xfId="8498" xr:uid="{985B8BE7-8808-42B5-8A44-79B93689998E}"/>
    <cellStyle name="Millares 15 7 4 4 2" xfId="20969" xr:uid="{C8E40B8A-DA5B-43B6-B802-6D01CCABAA48}"/>
    <cellStyle name="Millares 15 7 4 4 2 2" xfId="48423" xr:uid="{BD23100C-B04E-497B-A229-2EFC860E2170}"/>
    <cellStyle name="Millares 15 7 4 4 3" xfId="36617" xr:uid="{A9AFB2AA-2A5E-455E-AC0D-49955956EA77}"/>
    <cellStyle name="Millares 15 7 4 5" xfId="10503" xr:uid="{985B8BE7-8808-42B5-8A44-79B93689998E}"/>
    <cellStyle name="Millares 15 7 4 5 2" xfId="22972" xr:uid="{0AFB1D99-799A-4C8D-A562-832A998951E5}"/>
    <cellStyle name="Millares 15 7 4 5 2 2" xfId="50426" xr:uid="{C82FFF64-71F3-4772-92F7-754943F48679}"/>
    <cellStyle name="Millares 15 7 4 5 3" xfId="38620" xr:uid="{1CB26D1C-93E9-47D0-812C-8D67F2EE6A73}"/>
    <cellStyle name="Millares 15 7 4 6" xfId="15169" xr:uid="{48BEBF26-8909-46D7-AE73-816422DB73A0}"/>
    <cellStyle name="Millares 15 7 4 6 2" xfId="42623" xr:uid="{3E9B2D96-D184-4F94-B8F5-1574D7E706D8}"/>
    <cellStyle name="Millares 15 7 4 7" xfId="30817" xr:uid="{7C7E3312-6E8E-4742-BF17-F462263A15EB}"/>
    <cellStyle name="Millares 15 7 5" xfId="1253" xr:uid="{985B8BE7-8808-42B5-8A44-79B93689998E}"/>
    <cellStyle name="Millares 15 7 5 2" xfId="13730" xr:uid="{39B58689-DB84-4C7B-BD43-6BFAF5059140}"/>
    <cellStyle name="Millares 15 7 5 2 2" xfId="41184" xr:uid="{59B0CCB0-DE29-4058-A868-10657ADA891A}"/>
    <cellStyle name="Millares 15 7 5 3" xfId="29378" xr:uid="{6069601F-3DFC-47CE-9D22-F237C9474383}"/>
    <cellStyle name="Millares 15 7 6" xfId="3177" xr:uid="{985B8BE7-8808-42B5-8A44-79B93689998E}"/>
    <cellStyle name="Millares 15 7 6 2" xfId="15651" xr:uid="{A6367630-44E9-4777-866F-2ABACF233A49}"/>
    <cellStyle name="Millares 15 7 6 2 2" xfId="43105" xr:uid="{57913E7A-A67E-4FF0-82F2-18D102E1D0EA}"/>
    <cellStyle name="Millares 15 7 6 3" xfId="31299" xr:uid="{701DBFF2-B547-4D84-8315-0F188F35BAE6}"/>
    <cellStyle name="Millares 15 7 7" xfId="5126" xr:uid="{985B8BE7-8808-42B5-8A44-79B93689998E}"/>
    <cellStyle name="Millares 15 7 7 2" xfId="17598" xr:uid="{B1456709-D70B-45D1-B9E4-A36FEB8CCB4A}"/>
    <cellStyle name="Millares 15 7 7 2 2" xfId="45052" xr:uid="{D798F11E-B919-4B0F-ADAD-8EDEED34C9E9}"/>
    <cellStyle name="Millares 15 7 7 3" xfId="33246" xr:uid="{675870AF-EF6B-4503-B8FF-740E6B085E5F}"/>
    <cellStyle name="Millares 15 7 8" xfId="7059" xr:uid="{985B8BE7-8808-42B5-8A44-79B93689998E}"/>
    <cellStyle name="Millares 15 7 8 2" xfId="19530" xr:uid="{850DDA1B-5872-4689-B666-0170D423D084}"/>
    <cellStyle name="Millares 15 7 8 2 2" xfId="46984" xr:uid="{8CCA06E5-6D15-471E-8ABE-20CB92B3BF8B}"/>
    <cellStyle name="Millares 15 7 8 3" xfId="35178" xr:uid="{04E94A4A-6765-4AE2-B2FF-5102B39F7C80}"/>
    <cellStyle name="Millares 15 7 9" xfId="9071" xr:uid="{985B8BE7-8808-42B5-8A44-79B93689998E}"/>
    <cellStyle name="Millares 15 7 9 2" xfId="21540" xr:uid="{A606C09F-5982-4A43-85CF-8EBBCAD19BD4}"/>
    <cellStyle name="Millares 15 7 9 2 2" xfId="48994" xr:uid="{2134E7D1-CE5B-489C-8324-2BEF362105CC}"/>
    <cellStyle name="Millares 15 7 9 3" xfId="37188" xr:uid="{2B717CC0-7A26-4609-B7DB-2BCECD2D7699}"/>
    <cellStyle name="Millares 15 8" xfId="1301" xr:uid="{00000000-0005-0000-0000-00000C000000}"/>
    <cellStyle name="Millares 15 8 2" xfId="3225" xr:uid="{00000000-0005-0000-0000-00000C000000}"/>
    <cellStyle name="Millares 15 8 2 2" xfId="15699" xr:uid="{74A4CEE7-9B7D-48A7-913B-B62EE3C7E5A0}"/>
    <cellStyle name="Millares 15 8 2 2 2" xfId="43153" xr:uid="{80C0503D-3CE7-4AA4-B3B1-F411B4EBC7F6}"/>
    <cellStyle name="Millares 15 8 2 3" xfId="31347" xr:uid="{FCE0F7BF-87E3-4B83-9BDA-D66F82AC9735}"/>
    <cellStyle name="Millares 15 8 3" xfId="5177" xr:uid="{00000000-0005-0000-0000-00000C000000}"/>
    <cellStyle name="Millares 15 8 3 2" xfId="17649" xr:uid="{36D443A4-180E-47E6-A344-6766978E37A4}"/>
    <cellStyle name="Millares 15 8 3 2 2" xfId="45103" xr:uid="{AFCD06CB-907B-45D1-A8C0-B47969555BCA}"/>
    <cellStyle name="Millares 15 8 3 3" xfId="33297" xr:uid="{142E0FB2-B12C-4347-87B6-612D63590CE0}"/>
    <cellStyle name="Millares 15 8 4" xfId="7107" xr:uid="{00000000-0005-0000-0000-00000C000000}"/>
    <cellStyle name="Millares 15 8 4 2" xfId="19578" xr:uid="{960B8B25-5B73-48C6-8C14-8C1960968C0B}"/>
    <cellStyle name="Millares 15 8 4 2 2" xfId="47032" xr:uid="{7F851032-2C69-4BE8-AD0A-20E4A1F83890}"/>
    <cellStyle name="Millares 15 8 4 3" xfId="35226" xr:uid="{8325476C-C3DE-4290-B769-EFA76901E95A}"/>
    <cellStyle name="Millares 15 8 5" xfId="9117" xr:uid="{00000000-0005-0000-0000-00000C000000}"/>
    <cellStyle name="Millares 15 8 5 2" xfId="21586" xr:uid="{0FC52EC5-8DD8-4AEE-A899-2B800EF62D78}"/>
    <cellStyle name="Millares 15 8 5 2 2" xfId="49040" xr:uid="{C13F948A-FFA3-47CC-876E-925C7D124F98}"/>
    <cellStyle name="Millares 15 8 5 3" xfId="37234" xr:uid="{8F54064E-464A-47BB-9773-94702CBE2694}"/>
    <cellStyle name="Millares 15 8 6" xfId="11980" xr:uid="{00000000-0005-0000-0000-000042010000}"/>
    <cellStyle name="Millares 15 8 7" xfId="13778" xr:uid="{A8D4A4AC-484F-47FA-9AD3-22058E1DCAEF}"/>
    <cellStyle name="Millares 15 8 7 2" xfId="41232" xr:uid="{361D6DD7-F63E-4A4C-85EB-E6F7BF305922}"/>
    <cellStyle name="Millares 15 8 8" xfId="29426" xr:uid="{3B211AEB-B37D-4B4C-8740-4DD5C6C320F6}"/>
    <cellStyle name="Millares 15 9" xfId="1781" xr:uid="{00000000-0005-0000-0000-00000C000000}"/>
    <cellStyle name="Millares 15 9 10" xfId="27517" xr:uid="{1710092A-1EB5-46FE-82AE-449875BEA5FE}"/>
    <cellStyle name="Millares 15 9 11" xfId="28352" xr:uid="{151C5A32-4B77-4519-A825-72C73AEE7A54}"/>
    <cellStyle name="Millares 15 9 12" xfId="29906" xr:uid="{23CE3AF1-CD3E-45A1-9E23-E8D0D89EC88B}"/>
    <cellStyle name="Millares 15 9 2" xfId="3705" xr:uid="{00000000-0005-0000-0000-00000C000000}"/>
    <cellStyle name="Millares 15 9 2 2" xfId="16179" xr:uid="{892D20FB-14A9-4466-9B05-8033F6219EC3}"/>
    <cellStyle name="Millares 15 9 2 2 2" xfId="43633" xr:uid="{A8A05BE3-447A-4B87-8B7D-DA059F089B5F}"/>
    <cellStyle name="Millares 15 9 2 3" xfId="31827" xr:uid="{5EC030DC-9856-4009-BE1E-E1945D0F3FE3}"/>
    <cellStyle name="Millares 15 9 3" xfId="5657" xr:uid="{00000000-0005-0000-0000-00000C000000}"/>
    <cellStyle name="Millares 15 9 3 2" xfId="18129" xr:uid="{4C5D4864-07CE-4067-9049-6EEF57ABD6EC}"/>
    <cellStyle name="Millares 15 9 3 2 2" xfId="45583" xr:uid="{33475F70-D9A2-4B7A-9CFF-BAEB8A2BB7D1}"/>
    <cellStyle name="Millares 15 9 3 3" xfId="33777" xr:uid="{95EBBCEE-0A9B-4C53-BF71-DEE1C98F7D1D}"/>
    <cellStyle name="Millares 15 9 4" xfId="7587" xr:uid="{00000000-0005-0000-0000-00000C000000}"/>
    <cellStyle name="Millares 15 9 4 2" xfId="20058" xr:uid="{DC6F233D-EB42-445D-A6FC-A52F389C2043}"/>
    <cellStyle name="Millares 15 9 4 2 2" xfId="47512" xr:uid="{3F40D0B8-4C36-4310-A755-307BDE009D03}"/>
    <cellStyle name="Millares 15 9 4 3" xfId="35706" xr:uid="{646AABD0-19C6-4686-BCEB-3F067AF7CA0E}"/>
    <cellStyle name="Millares 15 9 5" xfId="9595" xr:uid="{00000000-0005-0000-0000-00000C000000}"/>
    <cellStyle name="Millares 15 9 5 2" xfId="22064" xr:uid="{5F7AEBB5-00C0-4A18-9633-3108893DF36D}"/>
    <cellStyle name="Millares 15 9 5 2 2" xfId="49518" xr:uid="{CDAA4CC3-BC26-4747-BCF9-9D6CBF459167}"/>
    <cellStyle name="Millares 15 9 5 3" xfId="37712" xr:uid="{947C142B-D9F2-4BBB-921C-7F96C5FE2E0F}"/>
    <cellStyle name="Millares 15 9 6" xfId="12709" xr:uid="{E4F6B5FD-AEB1-48C9-B9E3-BBA2C5DADC81}"/>
    <cellStyle name="Millares 15 9 6 2" xfId="24542" xr:uid="{8417E3D0-649C-415F-A674-566245D3B036}"/>
    <cellStyle name="Millares 15 9 6 2 2" xfId="51996" xr:uid="{0E812997-D2AF-4AA3-8B48-63E6E008D0DA}"/>
    <cellStyle name="Millares 15 9 6 3" xfId="40188" xr:uid="{7309FDFA-CF56-4264-89CE-F7020F78DD59}"/>
    <cellStyle name="Millares 15 9 7" xfId="14258" xr:uid="{79900155-FAD7-4CBF-85B8-CBE3D954D4E8}"/>
    <cellStyle name="Millares 15 9 7 2" xfId="41712" xr:uid="{C52ACF54-984E-4A6E-9568-76BDDD8BA14B}"/>
    <cellStyle name="Millares 15 9 8" xfId="25233" xr:uid="{CE20057E-FE75-4106-91F4-24BE3213A351}"/>
    <cellStyle name="Millares 15 9 8 2" xfId="52687" xr:uid="{DB8F0991-218C-462C-9C78-E60FBBC522B3}"/>
    <cellStyle name="Millares 15 9 9" xfId="26219" xr:uid="{54BD393B-E863-4677-B4B3-669ED7B42CEC}"/>
    <cellStyle name="Millares 150" xfId="26702" xr:uid="{913C8522-E06A-4CD4-BC3E-4ABE0030336D}"/>
    <cellStyle name="Millares 151" xfId="26645" xr:uid="{2BD72954-14C1-420C-AF12-2B039255A68E}"/>
    <cellStyle name="Millares 152" xfId="26581" xr:uid="{1A19464C-95FC-46B2-A876-1F1752308F9E}"/>
    <cellStyle name="Millares 153" xfId="26681" xr:uid="{D37D1997-CCB1-4A73-A38F-314E3C87A044}"/>
    <cellStyle name="Millares 154" xfId="26686" xr:uid="{AC3BE01A-369E-4BA5-9F5B-3FBD6021AD61}"/>
    <cellStyle name="Millares 155" xfId="26044" xr:uid="{A9CA0780-4158-4E85-AA2D-DAF80C20523F}"/>
    <cellStyle name="Millares 156" xfId="26181" xr:uid="{71452A88-21B8-4053-AFF3-349350469341}"/>
    <cellStyle name="Millares 157" xfId="25968" xr:uid="{C6EE63FB-2E4F-48CA-B53E-AEFE5DCA9E54}"/>
    <cellStyle name="Millares 158" xfId="26720" xr:uid="{68CA659A-D6EF-4922-A33E-836435F02BF2}"/>
    <cellStyle name="Millares 159" xfId="26032" xr:uid="{53831158-9B98-45D2-9EBE-89E1BDEA1FE8}"/>
    <cellStyle name="Millares 16" xfId="30" xr:uid="{00000000-0005-0000-0000-00000D000000}"/>
    <cellStyle name="Millares 16 10" xfId="2264" xr:uid="{00000000-0005-0000-0000-00000D000000}"/>
    <cellStyle name="Millares 16 10 2" xfId="4185" xr:uid="{00000000-0005-0000-0000-00000D000000}"/>
    <cellStyle name="Millares 16 10 2 2" xfId="16659" xr:uid="{4FA13FAA-FF16-498C-9B64-14EC2714090A}"/>
    <cellStyle name="Millares 16 10 2 2 2" xfId="44113" xr:uid="{81975D21-6048-4484-B8BA-4BBF7F0EB3A6}"/>
    <cellStyle name="Millares 16 10 2 3" xfId="32307" xr:uid="{D6E3B735-DEB0-4ECA-9DA0-7C7DFB62168C}"/>
    <cellStyle name="Millares 16 10 3" xfId="6141" xr:uid="{00000000-0005-0000-0000-00000D000000}"/>
    <cellStyle name="Millares 16 10 3 2" xfId="18613" xr:uid="{D5ACF11A-D108-4CBA-81C1-869D97A67297}"/>
    <cellStyle name="Millares 16 10 3 2 2" xfId="46067" xr:uid="{E819B70C-9A87-403B-A346-22A47D4CE22D}"/>
    <cellStyle name="Millares 16 10 3 3" xfId="34261" xr:uid="{1C600097-97A8-4F92-A216-1184B4A78AFE}"/>
    <cellStyle name="Millares 16 10 4" xfId="8067" xr:uid="{00000000-0005-0000-0000-00000D000000}"/>
    <cellStyle name="Millares 16 10 4 2" xfId="20538" xr:uid="{FFB9C865-A1F7-4B2C-8B69-9B78178D0010}"/>
    <cellStyle name="Millares 16 10 4 2 2" xfId="47992" xr:uid="{EC2F9CE9-CC25-4431-8F0A-BED8CA5C5936}"/>
    <cellStyle name="Millares 16 10 4 3" xfId="36186" xr:uid="{7C206DD5-7122-4FCB-BB4C-2A113194A36F}"/>
    <cellStyle name="Millares 16 10 5" xfId="10073" xr:uid="{00000000-0005-0000-0000-00000D000000}"/>
    <cellStyle name="Millares 16 10 5 2" xfId="22542" xr:uid="{80FD0558-8D52-41C2-9EEC-591239CDECEA}"/>
    <cellStyle name="Millares 16 10 5 2 2" xfId="49996" xr:uid="{50C5781E-4A13-4BBC-9C77-DA1F860FBF12}"/>
    <cellStyle name="Millares 16 10 5 3" xfId="38190" xr:uid="{BE30D991-4018-4D9C-A914-9DF934F44525}"/>
    <cellStyle name="Millares 16 10 6" xfId="14738" xr:uid="{9E61CE43-CC7B-4A19-A159-79177ABBF187}"/>
    <cellStyle name="Millares 16 10 6 2" xfId="42192" xr:uid="{4DD84F84-B885-4428-B937-4274EBBFEAAC}"/>
    <cellStyle name="Millares 16 10 7" xfId="30386" xr:uid="{ABC1C5C0-3D65-4095-B717-DCF3E2EC0931}"/>
    <cellStyle name="Millares 16 11" xfId="822" xr:uid="{00000000-0005-0000-0000-00000D000000}"/>
    <cellStyle name="Millares 16 11 2" xfId="13299" xr:uid="{A6A9BA2E-A8BF-4CDE-98E6-02D982915149}"/>
    <cellStyle name="Millares 16 11 2 2" xfId="40753" xr:uid="{BD313E52-44F0-45D8-B6CA-B9562D6EBC8C}"/>
    <cellStyle name="Millares 16 11 3" xfId="28947" xr:uid="{9D73789A-58B1-4E2D-9CD8-52E93D688CE0}"/>
    <cellStyle name="Millares 16 12" xfId="2746" xr:uid="{00000000-0005-0000-0000-00000D000000}"/>
    <cellStyle name="Millares 16 12 2" xfId="15220" xr:uid="{487281C3-F141-46DE-B5A4-9FED938F7A46}"/>
    <cellStyle name="Millares 16 12 2 2" xfId="42674" xr:uid="{13B55683-FEF4-4C68-8BF5-9FAA71A3289C}"/>
    <cellStyle name="Millares 16 12 3" xfId="30868" xr:uid="{C75090E6-6C10-47C2-A66E-B9CF3C282008}"/>
    <cellStyle name="Millares 16 13" xfId="4675" xr:uid="{00000000-0005-0000-0000-00000D000000}"/>
    <cellStyle name="Millares 16 13 2" xfId="17148" xr:uid="{0EFA8937-CED5-42DA-BE33-6BCF28C21F38}"/>
    <cellStyle name="Millares 16 13 2 2" xfId="44602" xr:uid="{571B7B12-3A86-455D-83C3-8AAC2916F013}"/>
    <cellStyle name="Millares 16 13 3" xfId="32796" xr:uid="{72CFFB77-6FD2-4DE9-A814-564545809804}"/>
    <cellStyle name="Millares 16 14" xfId="6624" xr:uid="{00000000-0005-0000-0000-00000D000000}"/>
    <cellStyle name="Millares 16 14 2" xfId="19095" xr:uid="{BAE4878B-5B82-4465-A4D0-B96A86F1B76E}"/>
    <cellStyle name="Millares 16 14 2 2" xfId="46549" xr:uid="{ED3A89FF-674F-461C-9DB8-8563363F4351}"/>
    <cellStyle name="Millares 16 14 3" xfId="34743" xr:uid="{5B3F792E-C407-4C37-9A5D-EE341FAB36C4}"/>
    <cellStyle name="Millares 16 15" xfId="8601" xr:uid="{0F19C72A-E996-4B71-BED8-4A2BB999F9A8}"/>
    <cellStyle name="Millares 16 15 2" xfId="21070" xr:uid="{BFF0C55C-2996-48F2-83B7-3A0AFF80DECA}"/>
    <cellStyle name="Millares 16 15 2 2" xfId="48524" xr:uid="{64B465F1-6318-49D3-B068-D247AA23BF58}"/>
    <cellStyle name="Millares 16 15 3" xfId="36718" xr:uid="{AA3AE5D6-DF5F-4345-9B41-06AF9628E72B}"/>
    <cellStyle name="Millares 16 16" xfId="8580" xr:uid="{00000000-0005-0000-0000-00000D000000}"/>
    <cellStyle name="Millares 16 16 2" xfId="21049" xr:uid="{69CCC1BE-6FA6-4149-B671-7368F57A937D}"/>
    <cellStyle name="Millares 16 16 2 2" xfId="48503" xr:uid="{2F0776B1-4B41-4D84-AA12-EB9E7E967AB3}"/>
    <cellStyle name="Millares 16 16 3" xfId="36697" xr:uid="{98E1A383-07B8-4FF7-8DE5-F31CEFB24296}"/>
    <cellStyle name="Millares 16 17" xfId="10558" xr:uid="{00000000-0005-0000-0000-00000D000000}"/>
    <cellStyle name="Millares 16 17 2" xfId="23024" xr:uid="{0FAFEE30-304D-4523-8A3F-D31006E27252}"/>
    <cellStyle name="Millares 16 17 2 2" xfId="50478" xr:uid="{173541D5-8FC1-4BF0-B900-7BCFBF1D7469}"/>
    <cellStyle name="Millares 16 17 3" xfId="38672" xr:uid="{3C1332EE-B853-420E-B3C2-56E670DAEEF9}"/>
    <cellStyle name="Millares 16 18" xfId="11038" xr:uid="{00000000-0005-0000-0000-00000D000000}"/>
    <cellStyle name="Millares 16 18 2" xfId="23503" xr:uid="{DFDDB37B-39EA-4138-B588-5778B58B7CB4}"/>
    <cellStyle name="Millares 16 18 2 2" xfId="50957" xr:uid="{31515466-995F-4BAC-8516-D5A904155295}"/>
    <cellStyle name="Millares 16 18 3" xfId="39151" xr:uid="{FBCB2E46-5501-4831-BFD5-DF6BFE9C4F27}"/>
    <cellStyle name="Millares 16 19" xfId="12179" xr:uid="{8185FA94-4EE7-455F-B21C-1EBC9E3CCF4E}"/>
    <cellStyle name="Millares 16 19 2" xfId="24013" xr:uid="{4023A077-DF10-447D-A0FA-B48E126ADAF9}"/>
    <cellStyle name="Millares 16 19 2 2" xfId="51467" xr:uid="{012BACBF-B26A-4628-843C-F2444F3AA8B4}"/>
    <cellStyle name="Millares 16 19 3" xfId="39659" xr:uid="{A1F96929-D195-4E28-9565-B8B41CA6617F}"/>
    <cellStyle name="Millares 16 2" xfId="88" xr:uid="{00000000-0005-0000-0000-00000D000000}"/>
    <cellStyle name="Millares 16 2 10" xfId="4781" xr:uid="{66FA57B6-7FF5-4574-BA95-97E90C6A811C}"/>
    <cellStyle name="Millares 16 2 10 2" xfId="17254" xr:uid="{7F0A9E90-0987-4AF3-8037-996E264DE6D5}"/>
    <cellStyle name="Millares 16 2 10 2 2" xfId="44708" xr:uid="{3CCDF7FD-A1BB-4039-AD07-FBF7D60F411B}"/>
    <cellStyle name="Millares 16 2 10 3" xfId="32902" xr:uid="{B96B9ABA-BC36-444E-9B29-492DDB6D9756}"/>
    <cellStyle name="Millares 16 2 11" xfId="6652" xr:uid="{00000000-0005-0000-0000-00000D000000}"/>
    <cellStyle name="Millares 16 2 11 2" xfId="19123" xr:uid="{44B91477-B7CD-4F60-B281-AF86FAE288D1}"/>
    <cellStyle name="Millares 16 2 11 2 2" xfId="46577" xr:uid="{C00AFEC1-EC7B-4E7F-80B5-1E6B11477BF3}"/>
    <cellStyle name="Millares 16 2 11 3" xfId="34771" xr:uid="{9053E36D-7DA3-4608-BD5D-6693493ED068}"/>
    <cellStyle name="Millares 16 2 12" xfId="8554" xr:uid="{66FA57B6-7FF5-4574-BA95-97E90C6A811C}"/>
    <cellStyle name="Millares 16 2 12 2" xfId="21025" xr:uid="{D39A4F6B-36CA-4248-A726-072D66BDE98C}"/>
    <cellStyle name="Millares 16 2 12 2 2" xfId="48479" xr:uid="{D5CB8AF6-5756-4CCB-84CC-5592382CCBFE}"/>
    <cellStyle name="Millares 16 2 12 3" xfId="36673" xr:uid="{93E17823-18F2-401B-A5B9-F6EA8C06DD81}"/>
    <cellStyle name="Millares 16 2 13" xfId="8644" xr:uid="{66FA57B6-7FF5-4574-BA95-97E90C6A811C}"/>
    <cellStyle name="Millares 16 2 13 2" xfId="21113" xr:uid="{D1B8DEBF-8EB9-4403-8D6A-781EC5080B78}"/>
    <cellStyle name="Millares 16 2 13 2 2" xfId="48567" xr:uid="{92F239B6-C3AD-48F2-BF12-AAA3F382C532}"/>
    <cellStyle name="Millares 16 2 13 3" xfId="36761" xr:uid="{B51BB298-5C73-46D0-8DE3-E3A9517B0AA4}"/>
    <cellStyle name="Millares 16 2 14" xfId="8687" xr:uid="{00000000-0005-0000-0000-00000D000000}"/>
    <cellStyle name="Millares 16 2 14 2" xfId="21156" xr:uid="{5D193B6C-ADD8-4EEE-820C-31832BA32798}"/>
    <cellStyle name="Millares 16 2 14 2 2" xfId="48610" xr:uid="{B01A1EAC-141B-41E7-BC61-D619D0E18004}"/>
    <cellStyle name="Millares 16 2 14 3" xfId="36804" xr:uid="{6DEEB6B7-8D1D-4150-93A5-EA406482F598}"/>
    <cellStyle name="Millares 16 2 15" xfId="10585" xr:uid="{00000000-0005-0000-0000-00000D000000}"/>
    <cellStyle name="Millares 16 2 15 2" xfId="23051" xr:uid="{85777A05-FFAE-4F43-B47A-56EC4593F365}"/>
    <cellStyle name="Millares 16 2 15 2 2" xfId="50505" xr:uid="{49C3B692-4A67-4033-A151-AEA4FE9F0FC8}"/>
    <cellStyle name="Millares 16 2 15 3" xfId="38699" xr:uid="{D7482EB8-5439-4196-B26D-F614EF282D00}"/>
    <cellStyle name="Millares 16 2 16" xfId="11065" xr:uid="{00000000-0005-0000-0000-00000D000000}"/>
    <cellStyle name="Millares 16 2 16 2" xfId="23530" xr:uid="{635A89D1-E208-47CD-9007-B6CA8E7988FB}"/>
    <cellStyle name="Millares 16 2 16 2 2" xfId="50984" xr:uid="{5402AA92-7187-4795-AD09-4957AB86EBF3}"/>
    <cellStyle name="Millares 16 2 16 3" xfId="39178" xr:uid="{D55F983D-1DE1-489E-897B-B83D870DF6F4}"/>
    <cellStyle name="Millares 16 2 17" xfId="12206" xr:uid="{0A429BA5-40B5-4909-92DD-8EEB33998B51}"/>
    <cellStyle name="Millares 16 2 17 2" xfId="24040" xr:uid="{A93CC494-F6EB-4292-9938-554176AD2C5F}"/>
    <cellStyle name="Millares 16 2 17 2 2" xfId="51494" xr:uid="{E64ADD80-A584-4CE2-AED6-3AF7B67C6B49}"/>
    <cellStyle name="Millares 16 2 17 3" xfId="39686" xr:uid="{FE532FC5-D997-467C-8155-F69CDF5311AC}"/>
    <cellStyle name="Millares 16 2 18" xfId="12845" xr:uid="{43ECE85D-C8A7-4356-8CB5-B1EBEA7BA42C}"/>
    <cellStyle name="Millares 16 2 18 2" xfId="40299" xr:uid="{90162BD0-A133-41E1-92D1-202C6BFE6A29}"/>
    <cellStyle name="Millares 16 2 19" xfId="24748" xr:uid="{CA7DAFC4-1F97-4DDA-AE6F-5107BE35D9B0}"/>
    <cellStyle name="Millares 16 2 19 2" xfId="52202" xr:uid="{E291980D-C240-41EF-A3A2-EAC37882BAB4}"/>
    <cellStyle name="Millares 16 2 2" xfId="146" xr:uid="{00000000-0005-0000-0000-00000D000000}"/>
    <cellStyle name="Millares 16 2 2 10" xfId="8734" xr:uid="{00000000-0005-0000-0000-00000D000000}"/>
    <cellStyle name="Millares 16 2 2 10 2" xfId="21203" xr:uid="{21F9CECD-FD2A-427B-AE23-EE1BAB975750}"/>
    <cellStyle name="Millares 16 2 2 10 2 2" xfId="48657" xr:uid="{207C8E5F-BBD2-489A-8172-95986E31087E}"/>
    <cellStyle name="Millares 16 2 2 10 3" xfId="36851" xr:uid="{BB886B9F-79DC-4785-B2D2-89E8AB2C9052}"/>
    <cellStyle name="Millares 16 2 2 11" xfId="10637" xr:uid="{00000000-0005-0000-0000-00000D000000}"/>
    <cellStyle name="Millares 16 2 2 11 2" xfId="23103" xr:uid="{07EBB99B-68A3-46DC-8235-04FD6C61EF6D}"/>
    <cellStyle name="Millares 16 2 2 11 2 2" xfId="50557" xr:uid="{EC103897-4438-472E-8FB6-006CAA1BB6FD}"/>
    <cellStyle name="Millares 16 2 2 11 3" xfId="38751" xr:uid="{A0D3B630-11A3-452B-A9DA-69C7602B1C7B}"/>
    <cellStyle name="Millares 16 2 2 12" xfId="11117" xr:uid="{00000000-0005-0000-0000-00000D000000}"/>
    <cellStyle name="Millares 16 2 2 12 2" xfId="23582" xr:uid="{1ED7CCD7-3A23-4962-BD13-1426C9C4F3BE}"/>
    <cellStyle name="Millares 16 2 2 12 2 2" xfId="51036" xr:uid="{AEF8EE4F-B323-4550-80A1-8FC8FCCC9E7D}"/>
    <cellStyle name="Millares 16 2 2 12 3" xfId="39230" xr:uid="{3C9BE055-E8B9-46CA-98BC-854AFF459B8E}"/>
    <cellStyle name="Millares 16 2 2 13" xfId="12258" xr:uid="{DBF51F5A-EA99-4090-A5ED-1128D2C19FEF}"/>
    <cellStyle name="Millares 16 2 2 13 2" xfId="24092" xr:uid="{89E9C269-D5D4-4E2C-9D2B-0EE02B4D23DC}"/>
    <cellStyle name="Millares 16 2 2 13 2 2" xfId="51546" xr:uid="{D01B63DE-CDE0-4AD5-905D-2C8A23897D1A}"/>
    <cellStyle name="Millares 16 2 2 13 3" xfId="39738" xr:uid="{24647AD7-81B0-4C33-A0E0-63C865DCACE5}"/>
    <cellStyle name="Millares 16 2 2 14" xfId="12897" xr:uid="{571BFD59-4108-4854-BBC4-0B2DF903A2C2}"/>
    <cellStyle name="Millares 16 2 2 14 2" xfId="40351" xr:uid="{A32AAB77-9D77-422C-89E2-816CF4A071D3}"/>
    <cellStyle name="Millares 16 2 2 15" xfId="24800" xr:uid="{1BC56018-2C25-4D19-B483-D5E36169AC17}"/>
    <cellStyle name="Millares 16 2 2 15 2" xfId="52254" xr:uid="{89EA9905-F4A4-4440-AD7A-BB28EB252EC0}"/>
    <cellStyle name="Millares 16 2 2 16" xfId="25413" xr:uid="{BFD315D1-0EE7-4E72-A24F-0AA5F6E78B76}"/>
    <cellStyle name="Millares 16 2 2 17" xfId="26880" xr:uid="{AC506887-7344-46B8-9340-EB86070049B6}"/>
    <cellStyle name="Millares 16 2 2 18" xfId="27849" xr:uid="{3813C8A0-2A54-4052-8281-D4193F8E8E50}"/>
    <cellStyle name="Millares 16 2 2 19" xfId="28547" xr:uid="{52620904-5AB5-423B-B129-3E9A93C0DAA2}"/>
    <cellStyle name="Millares 16 2 2 2" xfId="363" xr:uid="{00000000-0005-0000-0000-00000D000000}"/>
    <cellStyle name="Millares 16 2 2 2 10" xfId="10815" xr:uid="{00000000-0005-0000-0000-00000D000000}"/>
    <cellStyle name="Millares 16 2 2 2 10 2" xfId="23281" xr:uid="{AF5CB1F4-74EC-44A4-A142-3225F4FC3848}"/>
    <cellStyle name="Millares 16 2 2 2 10 2 2" xfId="50735" xr:uid="{73735DDA-1122-40AE-ACC2-61AD9DC69563}"/>
    <cellStyle name="Millares 16 2 2 2 10 3" xfId="38929" xr:uid="{8D405BEC-4555-428D-8F0E-B49549E27A34}"/>
    <cellStyle name="Millares 16 2 2 2 11" xfId="11295" xr:uid="{00000000-0005-0000-0000-00000D000000}"/>
    <cellStyle name="Millares 16 2 2 2 11 2" xfId="23760" xr:uid="{1E5BB4DF-AAE2-4F0F-AD5B-8164688B3762}"/>
    <cellStyle name="Millares 16 2 2 2 11 2 2" xfId="51214" xr:uid="{E66172BB-4506-4630-8B4F-F571505B52F0}"/>
    <cellStyle name="Millares 16 2 2 2 11 3" xfId="39408" xr:uid="{149097EF-9E7B-457D-B8B4-82A5D4792811}"/>
    <cellStyle name="Millares 16 2 2 2 12" xfId="12436" xr:uid="{DF02F472-C261-4F9A-9991-E2255F0A6DA5}"/>
    <cellStyle name="Millares 16 2 2 2 12 2" xfId="24270" xr:uid="{B7A8B534-D9D2-47D4-A7C7-A6E3DD01EA73}"/>
    <cellStyle name="Millares 16 2 2 2 12 2 2" xfId="51724" xr:uid="{353F97F4-DF9C-456C-8395-27314D65161F}"/>
    <cellStyle name="Millares 16 2 2 2 12 3" xfId="39916" xr:uid="{9AE98C78-8AAF-4021-95C2-D78AC2236E32}"/>
    <cellStyle name="Millares 16 2 2 2 13" xfId="13075" xr:uid="{B5971007-9053-4F72-A69A-E84C41D5DEA6}"/>
    <cellStyle name="Millares 16 2 2 2 13 2" xfId="40529" xr:uid="{2CBA60C9-62E5-4F2B-95ED-3BF365ED1B2D}"/>
    <cellStyle name="Millares 16 2 2 2 14" xfId="24978" xr:uid="{AB6224E3-AF3D-4C52-B653-B306CA44BA50}"/>
    <cellStyle name="Millares 16 2 2 2 14 2" xfId="52432" xr:uid="{9D784A1C-43D4-4FED-A119-D6CBCD78AD01}"/>
    <cellStyle name="Millares 16 2 2 2 15" xfId="25606" xr:uid="{90C3AA9D-CA65-4348-B220-F736ACB9B21A}"/>
    <cellStyle name="Millares 16 2 2 2 16" xfId="27069" xr:uid="{A2C312BE-4575-43AE-8549-3386A6E2E526}"/>
    <cellStyle name="Millares 16 2 2 2 17" xfId="28028" xr:uid="{8349EE1F-D236-4D57-9AFB-0499C51256B3}"/>
    <cellStyle name="Millares 16 2 2 2 18" xfId="28725" xr:uid="{ECF155E9-50F6-4C55-A1B8-C5294C2C3850}"/>
    <cellStyle name="Millares 16 2 2 2 2" xfId="1559" xr:uid="{00000000-0005-0000-0000-00000D000000}"/>
    <cellStyle name="Millares 16 2 2 2 2 2" xfId="3483" xr:uid="{00000000-0005-0000-0000-00000D000000}"/>
    <cellStyle name="Millares 16 2 2 2 2 2 2" xfId="15957" xr:uid="{9B76B481-293F-4352-8055-82A848BA9504}"/>
    <cellStyle name="Millares 16 2 2 2 2 2 2 2" xfId="43411" xr:uid="{533D3541-269A-4A46-B86E-D8030BC89926}"/>
    <cellStyle name="Millares 16 2 2 2 2 2 3" xfId="31605" xr:uid="{3B02859B-1E59-4C1A-A76E-447F9B01A5C7}"/>
    <cellStyle name="Millares 16 2 2 2 2 3" xfId="5435" xr:uid="{00000000-0005-0000-0000-00000D000000}"/>
    <cellStyle name="Millares 16 2 2 2 2 3 2" xfId="17907" xr:uid="{5C70AC0D-5FE6-4C60-BABA-184918A17399}"/>
    <cellStyle name="Millares 16 2 2 2 2 3 2 2" xfId="45361" xr:uid="{E98FAD6F-8FE2-4A1D-9A6C-9D8FC1413406}"/>
    <cellStyle name="Millares 16 2 2 2 2 3 3" xfId="33555" xr:uid="{08C6FB08-CD76-441D-9A6A-DC6E1116D142}"/>
    <cellStyle name="Millares 16 2 2 2 2 4" xfId="7365" xr:uid="{00000000-0005-0000-0000-00000D000000}"/>
    <cellStyle name="Millares 16 2 2 2 2 4 2" xfId="19836" xr:uid="{8BFB23E9-B099-4BCF-A569-EF54AB30F402}"/>
    <cellStyle name="Millares 16 2 2 2 2 4 2 2" xfId="47290" xr:uid="{A16CE16F-8B60-41C7-96BA-0C429F861766}"/>
    <cellStyle name="Millares 16 2 2 2 2 4 3" xfId="35484" xr:uid="{73935820-F416-4ADC-B567-4BDABC0AA0BA}"/>
    <cellStyle name="Millares 16 2 2 2 2 5" xfId="9375" xr:uid="{00000000-0005-0000-0000-00000D000000}"/>
    <cellStyle name="Millares 16 2 2 2 2 5 2" xfId="21844" xr:uid="{DF5866B5-8EA1-4BEE-B093-2C6A31338B13}"/>
    <cellStyle name="Millares 16 2 2 2 2 5 2 2" xfId="49298" xr:uid="{D7B66F07-91C7-47AD-892B-8D7D56D46286}"/>
    <cellStyle name="Millares 16 2 2 2 2 5 3" xfId="37492" xr:uid="{3FB6361B-DD6B-4FF4-B4CB-E62DA0DAC218}"/>
    <cellStyle name="Millares 16 2 2 2 2 6" xfId="14036" xr:uid="{C5568534-8A72-45F8-9101-9AFCDA39DE9D}"/>
    <cellStyle name="Millares 16 2 2 2 2 6 2" xfId="41490" xr:uid="{0848E2DC-7522-4616-B0B9-5D8632DD75E8}"/>
    <cellStyle name="Millares 16 2 2 2 2 7" xfId="29684" xr:uid="{8E5AA4CA-A709-43DE-B380-D7C8455CDFEA}"/>
    <cellStyle name="Millares 16 2 2 2 3" xfId="2039" xr:uid="{00000000-0005-0000-0000-00000D000000}"/>
    <cellStyle name="Millares 16 2 2 2 3 2" xfId="3963" xr:uid="{00000000-0005-0000-0000-00000D000000}"/>
    <cellStyle name="Millares 16 2 2 2 3 2 2" xfId="16437" xr:uid="{F564CA7B-3C05-4926-8081-98DD5AAA2FBA}"/>
    <cellStyle name="Millares 16 2 2 2 3 2 2 2" xfId="43891" xr:uid="{B297DA82-C47C-496E-8DE0-E174C005AE47}"/>
    <cellStyle name="Millares 16 2 2 2 3 2 3" xfId="32085" xr:uid="{D3C2C375-2BB8-4866-9CAF-39D293FD0EED}"/>
    <cellStyle name="Millares 16 2 2 2 3 3" xfId="5915" xr:uid="{00000000-0005-0000-0000-00000D000000}"/>
    <cellStyle name="Millares 16 2 2 2 3 3 2" xfId="18387" xr:uid="{0C58A7B1-CF83-4AFE-A5E0-16F8EADB7C2B}"/>
    <cellStyle name="Millares 16 2 2 2 3 3 2 2" xfId="45841" xr:uid="{08ECA524-9B81-402A-A988-6B567685403A}"/>
    <cellStyle name="Millares 16 2 2 2 3 3 3" xfId="34035" xr:uid="{28DFE236-A2EC-47E1-B965-1520A32BA605}"/>
    <cellStyle name="Millares 16 2 2 2 3 4" xfId="7845" xr:uid="{00000000-0005-0000-0000-00000D000000}"/>
    <cellStyle name="Millares 16 2 2 2 3 4 2" xfId="20316" xr:uid="{3E2C3133-0B2B-457E-A294-861D35AFF758}"/>
    <cellStyle name="Millares 16 2 2 2 3 4 2 2" xfId="47770" xr:uid="{E32B7CB7-98A1-45F9-AF8D-56172CC7BA70}"/>
    <cellStyle name="Millares 16 2 2 2 3 4 3" xfId="35964" xr:uid="{69CCA2D9-393D-4882-AF40-9DB474B9D509}"/>
    <cellStyle name="Millares 16 2 2 2 3 5" xfId="9853" xr:uid="{00000000-0005-0000-0000-00000D000000}"/>
    <cellStyle name="Millares 16 2 2 2 3 5 2" xfId="22322" xr:uid="{55FFEEFD-471C-4C52-8163-4E25BBDA620E}"/>
    <cellStyle name="Millares 16 2 2 2 3 5 2 2" xfId="49776" xr:uid="{0F42A423-A742-4A0C-B32E-4A9D5D562FB9}"/>
    <cellStyle name="Millares 16 2 2 2 3 5 3" xfId="37970" xr:uid="{481E088B-3E2D-4616-965C-7968E963D1CE}"/>
    <cellStyle name="Millares 16 2 2 2 3 6" xfId="14516" xr:uid="{16CE33F2-2AE6-4849-A358-11DDB8A1197A}"/>
    <cellStyle name="Millares 16 2 2 2 3 6 2" xfId="41970" xr:uid="{7B5C06BE-7992-4153-8A6F-FCCC112157C7}"/>
    <cellStyle name="Millares 16 2 2 2 3 7" xfId="30164" xr:uid="{3E9FAA1B-B7B2-4FF3-8017-52E450FEED17}"/>
    <cellStyle name="Millares 16 2 2 2 4" xfId="2521" xr:uid="{00000000-0005-0000-0000-00000D000000}"/>
    <cellStyle name="Millares 16 2 2 2 4 2" xfId="4442" xr:uid="{00000000-0005-0000-0000-00000D000000}"/>
    <cellStyle name="Millares 16 2 2 2 4 2 2" xfId="16916" xr:uid="{218C6541-0F6B-47E6-A2FF-647B67E03CFE}"/>
    <cellStyle name="Millares 16 2 2 2 4 2 2 2" xfId="44370" xr:uid="{89A4E4A0-9B9B-46F0-9C72-3C859CDEE9FB}"/>
    <cellStyle name="Millares 16 2 2 2 4 2 3" xfId="32564" xr:uid="{F56B2013-46C7-4EC1-BA54-32D41BE41458}"/>
    <cellStyle name="Millares 16 2 2 2 4 3" xfId="6398" xr:uid="{00000000-0005-0000-0000-00000D000000}"/>
    <cellStyle name="Millares 16 2 2 2 4 3 2" xfId="18870" xr:uid="{9B2F35E8-3792-4EBC-AB29-F97014968E3E}"/>
    <cellStyle name="Millares 16 2 2 2 4 3 2 2" xfId="46324" xr:uid="{FA03F08B-9BEA-465F-8063-2AA34C6DF432}"/>
    <cellStyle name="Millares 16 2 2 2 4 3 3" xfId="34518" xr:uid="{5E81464D-7321-46AA-B4CB-27569B601635}"/>
    <cellStyle name="Millares 16 2 2 2 4 4" xfId="8324" xr:uid="{00000000-0005-0000-0000-00000D000000}"/>
    <cellStyle name="Millares 16 2 2 2 4 4 2" xfId="20795" xr:uid="{CD70E7EC-C073-402E-87FD-C67E912129D7}"/>
    <cellStyle name="Millares 16 2 2 2 4 4 2 2" xfId="48249" xr:uid="{8D97BD1F-5442-4190-8973-025E3B7A5152}"/>
    <cellStyle name="Millares 16 2 2 2 4 4 3" xfId="36443" xr:uid="{CE94F10E-0C60-4499-BE63-2B7E1C1DE712}"/>
    <cellStyle name="Millares 16 2 2 2 4 5" xfId="10330" xr:uid="{00000000-0005-0000-0000-00000D000000}"/>
    <cellStyle name="Millares 16 2 2 2 4 5 2" xfId="22799" xr:uid="{B2AC04B5-9038-4EDA-B36A-23B98D9F452B}"/>
    <cellStyle name="Millares 16 2 2 2 4 5 2 2" xfId="50253" xr:uid="{256DEE50-B256-4BAA-A3DD-22C40D239249}"/>
    <cellStyle name="Millares 16 2 2 2 4 5 3" xfId="38447" xr:uid="{062311E6-5CF5-41D9-A1A2-2663DD90AE66}"/>
    <cellStyle name="Millares 16 2 2 2 4 6" xfId="14995" xr:uid="{CF652A54-4196-4388-BB59-1CA258A0BD5C}"/>
    <cellStyle name="Millares 16 2 2 2 4 6 2" xfId="42449" xr:uid="{131C7B3E-4DE5-4DB9-919F-C7CA987C1D9C}"/>
    <cellStyle name="Millares 16 2 2 2 4 7" xfId="30643" xr:uid="{F24FA335-D0CD-4464-AC56-84F51F8428C1}"/>
    <cellStyle name="Millares 16 2 2 2 5" xfId="1079" xr:uid="{00000000-0005-0000-0000-00000D000000}"/>
    <cellStyle name="Millares 16 2 2 2 5 2" xfId="13556" xr:uid="{B6C45F9B-91EF-424B-8206-5E7BF5D4F405}"/>
    <cellStyle name="Millares 16 2 2 2 5 2 2" xfId="41010" xr:uid="{873EA357-F70B-4655-A7DA-F96EA918B4F3}"/>
    <cellStyle name="Millares 16 2 2 2 5 3" xfId="29204" xr:uid="{DF05B3CD-796A-4585-9D5D-45379B90164C}"/>
    <cellStyle name="Millares 16 2 2 2 6" xfId="3003" xr:uid="{00000000-0005-0000-0000-00000D000000}"/>
    <cellStyle name="Millares 16 2 2 2 6 2" xfId="15477" xr:uid="{5A7F1D51-90C9-4C5F-B7F7-08525058D388}"/>
    <cellStyle name="Millares 16 2 2 2 6 2 2" xfId="42931" xr:uid="{FD40BF49-92B8-42E8-8AA6-BFE65764AF80}"/>
    <cellStyle name="Millares 16 2 2 2 6 3" xfId="31125" xr:uid="{9FD058BC-E987-450D-99C0-80DDA1BE239A}"/>
    <cellStyle name="Millares 16 2 2 2 7" xfId="4941" xr:uid="{00000000-0005-0000-0000-00000D000000}"/>
    <cellStyle name="Millares 16 2 2 2 7 2" xfId="17414" xr:uid="{642B1619-D433-4BE4-AEE6-1D18AA88DD8B}"/>
    <cellStyle name="Millares 16 2 2 2 7 2 2" xfId="44868" xr:uid="{42EF84D2-F523-485D-B2A0-54D22FE8BB6F}"/>
    <cellStyle name="Millares 16 2 2 2 7 3" xfId="33062" xr:uid="{229A7671-DEB2-4C0F-989B-9E6FF63DC74E}"/>
    <cellStyle name="Millares 16 2 2 2 8" xfId="6882" xr:uid="{00000000-0005-0000-0000-00000D000000}"/>
    <cellStyle name="Millares 16 2 2 2 8 2" xfId="19353" xr:uid="{E7628A0A-61A6-475B-B1E1-25EC553FC092}"/>
    <cellStyle name="Millares 16 2 2 2 8 2 2" xfId="46807" xr:uid="{0C608843-9938-4ABD-9B49-8CCC2DC0A01E}"/>
    <cellStyle name="Millares 16 2 2 2 8 3" xfId="35001" xr:uid="{123A7677-AF2B-42B2-BCAB-FAD00C6B8A0C}"/>
    <cellStyle name="Millares 16 2 2 2 9" xfId="8903" xr:uid="{00000000-0005-0000-0000-00000D000000}"/>
    <cellStyle name="Millares 16 2 2 2 9 2" xfId="21372" xr:uid="{355FC168-42C8-44AE-A9A9-D2863C055AB0}"/>
    <cellStyle name="Millares 16 2 2 2 9 2 2" xfId="48826" xr:uid="{441CF1AB-FD27-44E4-8A63-343590C42515}"/>
    <cellStyle name="Millares 16 2 2 2 9 3" xfId="37020" xr:uid="{B641BC7C-01C6-4360-83A6-5056F268AB30}"/>
    <cellStyle name="Millares 16 2 2 3" xfId="1381" xr:uid="{00000000-0005-0000-0000-00000D000000}"/>
    <cellStyle name="Millares 16 2 2 3 2" xfId="3305" xr:uid="{00000000-0005-0000-0000-00000D000000}"/>
    <cellStyle name="Millares 16 2 2 3 2 2" xfId="15779" xr:uid="{B0476959-2F97-4B54-B9B0-3AB0B1294FBB}"/>
    <cellStyle name="Millares 16 2 2 3 2 2 2" xfId="43233" xr:uid="{26C299D6-9E90-4DF2-9695-F27C4A2E8AF3}"/>
    <cellStyle name="Millares 16 2 2 3 2 3" xfId="31427" xr:uid="{36866B50-71F3-402B-8262-E3CD115E199D}"/>
    <cellStyle name="Millares 16 2 2 3 3" xfId="5257" xr:uid="{00000000-0005-0000-0000-00000D000000}"/>
    <cellStyle name="Millares 16 2 2 3 3 2" xfId="17729" xr:uid="{F770BE8D-E495-4EEB-B91C-CDC024567A6D}"/>
    <cellStyle name="Millares 16 2 2 3 3 2 2" xfId="45183" xr:uid="{46632B7B-F7E0-4EEB-8389-66AD0B4F03C3}"/>
    <cellStyle name="Millares 16 2 2 3 3 3" xfId="33377" xr:uid="{29548A26-B371-4251-8E85-65BFDA22C1B0}"/>
    <cellStyle name="Millares 16 2 2 3 4" xfId="7187" xr:uid="{00000000-0005-0000-0000-00000D000000}"/>
    <cellStyle name="Millares 16 2 2 3 4 2" xfId="19658" xr:uid="{6EF86AAB-70FD-4544-87CB-0C11793EDA96}"/>
    <cellStyle name="Millares 16 2 2 3 4 2 2" xfId="47112" xr:uid="{01E2AC60-D0F6-4E0E-8838-33ED2FC289A3}"/>
    <cellStyle name="Millares 16 2 2 3 4 3" xfId="35306" xr:uid="{4004E8A0-CC96-42F4-B890-F1C1A98CE419}"/>
    <cellStyle name="Millares 16 2 2 3 5" xfId="9197" xr:uid="{00000000-0005-0000-0000-00000D000000}"/>
    <cellStyle name="Millares 16 2 2 3 5 2" xfId="21666" xr:uid="{9D1705EE-5179-4540-87AC-E5FDD689F50E}"/>
    <cellStyle name="Millares 16 2 2 3 5 2 2" xfId="49120" xr:uid="{4B777BF9-836E-41C7-9D20-A1E538DA9439}"/>
    <cellStyle name="Millares 16 2 2 3 5 3" xfId="37314" xr:uid="{111A579C-29BB-4B81-B542-7888A5DA6E7F}"/>
    <cellStyle name="Millares 16 2 2 3 6" xfId="13858" xr:uid="{8A271532-DFC5-4E08-A6CE-5AF8B0EB2CDA}"/>
    <cellStyle name="Millares 16 2 2 3 6 2" xfId="41312" xr:uid="{26422066-82DA-45F3-9A30-0A40BF56BC1E}"/>
    <cellStyle name="Millares 16 2 2 3 7" xfId="29506" xr:uid="{7294D38F-B7BD-4B85-9CD3-FA47A3947CAE}"/>
    <cellStyle name="Millares 16 2 2 4" xfId="1861" xr:uid="{00000000-0005-0000-0000-00000D000000}"/>
    <cellStyle name="Millares 16 2 2 4 2" xfId="3785" xr:uid="{00000000-0005-0000-0000-00000D000000}"/>
    <cellStyle name="Millares 16 2 2 4 2 2" xfId="16259" xr:uid="{8F0B1A3D-C134-40F6-9BC1-FAB8E01D4700}"/>
    <cellStyle name="Millares 16 2 2 4 2 2 2" xfId="43713" xr:uid="{7110AD9A-2304-4F23-8B98-A7F3C2CB526F}"/>
    <cellStyle name="Millares 16 2 2 4 2 3" xfId="31907" xr:uid="{99598242-C2D6-47FC-B464-7DE02BAE37C7}"/>
    <cellStyle name="Millares 16 2 2 4 3" xfId="5737" xr:uid="{00000000-0005-0000-0000-00000D000000}"/>
    <cellStyle name="Millares 16 2 2 4 3 2" xfId="18209" xr:uid="{B3056E87-AF4A-4502-9707-915F38A47848}"/>
    <cellStyle name="Millares 16 2 2 4 3 2 2" xfId="45663" xr:uid="{EDE87506-A9B8-4161-A5F9-6C7958896BF9}"/>
    <cellStyle name="Millares 16 2 2 4 3 3" xfId="33857" xr:uid="{238873AE-03A4-4C95-AEAB-D777B2BB3978}"/>
    <cellStyle name="Millares 16 2 2 4 4" xfId="7667" xr:uid="{00000000-0005-0000-0000-00000D000000}"/>
    <cellStyle name="Millares 16 2 2 4 4 2" xfId="20138" xr:uid="{A281229C-01EC-4E9A-A7A9-B61CE50C0FA2}"/>
    <cellStyle name="Millares 16 2 2 4 4 2 2" xfId="47592" xr:uid="{DDC57928-853E-4CE4-8854-08383BB9674E}"/>
    <cellStyle name="Millares 16 2 2 4 4 3" xfId="35786" xr:uid="{231FBC66-3FEE-482F-BA33-423F94095684}"/>
    <cellStyle name="Millares 16 2 2 4 5" xfId="9675" xr:uid="{00000000-0005-0000-0000-00000D000000}"/>
    <cellStyle name="Millares 16 2 2 4 5 2" xfId="22144" xr:uid="{DA3ADE5A-8EFD-4D33-BCF8-003258608466}"/>
    <cellStyle name="Millares 16 2 2 4 5 2 2" xfId="49598" xr:uid="{77EE18F4-B132-4B35-8BB9-C877E073E37C}"/>
    <cellStyle name="Millares 16 2 2 4 5 3" xfId="37792" xr:uid="{D031A798-C765-4351-A0CB-A64A67EFBB87}"/>
    <cellStyle name="Millares 16 2 2 4 6" xfId="14338" xr:uid="{0B746281-3193-4C52-83DB-3C391A8C3EB8}"/>
    <cellStyle name="Millares 16 2 2 4 6 2" xfId="41792" xr:uid="{0C2A1AB0-15DC-4E60-8C6F-C0FA7C89F5F2}"/>
    <cellStyle name="Millares 16 2 2 4 7" xfId="29986" xr:uid="{4197A250-74DE-4A52-B7D6-8219D2DB3567}"/>
    <cellStyle name="Millares 16 2 2 5" xfId="2343" xr:uid="{00000000-0005-0000-0000-00000D000000}"/>
    <cellStyle name="Millares 16 2 2 5 2" xfId="4264" xr:uid="{00000000-0005-0000-0000-00000D000000}"/>
    <cellStyle name="Millares 16 2 2 5 2 2" xfId="16738" xr:uid="{D12BFB8F-C210-416D-9330-CD4308E5594E}"/>
    <cellStyle name="Millares 16 2 2 5 2 2 2" xfId="44192" xr:uid="{0B56C574-2D9D-4FCC-A59E-51F5109FCFC7}"/>
    <cellStyle name="Millares 16 2 2 5 2 3" xfId="32386" xr:uid="{708B5361-8BDB-4C2B-8CAE-D0E4EEA9E655}"/>
    <cellStyle name="Millares 16 2 2 5 3" xfId="6220" xr:uid="{00000000-0005-0000-0000-00000D000000}"/>
    <cellStyle name="Millares 16 2 2 5 3 2" xfId="18692" xr:uid="{07950847-4091-406B-91DD-99D0EE6F5B1D}"/>
    <cellStyle name="Millares 16 2 2 5 3 2 2" xfId="46146" xr:uid="{9E3BB5F2-18C4-4898-A65F-1358F5E059F2}"/>
    <cellStyle name="Millares 16 2 2 5 3 3" xfId="34340" xr:uid="{343554A3-9BB7-4413-84B5-8EF1B1722482}"/>
    <cellStyle name="Millares 16 2 2 5 4" xfId="8146" xr:uid="{00000000-0005-0000-0000-00000D000000}"/>
    <cellStyle name="Millares 16 2 2 5 4 2" xfId="20617" xr:uid="{42826261-D9FA-41DE-9DAD-72BFA2AAA1FB}"/>
    <cellStyle name="Millares 16 2 2 5 4 2 2" xfId="48071" xr:uid="{FB567DD8-D2C8-406F-BE27-4D6237436C83}"/>
    <cellStyle name="Millares 16 2 2 5 4 3" xfId="36265" xr:uid="{BCA15EDE-2934-4F88-8968-C0FC841F99F1}"/>
    <cellStyle name="Millares 16 2 2 5 5" xfId="10152" xr:uid="{00000000-0005-0000-0000-00000D000000}"/>
    <cellStyle name="Millares 16 2 2 5 5 2" xfId="22621" xr:uid="{74DAC25D-A685-4436-B24D-59E62390A886}"/>
    <cellStyle name="Millares 16 2 2 5 5 2 2" xfId="50075" xr:uid="{054E1C6A-1F25-4CCD-AA2A-D1E2A44AABFD}"/>
    <cellStyle name="Millares 16 2 2 5 5 3" xfId="38269" xr:uid="{5FD5C295-D018-46CB-B385-FF251BADF696}"/>
    <cellStyle name="Millares 16 2 2 5 6" xfId="14817" xr:uid="{F90124E3-AE93-4D14-BED6-43890FD5C33B}"/>
    <cellStyle name="Millares 16 2 2 5 6 2" xfId="42271" xr:uid="{3D3383EF-DB3C-4460-80EB-2C8443B5E70B}"/>
    <cellStyle name="Millares 16 2 2 5 7" xfId="30465" xr:uid="{E9B7557F-78E6-4892-8B19-69FDBAD84782}"/>
    <cellStyle name="Millares 16 2 2 6" xfId="901" xr:uid="{00000000-0005-0000-0000-00000D000000}"/>
    <cellStyle name="Millares 16 2 2 6 2" xfId="13378" xr:uid="{88A05D72-1285-4F65-AEF0-0BDA03FB6D92}"/>
    <cellStyle name="Millares 16 2 2 6 2 2" xfId="40832" xr:uid="{2475C67D-4D16-4820-8963-47E90A62E842}"/>
    <cellStyle name="Millares 16 2 2 6 3" xfId="29026" xr:uid="{78CFF0C8-B26B-4E8F-886D-A2A8D5C735DF}"/>
    <cellStyle name="Millares 16 2 2 7" xfId="2825" xr:uid="{00000000-0005-0000-0000-00000D000000}"/>
    <cellStyle name="Millares 16 2 2 7 2" xfId="15299" xr:uid="{9662A245-B6E0-429D-836E-E9CAE49FB3CC}"/>
    <cellStyle name="Millares 16 2 2 7 2 2" xfId="42753" xr:uid="{30389FBF-5597-4781-87E2-10685568B493}"/>
    <cellStyle name="Millares 16 2 2 7 3" xfId="30947" xr:uid="{3A114DD1-DC6E-4F68-8F79-C237036618A2}"/>
    <cellStyle name="Millares 16 2 2 8" xfId="4758" xr:uid="{00000000-0005-0000-0000-00000D000000}"/>
    <cellStyle name="Millares 16 2 2 8 2" xfId="17231" xr:uid="{0DDBAB28-514D-412E-886E-6DD498D5D65F}"/>
    <cellStyle name="Millares 16 2 2 8 2 2" xfId="44685" xr:uid="{0ABE62C9-1D2E-4A87-B158-31FAE663A142}"/>
    <cellStyle name="Millares 16 2 2 8 3" xfId="32879" xr:uid="{012C0D38-C3C6-4092-ADE2-2E6CB9999C97}"/>
    <cellStyle name="Millares 16 2 2 9" xfId="6704" xr:uid="{00000000-0005-0000-0000-00000D000000}"/>
    <cellStyle name="Millares 16 2 2 9 2" xfId="19175" xr:uid="{ED1A4868-8E05-4B9A-A592-413F81D1B27B}"/>
    <cellStyle name="Millares 16 2 2 9 2 2" xfId="46629" xr:uid="{50392C84-0C00-4EB7-B474-12E2E4A961F3}"/>
    <cellStyle name="Millares 16 2 2 9 3" xfId="34823" xr:uid="{6D820031-9167-423A-A550-280897432663}"/>
    <cellStyle name="Millares 16 2 20" xfId="25359" xr:uid="{F3D351A3-B45A-4D4A-B5B5-0ED08FC1CF25}"/>
    <cellStyle name="Millares 16 2 21" xfId="26827" xr:uid="{B0B2220B-9E8B-4B68-A958-C652414AA12F}"/>
    <cellStyle name="Millares 16 2 22" xfId="27797" xr:uid="{006EB52D-D97C-4B24-B407-8A38ED5C9F8E}"/>
    <cellStyle name="Millares 16 2 23" xfId="28495" xr:uid="{D0515B33-A8E3-4F1B-A016-8A4F58089E99}"/>
    <cellStyle name="Millares 16 2 3" xfId="311" xr:uid="{00000000-0005-0000-0000-00000D000000}"/>
    <cellStyle name="Millares 16 2 3 10" xfId="10763" xr:uid="{00000000-0005-0000-0000-00000D000000}"/>
    <cellStyle name="Millares 16 2 3 10 2" xfId="23229" xr:uid="{260A4E2B-1849-447B-B0FD-CAB45E080341}"/>
    <cellStyle name="Millares 16 2 3 10 2 2" xfId="50683" xr:uid="{B37CCE3C-D5A6-4B3E-B172-566B9375327C}"/>
    <cellStyle name="Millares 16 2 3 10 3" xfId="38877" xr:uid="{33367526-3792-4617-A137-831D99DE268B}"/>
    <cellStyle name="Millares 16 2 3 11" xfId="11243" xr:uid="{00000000-0005-0000-0000-00000D000000}"/>
    <cellStyle name="Millares 16 2 3 11 2" xfId="23708" xr:uid="{58FF69F2-AA3B-44AB-96A1-85FE1F707A4F}"/>
    <cellStyle name="Millares 16 2 3 11 2 2" xfId="51162" xr:uid="{530BD8FE-AD2E-4D0C-8024-F77664066EAD}"/>
    <cellStyle name="Millares 16 2 3 11 3" xfId="39356" xr:uid="{C810C2CD-4D33-4A5E-8887-02947856D080}"/>
    <cellStyle name="Millares 16 2 3 12" xfId="12384" xr:uid="{05A86EF6-5889-48AC-AF82-9E79B4BBD959}"/>
    <cellStyle name="Millares 16 2 3 12 2" xfId="24218" xr:uid="{8819BBCD-F156-4766-A437-B2BD9AFE8434}"/>
    <cellStyle name="Millares 16 2 3 12 2 2" xfId="51672" xr:uid="{AF32F135-8C68-4390-9F28-1B17EF6F2898}"/>
    <cellStyle name="Millares 16 2 3 12 3" xfId="39864" xr:uid="{DF47776C-487E-4C56-8F01-09B628D4707D}"/>
    <cellStyle name="Millares 16 2 3 13" xfId="13023" xr:uid="{51314291-E701-4509-9465-B2E3180DE5C0}"/>
    <cellStyle name="Millares 16 2 3 13 2" xfId="40477" xr:uid="{CBEEF554-2FAB-4FC7-B43F-40C8BFB8C2D3}"/>
    <cellStyle name="Millares 16 2 3 14" xfId="24926" xr:uid="{206C7C93-4F3B-4D3F-B8A1-003CA0062C0F}"/>
    <cellStyle name="Millares 16 2 3 14 2" xfId="52380" xr:uid="{BB62EB17-BFBD-4321-AC85-A74D388080BE}"/>
    <cellStyle name="Millares 16 2 3 15" xfId="25554" xr:uid="{31F2384C-F481-44B9-85D4-563E0C21FC26}"/>
    <cellStyle name="Millares 16 2 3 16" xfId="27017" xr:uid="{265008A7-298E-41F8-9AE6-BD9C815E5AFA}"/>
    <cellStyle name="Millares 16 2 3 17" xfId="27976" xr:uid="{A6F965EC-B516-4A12-A001-A870356FF9F2}"/>
    <cellStyle name="Millares 16 2 3 18" xfId="28673" xr:uid="{C4677169-77DD-4A6A-82D0-8C89F90CA847}"/>
    <cellStyle name="Millares 16 2 3 2" xfId="1507" xr:uid="{00000000-0005-0000-0000-00000D000000}"/>
    <cellStyle name="Millares 16 2 3 2 2" xfId="3431" xr:uid="{00000000-0005-0000-0000-00000D000000}"/>
    <cellStyle name="Millares 16 2 3 2 2 2" xfId="15905" xr:uid="{DC3E6457-2799-4C38-887E-E9874AF9E9E5}"/>
    <cellStyle name="Millares 16 2 3 2 2 2 2" xfId="43359" xr:uid="{10AC497E-2861-4517-AEBB-243B97B341A0}"/>
    <cellStyle name="Millares 16 2 3 2 2 3" xfId="31553" xr:uid="{F77492A2-FACE-4D67-BDAA-C2531CB4A948}"/>
    <cellStyle name="Millares 16 2 3 2 3" xfId="5383" xr:uid="{00000000-0005-0000-0000-00000D000000}"/>
    <cellStyle name="Millares 16 2 3 2 3 2" xfId="17855" xr:uid="{41EA8DA2-704E-4E5D-941C-2E90BD1E69C1}"/>
    <cellStyle name="Millares 16 2 3 2 3 2 2" xfId="45309" xr:uid="{2B72DEFB-B722-4FCC-981E-64F6C48C8A2C}"/>
    <cellStyle name="Millares 16 2 3 2 3 3" xfId="33503" xr:uid="{CC6C3285-C7EB-4795-85A4-6835D39EDAE4}"/>
    <cellStyle name="Millares 16 2 3 2 4" xfId="7313" xr:uid="{00000000-0005-0000-0000-00000D000000}"/>
    <cellStyle name="Millares 16 2 3 2 4 2" xfId="19784" xr:uid="{EF8DC92D-2EFA-4895-8B42-7F32E23E6B84}"/>
    <cellStyle name="Millares 16 2 3 2 4 2 2" xfId="47238" xr:uid="{5897853B-1C99-4B92-B7FE-C0831CE006F4}"/>
    <cellStyle name="Millares 16 2 3 2 4 3" xfId="35432" xr:uid="{05A328C1-A331-446E-8735-1B8AAF60F5D5}"/>
    <cellStyle name="Millares 16 2 3 2 5" xfId="9323" xr:uid="{00000000-0005-0000-0000-00000D000000}"/>
    <cellStyle name="Millares 16 2 3 2 5 2" xfId="21792" xr:uid="{9858B9B7-ECED-4856-B3D2-07868B5AA87C}"/>
    <cellStyle name="Millares 16 2 3 2 5 2 2" xfId="49246" xr:uid="{4C4DBB26-FE7F-46F7-B786-69DF0B5D8255}"/>
    <cellStyle name="Millares 16 2 3 2 5 3" xfId="37440" xr:uid="{0BA22926-2F24-4DC0-BF53-197652727DD2}"/>
    <cellStyle name="Millares 16 2 3 2 6" xfId="13984" xr:uid="{986A6CE6-9F3D-4938-8B1C-B84CA45BD547}"/>
    <cellStyle name="Millares 16 2 3 2 6 2" xfId="41438" xr:uid="{F723DDD0-0C94-4751-AD45-61D7334E505C}"/>
    <cellStyle name="Millares 16 2 3 2 7" xfId="29632" xr:uid="{244F5749-EF2A-4019-9E23-29B66C40293B}"/>
    <cellStyle name="Millares 16 2 3 3" xfId="1987" xr:uid="{00000000-0005-0000-0000-00000D000000}"/>
    <cellStyle name="Millares 16 2 3 3 2" xfId="3911" xr:uid="{00000000-0005-0000-0000-00000D000000}"/>
    <cellStyle name="Millares 16 2 3 3 2 2" xfId="16385" xr:uid="{F365C561-8275-4F79-A4BC-0C991D148031}"/>
    <cellStyle name="Millares 16 2 3 3 2 2 2" xfId="43839" xr:uid="{FAEEAAFE-3395-4BF2-AE1C-5B6F3AA8D995}"/>
    <cellStyle name="Millares 16 2 3 3 2 3" xfId="32033" xr:uid="{5EC98491-D60B-4B7E-B110-3756F39DEC64}"/>
    <cellStyle name="Millares 16 2 3 3 3" xfId="5863" xr:uid="{00000000-0005-0000-0000-00000D000000}"/>
    <cellStyle name="Millares 16 2 3 3 3 2" xfId="18335" xr:uid="{95C49992-847A-4B58-A1A4-43354270D9E6}"/>
    <cellStyle name="Millares 16 2 3 3 3 2 2" xfId="45789" xr:uid="{1DE0A90C-C68E-407C-80C1-1E7F1BB9E7E5}"/>
    <cellStyle name="Millares 16 2 3 3 3 3" xfId="33983" xr:uid="{F512EEB2-70F2-445F-865A-58443408A077}"/>
    <cellStyle name="Millares 16 2 3 3 4" xfId="7793" xr:uid="{00000000-0005-0000-0000-00000D000000}"/>
    <cellStyle name="Millares 16 2 3 3 4 2" xfId="20264" xr:uid="{833CE9D1-9C93-4C3D-BF34-8A13A4C24C0B}"/>
    <cellStyle name="Millares 16 2 3 3 4 2 2" xfId="47718" xr:uid="{B0C8BA00-EAFB-4793-8614-D80761079803}"/>
    <cellStyle name="Millares 16 2 3 3 4 3" xfId="35912" xr:uid="{DCE80EFD-535E-4071-B1B6-E0305B912536}"/>
    <cellStyle name="Millares 16 2 3 3 5" xfId="9801" xr:uid="{00000000-0005-0000-0000-00000D000000}"/>
    <cellStyle name="Millares 16 2 3 3 5 2" xfId="22270" xr:uid="{539DBEA2-34F0-4AD0-B104-677D1ECF0AA6}"/>
    <cellStyle name="Millares 16 2 3 3 5 2 2" xfId="49724" xr:uid="{4926CAF3-BCA7-4969-8958-BDCB476A30B8}"/>
    <cellStyle name="Millares 16 2 3 3 5 3" xfId="37918" xr:uid="{1DC292B3-1FF7-446C-BF56-F599FF125D1D}"/>
    <cellStyle name="Millares 16 2 3 3 6" xfId="14464" xr:uid="{54950181-5F3B-4C98-92BC-863EEC6B5595}"/>
    <cellStyle name="Millares 16 2 3 3 6 2" xfId="41918" xr:uid="{67739E8E-8DD1-41CD-BB3E-DB6D327F7A68}"/>
    <cellStyle name="Millares 16 2 3 3 7" xfId="30112" xr:uid="{D17318EC-41E8-4802-AEBF-F81B2721F5D1}"/>
    <cellStyle name="Millares 16 2 3 4" xfId="2469" xr:uid="{00000000-0005-0000-0000-00000D000000}"/>
    <cellStyle name="Millares 16 2 3 4 2" xfId="4390" xr:uid="{00000000-0005-0000-0000-00000D000000}"/>
    <cellStyle name="Millares 16 2 3 4 2 2" xfId="16864" xr:uid="{4086CB22-0B06-41CC-91A7-460B8CFB1193}"/>
    <cellStyle name="Millares 16 2 3 4 2 2 2" xfId="44318" xr:uid="{F66C7BCB-917B-4CA6-AE1E-F1FDA831A771}"/>
    <cellStyle name="Millares 16 2 3 4 2 3" xfId="32512" xr:uid="{B48F0AC6-BBFA-4311-A4C9-8E227F5634F4}"/>
    <cellStyle name="Millares 16 2 3 4 3" xfId="6346" xr:uid="{00000000-0005-0000-0000-00000D000000}"/>
    <cellStyle name="Millares 16 2 3 4 3 2" xfId="18818" xr:uid="{0A1BEC72-9EF6-4702-B407-6E5792D11298}"/>
    <cellStyle name="Millares 16 2 3 4 3 2 2" xfId="46272" xr:uid="{24416FA7-26AF-419D-8723-96C1CA8AFAB6}"/>
    <cellStyle name="Millares 16 2 3 4 3 3" xfId="34466" xr:uid="{83B0B279-41DA-4D8E-B3FF-6918E7F414E2}"/>
    <cellStyle name="Millares 16 2 3 4 4" xfId="8272" xr:uid="{00000000-0005-0000-0000-00000D000000}"/>
    <cellStyle name="Millares 16 2 3 4 4 2" xfId="20743" xr:uid="{915B8250-55A9-4245-99EA-C3057684A58C}"/>
    <cellStyle name="Millares 16 2 3 4 4 2 2" xfId="48197" xr:uid="{A28286C1-D70D-44B3-BC8F-50D982A123C0}"/>
    <cellStyle name="Millares 16 2 3 4 4 3" xfId="36391" xr:uid="{FAA711A4-E0D5-4FA8-A1AB-FDFFD9F52E05}"/>
    <cellStyle name="Millares 16 2 3 4 5" xfId="10278" xr:uid="{00000000-0005-0000-0000-00000D000000}"/>
    <cellStyle name="Millares 16 2 3 4 5 2" xfId="22747" xr:uid="{A1E762A9-FB74-42EB-80B7-B2B6C77FF446}"/>
    <cellStyle name="Millares 16 2 3 4 5 2 2" xfId="50201" xr:uid="{145B512A-B0CD-42CE-99EF-15F54A2FA79D}"/>
    <cellStyle name="Millares 16 2 3 4 5 3" xfId="38395" xr:uid="{E32B1072-5AF0-414E-9A51-1477A2431E39}"/>
    <cellStyle name="Millares 16 2 3 4 6" xfId="14943" xr:uid="{3E7C18C6-FD83-45C2-852F-927EC35485D6}"/>
    <cellStyle name="Millares 16 2 3 4 6 2" xfId="42397" xr:uid="{8A11D845-02F8-4DB6-8C19-4F600CAB1AC8}"/>
    <cellStyle name="Millares 16 2 3 4 7" xfId="30591" xr:uid="{2010654F-BFD4-45A6-A153-EA530241671B}"/>
    <cellStyle name="Millares 16 2 3 5" xfId="1027" xr:uid="{00000000-0005-0000-0000-00000D000000}"/>
    <cellStyle name="Millares 16 2 3 5 2" xfId="13504" xr:uid="{B4E098F6-AFA7-454E-BD07-D8A30876ECD3}"/>
    <cellStyle name="Millares 16 2 3 5 2 2" xfId="40958" xr:uid="{DD30AC95-173F-463D-8A87-26F71D5C82B7}"/>
    <cellStyle name="Millares 16 2 3 5 3" xfId="29152" xr:uid="{2C149E29-A39C-46CB-80F1-9169488BBDC7}"/>
    <cellStyle name="Millares 16 2 3 6" xfId="2951" xr:uid="{00000000-0005-0000-0000-00000D000000}"/>
    <cellStyle name="Millares 16 2 3 6 2" xfId="15425" xr:uid="{8667CAE1-90D4-4362-B789-168B26E04A20}"/>
    <cellStyle name="Millares 16 2 3 6 2 2" xfId="42879" xr:uid="{5568947C-F3F3-4B08-9458-18D9F4C6D23E}"/>
    <cellStyle name="Millares 16 2 3 6 3" xfId="31073" xr:uid="{47EDFFEE-3AD3-4CDD-815F-235377482246}"/>
    <cellStyle name="Millares 16 2 3 7" xfId="4889" xr:uid="{00000000-0005-0000-0000-00000D000000}"/>
    <cellStyle name="Millares 16 2 3 7 2" xfId="17362" xr:uid="{9B75CBDA-DD3B-431E-9D34-EAFA74CFA55F}"/>
    <cellStyle name="Millares 16 2 3 7 2 2" xfId="44816" xr:uid="{C0AF9E66-D1E6-4898-B940-414CCAB32174}"/>
    <cellStyle name="Millares 16 2 3 7 3" xfId="33010" xr:uid="{C3D071D3-3D16-468F-AA94-EDFAAD8B532F}"/>
    <cellStyle name="Millares 16 2 3 8" xfId="6830" xr:uid="{00000000-0005-0000-0000-00000D000000}"/>
    <cellStyle name="Millares 16 2 3 8 2" xfId="19301" xr:uid="{15EE455A-FD8F-4582-AE75-499E8C9FF983}"/>
    <cellStyle name="Millares 16 2 3 8 2 2" xfId="46755" xr:uid="{F5DF08BF-0B14-4926-84E4-20713CE062B0}"/>
    <cellStyle name="Millares 16 2 3 8 3" xfId="34949" xr:uid="{855E76E9-C326-48DB-8F0F-ADEFA3D60C13}"/>
    <cellStyle name="Millares 16 2 3 9" xfId="8855" xr:uid="{00000000-0005-0000-0000-00000D000000}"/>
    <cellStyle name="Millares 16 2 3 9 2" xfId="21324" xr:uid="{F4AB1797-1258-4EC8-9D8D-B81E2F0C44E3}"/>
    <cellStyle name="Millares 16 2 3 9 2 2" xfId="48778" xr:uid="{1E790292-CA2B-4D90-BFC4-8BACE6B7AA01}"/>
    <cellStyle name="Millares 16 2 3 9 3" xfId="36972" xr:uid="{015BB8F3-6406-451B-A0A9-CC6490B2AA10}"/>
    <cellStyle name="Millares 16 2 4" xfId="1329" xr:uid="{00000000-0005-0000-0000-00000D000000}"/>
    <cellStyle name="Millares 16 2 4 10" xfId="27557" xr:uid="{9C4C5079-3404-4782-9BC8-9AEC13285F0F}"/>
    <cellStyle name="Millares 16 2 4 11" xfId="28392" xr:uid="{C1B82E30-CFA4-4CDB-82DB-1F908D274870}"/>
    <cellStyle name="Millares 16 2 4 12" xfId="29454" xr:uid="{061503E8-C233-44A9-9C99-ADD64DF49D8A}"/>
    <cellStyle name="Millares 16 2 4 2" xfId="3253" xr:uid="{00000000-0005-0000-0000-00000D000000}"/>
    <cellStyle name="Millares 16 2 4 2 2" xfId="15727" xr:uid="{B9691ED4-242A-4DBE-B3AE-B07828140396}"/>
    <cellStyle name="Millares 16 2 4 2 2 2" xfId="43181" xr:uid="{78AF94AF-E26E-4B12-AEA0-E4627D1C12C6}"/>
    <cellStyle name="Millares 16 2 4 2 3" xfId="31375" xr:uid="{CC6C276E-3F56-419C-B8F1-DF7C01F5A757}"/>
    <cellStyle name="Millares 16 2 4 3" xfId="5205" xr:uid="{00000000-0005-0000-0000-00000D000000}"/>
    <cellStyle name="Millares 16 2 4 3 2" xfId="17677" xr:uid="{A2CE7BA3-0867-44BA-8AF0-AD262599190F}"/>
    <cellStyle name="Millares 16 2 4 3 2 2" xfId="45131" xr:uid="{4E8A5C8E-6A54-4B18-B932-644F04E0DFED}"/>
    <cellStyle name="Millares 16 2 4 3 3" xfId="33325" xr:uid="{F98DFFCF-6B61-436E-84F7-AA05730961BB}"/>
    <cellStyle name="Millares 16 2 4 4" xfId="7135" xr:uid="{00000000-0005-0000-0000-00000D000000}"/>
    <cellStyle name="Millares 16 2 4 4 2" xfId="19606" xr:uid="{5074AB3E-5B1C-4E7E-B8DA-1B886E684390}"/>
    <cellStyle name="Millares 16 2 4 4 2 2" xfId="47060" xr:uid="{AD175E86-CED9-4196-B5B9-3F9919D1EF49}"/>
    <cellStyle name="Millares 16 2 4 4 3" xfId="35254" xr:uid="{B486F4A1-E8FF-4CB4-9721-04B2673F5710}"/>
    <cellStyle name="Millares 16 2 4 5" xfId="9145" xr:uid="{00000000-0005-0000-0000-00000D000000}"/>
    <cellStyle name="Millares 16 2 4 5 2" xfId="21614" xr:uid="{104C3C91-A933-443B-8B73-A4A5FBE4B947}"/>
    <cellStyle name="Millares 16 2 4 5 2 2" xfId="49068" xr:uid="{55F6AD47-9007-4206-8ACB-915A1C3C4E16}"/>
    <cellStyle name="Millares 16 2 4 5 3" xfId="37262" xr:uid="{00FD1992-7414-44F3-973D-7512DE534B2A}"/>
    <cellStyle name="Millares 16 2 4 6" xfId="12749" xr:uid="{382A976A-37B5-4846-B09B-9099264715E3}"/>
    <cellStyle name="Millares 16 2 4 6 2" xfId="24582" xr:uid="{48FA8D4F-C747-4251-9311-1FF193916225}"/>
    <cellStyle name="Millares 16 2 4 6 2 2" xfId="52036" xr:uid="{AE925C1C-3875-4496-9A72-EA3CE90E2548}"/>
    <cellStyle name="Millares 16 2 4 6 3" xfId="40228" xr:uid="{DE5A23AC-2609-4BD9-B1B0-D042A0D1633A}"/>
    <cellStyle name="Millares 16 2 4 7" xfId="13806" xr:uid="{A511F84F-175B-4C4F-9BA5-FFAB595A4275}"/>
    <cellStyle name="Millares 16 2 4 7 2" xfId="41260" xr:uid="{5294CC38-34FE-4725-98E5-DA700429AAC2}"/>
    <cellStyle name="Millares 16 2 4 8" xfId="25273" xr:uid="{B9A40D91-213A-4CAC-AB70-BBCF5ECF38F4}"/>
    <cellStyle name="Millares 16 2 4 8 2" xfId="52727" xr:uid="{A6ACF36F-4F6F-4FD9-BA00-93FF4327989E}"/>
    <cellStyle name="Millares 16 2 4 9" xfId="26259" xr:uid="{5753E6B9-260C-40D0-99FF-2681948E78CE}"/>
    <cellStyle name="Millares 16 2 5" xfId="1809" xr:uid="{00000000-0005-0000-0000-00000D000000}"/>
    <cellStyle name="Millares 16 2 5 2" xfId="3733" xr:uid="{00000000-0005-0000-0000-00000D000000}"/>
    <cellStyle name="Millares 16 2 5 2 2" xfId="16207" xr:uid="{7B0534AD-D7E1-4143-98C7-9215B1154A67}"/>
    <cellStyle name="Millares 16 2 5 2 2 2" xfId="43661" xr:uid="{018BC5A9-9B70-4DBD-9752-CFA4A88C352B}"/>
    <cellStyle name="Millares 16 2 5 2 3" xfId="31855" xr:uid="{A2FCB6E7-3A1D-474C-9583-BAF6A98263E7}"/>
    <cellStyle name="Millares 16 2 5 3" xfId="5685" xr:uid="{00000000-0005-0000-0000-00000D000000}"/>
    <cellStyle name="Millares 16 2 5 3 2" xfId="18157" xr:uid="{CAED7965-8993-4FB7-96B7-BEB8725ECAED}"/>
    <cellStyle name="Millares 16 2 5 3 2 2" xfId="45611" xr:uid="{7B312FD4-498E-47B8-9810-BF57B8F4D5EC}"/>
    <cellStyle name="Millares 16 2 5 3 3" xfId="33805" xr:uid="{408A2BC1-A45D-4478-8DCF-7ED02EB9DA80}"/>
    <cellStyle name="Millares 16 2 5 4" xfId="7615" xr:uid="{00000000-0005-0000-0000-00000D000000}"/>
    <cellStyle name="Millares 16 2 5 4 2" xfId="20086" xr:uid="{D7B3E806-9D13-4789-93A1-5C38990A027C}"/>
    <cellStyle name="Millares 16 2 5 4 2 2" xfId="47540" xr:uid="{B6D4ED9D-287E-4BF3-9D4B-A471C2275E92}"/>
    <cellStyle name="Millares 16 2 5 4 3" xfId="35734" xr:uid="{6A7342E0-BB0F-440F-ADA0-FC2215AA1AA7}"/>
    <cellStyle name="Millares 16 2 5 5" xfId="9623" xr:uid="{00000000-0005-0000-0000-00000D000000}"/>
    <cellStyle name="Millares 16 2 5 5 2" xfId="22092" xr:uid="{8C4B29E3-9A1D-4116-8CA4-4B0ED1DE7FF9}"/>
    <cellStyle name="Millares 16 2 5 5 2 2" xfId="49546" xr:uid="{D5FA7064-CAA4-4AF1-A0A1-5BAE057694C3}"/>
    <cellStyle name="Millares 16 2 5 5 3" xfId="37740" xr:uid="{DA8195AF-51C7-4456-90D8-E35E905013A0}"/>
    <cellStyle name="Millares 16 2 5 6" xfId="14286" xr:uid="{E39166A7-F7AB-4CAE-B4C0-19CDBB070E17}"/>
    <cellStyle name="Millares 16 2 5 6 2" xfId="41740" xr:uid="{374D6E4D-1D2A-463D-8029-E4E03F6AF32D}"/>
    <cellStyle name="Millares 16 2 5 7" xfId="29934" xr:uid="{BDAE741A-7AA0-4314-A005-A24542A5DD53}"/>
    <cellStyle name="Millares 16 2 6" xfId="2291" xr:uid="{00000000-0005-0000-0000-00000D000000}"/>
    <cellStyle name="Millares 16 2 6 2" xfId="4212" xr:uid="{00000000-0005-0000-0000-00000D000000}"/>
    <cellStyle name="Millares 16 2 6 2 2" xfId="16686" xr:uid="{6160DAA9-6090-44B3-875F-348ED159F121}"/>
    <cellStyle name="Millares 16 2 6 2 2 2" xfId="44140" xr:uid="{E5742736-FAA0-4709-BB52-C836DCB371CB}"/>
    <cellStyle name="Millares 16 2 6 2 3" xfId="32334" xr:uid="{36B6C50B-AF63-4C23-8202-26876FEA31D4}"/>
    <cellStyle name="Millares 16 2 6 3" xfId="6168" xr:uid="{00000000-0005-0000-0000-00000D000000}"/>
    <cellStyle name="Millares 16 2 6 3 2" xfId="18640" xr:uid="{BD0236B0-430D-4B75-AC5A-47DEC55A7D84}"/>
    <cellStyle name="Millares 16 2 6 3 2 2" xfId="46094" xr:uid="{FA5BD399-742D-4F35-9790-A70EA34AD0CE}"/>
    <cellStyle name="Millares 16 2 6 3 3" xfId="34288" xr:uid="{CCC4B88C-83D2-441C-8B57-9036665032DD}"/>
    <cellStyle name="Millares 16 2 6 4" xfId="8094" xr:uid="{00000000-0005-0000-0000-00000D000000}"/>
    <cellStyle name="Millares 16 2 6 4 2" xfId="20565" xr:uid="{EFA618E8-672D-4F71-9215-9F48F5D62F74}"/>
    <cellStyle name="Millares 16 2 6 4 2 2" xfId="48019" xr:uid="{59196EC0-1643-462C-BFC3-D825C1080BD6}"/>
    <cellStyle name="Millares 16 2 6 4 3" xfId="36213" xr:uid="{DF0206C0-98CC-4F4B-9F36-7BC6DC4EC2C2}"/>
    <cellStyle name="Millares 16 2 6 5" xfId="10100" xr:uid="{00000000-0005-0000-0000-00000D000000}"/>
    <cellStyle name="Millares 16 2 6 5 2" xfId="22569" xr:uid="{56FA71FE-432C-47CD-835B-C2DB45D83691}"/>
    <cellStyle name="Millares 16 2 6 5 2 2" xfId="50023" xr:uid="{8EFB23CD-0EF3-4906-9F22-51C57A261229}"/>
    <cellStyle name="Millares 16 2 6 5 3" xfId="38217" xr:uid="{54CC58BD-3ED5-43F8-9FF9-A61BADAC205E}"/>
    <cellStyle name="Millares 16 2 6 6" xfId="14765" xr:uid="{A91045BF-197A-4171-A601-CB45B4AFDA6D}"/>
    <cellStyle name="Millares 16 2 6 6 2" xfId="42219" xr:uid="{E2045E77-3DCB-40D0-A0B0-FB4F2BDBE9CD}"/>
    <cellStyle name="Millares 16 2 6 7" xfId="30413" xr:uid="{564B82B0-A52D-4DBC-919A-9E4FF7187595}"/>
    <cellStyle name="Millares 16 2 7" xfId="849" xr:uid="{00000000-0005-0000-0000-00000D000000}"/>
    <cellStyle name="Millares 16 2 7 2" xfId="13326" xr:uid="{E2E6D647-085F-47D1-BE66-20125672AFD5}"/>
    <cellStyle name="Millares 16 2 7 2 2" xfId="40780" xr:uid="{07C1C35B-F8DD-4756-A2DC-09C86F38D672}"/>
    <cellStyle name="Millares 16 2 7 3" xfId="28974" xr:uid="{34A042A9-6689-43AA-98DA-58D787B16AF2}"/>
    <cellStyle name="Millares 16 2 8" xfId="2773" xr:uid="{00000000-0005-0000-0000-00000D000000}"/>
    <cellStyle name="Millares 16 2 8 2" xfId="15247" xr:uid="{5E64A9C8-30C2-4102-A4A3-84DFDABF856F}"/>
    <cellStyle name="Millares 16 2 8 2 2" xfId="42701" xr:uid="{F32AA2D6-26A2-4D90-A8AB-2304F50F02F9}"/>
    <cellStyle name="Millares 16 2 8 3" xfId="30895" xr:uid="{28620AB7-51E4-4332-AA4B-E3C029C78D39}"/>
    <cellStyle name="Millares 16 2 9" xfId="4706" xr:uid="{00000000-0005-0000-0000-00000D000000}"/>
    <cellStyle name="Millares 16 2 9 2" xfId="17179" xr:uid="{46979581-09F5-449B-AD82-5540F2E3707C}"/>
    <cellStyle name="Millares 16 2 9 2 2" xfId="44633" xr:uid="{E258EA64-94AA-4378-8C1D-C3648331ADA2}"/>
    <cellStyle name="Millares 16 2 9 3" xfId="32827" xr:uid="{85723DEC-E893-4472-A880-21BFBC07F99E}"/>
    <cellStyle name="Millares 16 20" xfId="12818" xr:uid="{BD863AB8-20A2-421C-A376-FF7F35750044}"/>
    <cellStyle name="Millares 16 20 2" xfId="40272" xr:uid="{3AF1C674-E367-4907-9EF8-0D3A34FAEAB9}"/>
    <cellStyle name="Millares 16 21" xfId="24721" xr:uid="{A0940B24-BA82-4B94-A36A-2825F35D4D02}"/>
    <cellStyle name="Millares 16 21 2" xfId="52175" xr:uid="{72FA7F95-3BDF-46BF-A9EF-5D0064BFE610}"/>
    <cellStyle name="Millares 16 22" xfId="25326" xr:uid="{A350D56A-5FE5-48C3-A975-1600BD0AF528}"/>
    <cellStyle name="Millares 16 23" xfId="26788" xr:uid="{767EF63C-C457-4D8B-BCE6-5A22FBD2DCC4}"/>
    <cellStyle name="Millares 16 24" xfId="27768" xr:uid="{B6316A4F-ABA6-4CFA-B320-6087FCBF7E86}"/>
    <cellStyle name="Millares 16 25" xfId="28468" xr:uid="{7DDE3B75-BFDA-44DA-964C-6DC0EBB5FAD4}"/>
    <cellStyle name="Millares 16 3" xfId="118" xr:uid="{00000000-0005-0000-0000-00000D000000}"/>
    <cellStyle name="Millares 16 3 10" xfId="8710" xr:uid="{00000000-0005-0000-0000-00000D000000}"/>
    <cellStyle name="Millares 16 3 10 2" xfId="21179" xr:uid="{5C213F01-43D6-4C4E-BCCD-306CD1B36AAE}"/>
    <cellStyle name="Millares 16 3 10 2 2" xfId="48633" xr:uid="{14929F22-C0E8-4147-B389-301574B1011E}"/>
    <cellStyle name="Millares 16 3 10 3" xfId="36827" xr:uid="{72F8B86A-E52D-4753-9E15-788EE4D3CAD2}"/>
    <cellStyle name="Millares 16 3 11" xfId="10609" xr:uid="{00000000-0005-0000-0000-00000D000000}"/>
    <cellStyle name="Millares 16 3 11 2" xfId="23075" xr:uid="{2593C012-17EF-459C-A0B6-913010246097}"/>
    <cellStyle name="Millares 16 3 11 2 2" xfId="50529" xr:uid="{F490E7A5-74F7-4DDE-8ACE-92D32A36E907}"/>
    <cellStyle name="Millares 16 3 11 3" xfId="38723" xr:uid="{228BEC0A-7D4F-44BD-9246-6AE8072E2853}"/>
    <cellStyle name="Millares 16 3 12" xfId="11089" xr:uid="{00000000-0005-0000-0000-00000D000000}"/>
    <cellStyle name="Millares 16 3 12 2" xfId="23554" xr:uid="{9682216E-BEDA-4648-8B3D-A404BE2BB437}"/>
    <cellStyle name="Millares 16 3 12 2 2" xfId="51008" xr:uid="{77F4C0CE-99E4-45D4-8DBC-FE4CB4093B31}"/>
    <cellStyle name="Millares 16 3 12 3" xfId="39202" xr:uid="{FB8FDCE9-FBBD-4B35-BE11-5D667E4121D5}"/>
    <cellStyle name="Millares 16 3 13" xfId="12230" xr:uid="{998F43CE-6E2A-4601-A600-BF1CD64842B0}"/>
    <cellStyle name="Millares 16 3 13 2" xfId="24064" xr:uid="{F063A31C-DD47-48AC-9DF8-15B729020C75}"/>
    <cellStyle name="Millares 16 3 13 2 2" xfId="51518" xr:uid="{077B8008-D85A-4494-8616-DD3A278DF4D7}"/>
    <cellStyle name="Millares 16 3 13 3" xfId="39710" xr:uid="{D5FDD4AF-29A7-403F-8805-EC33A8D07E8B}"/>
    <cellStyle name="Millares 16 3 14" xfId="12869" xr:uid="{82CB409E-5C83-4F47-97CA-139513175015}"/>
    <cellStyle name="Millares 16 3 14 2" xfId="40323" xr:uid="{F2E67033-2947-45DD-A329-9850DA183ABC}"/>
    <cellStyle name="Millares 16 3 15" xfId="24772" xr:uid="{D31E792E-8D87-453F-9AE1-8397722D3863}"/>
    <cellStyle name="Millares 16 3 15 2" xfId="52226" xr:uid="{8769FF72-1BFF-48CE-A596-45FB04FBC1E2}"/>
    <cellStyle name="Millares 16 3 16" xfId="25385" xr:uid="{AFE76139-E198-40AC-8D10-826AA38F1485}"/>
    <cellStyle name="Millares 16 3 17" xfId="26852" xr:uid="{06A57920-F3BB-436E-87C7-E33EACAD0210}"/>
    <cellStyle name="Millares 16 3 18" xfId="27821" xr:uid="{0F37C103-CF60-4ECF-9CD4-45011B6712DE}"/>
    <cellStyle name="Millares 16 3 19" xfId="28519" xr:uid="{D6E2B2CE-E594-434F-BFBE-EC5549083652}"/>
    <cellStyle name="Millares 16 3 2" xfId="335" xr:uid="{00000000-0005-0000-0000-00000D000000}"/>
    <cellStyle name="Millares 16 3 2 10" xfId="10787" xr:uid="{00000000-0005-0000-0000-00000D000000}"/>
    <cellStyle name="Millares 16 3 2 10 2" xfId="23253" xr:uid="{58D34777-E1E2-46FD-BAB1-CB7DBA6A1330}"/>
    <cellStyle name="Millares 16 3 2 10 2 2" xfId="50707" xr:uid="{DBDD8CCB-60A8-4255-9C02-284DD5945DD3}"/>
    <cellStyle name="Millares 16 3 2 10 3" xfId="38901" xr:uid="{B8567848-9CF8-445F-837D-16C9D5A0CFEF}"/>
    <cellStyle name="Millares 16 3 2 11" xfId="11267" xr:uid="{00000000-0005-0000-0000-00000D000000}"/>
    <cellStyle name="Millares 16 3 2 11 2" xfId="23732" xr:uid="{A5548660-BEF6-45A8-B274-9401676A5342}"/>
    <cellStyle name="Millares 16 3 2 11 2 2" xfId="51186" xr:uid="{9CC145FD-F9C2-4ADA-B977-8E1E2DE04210}"/>
    <cellStyle name="Millares 16 3 2 11 3" xfId="39380" xr:uid="{4C2EC840-8B69-47FD-B8F6-0CD7089DCEE6}"/>
    <cellStyle name="Millares 16 3 2 12" xfId="12408" xr:uid="{212A7A46-11C2-4E04-B519-63D54AB7C716}"/>
    <cellStyle name="Millares 16 3 2 12 2" xfId="24242" xr:uid="{0ADC58D0-66B6-415B-900B-5457EF115256}"/>
    <cellStyle name="Millares 16 3 2 12 2 2" xfId="51696" xr:uid="{B6390743-99D5-4938-BE7C-336CB5260106}"/>
    <cellStyle name="Millares 16 3 2 12 3" xfId="39888" xr:uid="{15D96E39-6861-48E7-B41B-2155B4A8192F}"/>
    <cellStyle name="Millares 16 3 2 13" xfId="13047" xr:uid="{108341B2-E651-4E09-B824-36AEC5360F06}"/>
    <cellStyle name="Millares 16 3 2 13 2" xfId="40501" xr:uid="{080B4C2B-ED33-410E-865A-799711BD6421}"/>
    <cellStyle name="Millares 16 3 2 14" xfId="24950" xr:uid="{B102F2A7-51A3-4B83-8A06-FFC7448CA1BE}"/>
    <cellStyle name="Millares 16 3 2 14 2" xfId="52404" xr:uid="{56A723CB-7F8D-4B82-AC3C-756E3AAB437B}"/>
    <cellStyle name="Millares 16 3 2 15" xfId="25578" xr:uid="{05149EC4-B92E-4E84-83D8-82958CDE4F41}"/>
    <cellStyle name="Millares 16 3 2 16" xfId="27041" xr:uid="{DAC49FBE-E2B2-4A67-ACB0-D8E3A87B3FA5}"/>
    <cellStyle name="Millares 16 3 2 17" xfId="28000" xr:uid="{1B41160F-8521-4BFE-931E-0514BD795D36}"/>
    <cellStyle name="Millares 16 3 2 18" xfId="28697" xr:uid="{8C863DA2-E851-4EDC-957E-61E37C5BABF8}"/>
    <cellStyle name="Millares 16 3 2 2" xfId="1531" xr:uid="{00000000-0005-0000-0000-00000D000000}"/>
    <cellStyle name="Millares 16 3 2 2 2" xfId="3455" xr:uid="{00000000-0005-0000-0000-00000D000000}"/>
    <cellStyle name="Millares 16 3 2 2 2 2" xfId="15929" xr:uid="{6AD52F8F-FEDC-41CD-AA49-5055FC9F2AF4}"/>
    <cellStyle name="Millares 16 3 2 2 2 2 2" xfId="43383" xr:uid="{1F1B8CF5-5738-406E-B61E-8D7A93910B34}"/>
    <cellStyle name="Millares 16 3 2 2 2 3" xfId="31577" xr:uid="{A27D71FA-6BCE-4AFD-9F5D-27A6C41B96AC}"/>
    <cellStyle name="Millares 16 3 2 2 3" xfId="5407" xr:uid="{00000000-0005-0000-0000-00000D000000}"/>
    <cellStyle name="Millares 16 3 2 2 3 2" xfId="17879" xr:uid="{59F3AAEC-6F4C-4111-B1C5-E847978B3110}"/>
    <cellStyle name="Millares 16 3 2 2 3 2 2" xfId="45333" xr:uid="{18A09899-7F7E-4DCD-BBFF-07881901A4E6}"/>
    <cellStyle name="Millares 16 3 2 2 3 3" xfId="33527" xr:uid="{0DEAEDC4-72C7-4F19-97B2-3BCCACD96C44}"/>
    <cellStyle name="Millares 16 3 2 2 4" xfId="7337" xr:uid="{00000000-0005-0000-0000-00000D000000}"/>
    <cellStyle name="Millares 16 3 2 2 4 2" xfId="19808" xr:uid="{FC32700C-C05B-45B6-8479-F1F8557B7E63}"/>
    <cellStyle name="Millares 16 3 2 2 4 2 2" xfId="47262" xr:uid="{571260B7-CDCA-49A8-81FD-1A5C6793F7AE}"/>
    <cellStyle name="Millares 16 3 2 2 4 3" xfId="35456" xr:uid="{8FE0256B-EC27-4528-B028-A399F752D962}"/>
    <cellStyle name="Millares 16 3 2 2 5" xfId="9347" xr:uid="{00000000-0005-0000-0000-00000D000000}"/>
    <cellStyle name="Millares 16 3 2 2 5 2" xfId="21816" xr:uid="{8A705B5E-96F3-45E4-911C-883788F4A24A}"/>
    <cellStyle name="Millares 16 3 2 2 5 2 2" xfId="49270" xr:uid="{086326EE-5911-418B-8EE3-53F2782B2445}"/>
    <cellStyle name="Millares 16 3 2 2 5 3" xfId="37464" xr:uid="{46F186DB-6D42-4415-A69A-A34743197E95}"/>
    <cellStyle name="Millares 16 3 2 2 6" xfId="14008" xr:uid="{35D9934A-7CFD-4AA3-B37A-924649427970}"/>
    <cellStyle name="Millares 16 3 2 2 6 2" xfId="41462" xr:uid="{1FC09EE6-5E08-4C98-B372-350DC289EAB6}"/>
    <cellStyle name="Millares 16 3 2 2 7" xfId="29656" xr:uid="{F966F0D3-AB3C-4C06-8FE0-782314E72F59}"/>
    <cellStyle name="Millares 16 3 2 3" xfId="2011" xr:uid="{00000000-0005-0000-0000-00000D000000}"/>
    <cellStyle name="Millares 16 3 2 3 2" xfId="3935" xr:uid="{00000000-0005-0000-0000-00000D000000}"/>
    <cellStyle name="Millares 16 3 2 3 2 2" xfId="16409" xr:uid="{4FCEF94E-70FA-45C9-ABA1-BAB9BB0314DD}"/>
    <cellStyle name="Millares 16 3 2 3 2 2 2" xfId="43863" xr:uid="{07320D78-E50B-4840-A2E1-4B45492D563E}"/>
    <cellStyle name="Millares 16 3 2 3 2 3" xfId="32057" xr:uid="{320B443F-BC65-428B-B227-B9BE4081DDC7}"/>
    <cellStyle name="Millares 16 3 2 3 3" xfId="5887" xr:uid="{00000000-0005-0000-0000-00000D000000}"/>
    <cellStyle name="Millares 16 3 2 3 3 2" xfId="18359" xr:uid="{298BC578-CB8D-49F6-8EA3-C36B86FB53A9}"/>
    <cellStyle name="Millares 16 3 2 3 3 2 2" xfId="45813" xr:uid="{4F73E721-0859-4606-9D80-C5252072912B}"/>
    <cellStyle name="Millares 16 3 2 3 3 3" xfId="34007" xr:uid="{42D64546-3FA3-4A2E-BBEF-609142727817}"/>
    <cellStyle name="Millares 16 3 2 3 4" xfId="7817" xr:uid="{00000000-0005-0000-0000-00000D000000}"/>
    <cellStyle name="Millares 16 3 2 3 4 2" xfId="20288" xr:uid="{DF9F3E52-B2AC-4D00-9D72-173FB02D6E87}"/>
    <cellStyle name="Millares 16 3 2 3 4 2 2" xfId="47742" xr:uid="{00771F0F-485B-44AC-96E4-06685F095D5F}"/>
    <cellStyle name="Millares 16 3 2 3 4 3" xfId="35936" xr:uid="{CB5A4565-9318-49BD-B2FD-FCF6A587C49B}"/>
    <cellStyle name="Millares 16 3 2 3 5" xfId="9825" xr:uid="{00000000-0005-0000-0000-00000D000000}"/>
    <cellStyle name="Millares 16 3 2 3 5 2" xfId="22294" xr:uid="{A3B27E51-1362-4212-9657-51716D1FE89F}"/>
    <cellStyle name="Millares 16 3 2 3 5 2 2" xfId="49748" xr:uid="{3C59EE6B-3ED4-48D5-A214-66FBE687668F}"/>
    <cellStyle name="Millares 16 3 2 3 5 3" xfId="37942" xr:uid="{E9BD4F30-6076-4040-BD73-17CE8471899C}"/>
    <cellStyle name="Millares 16 3 2 3 6" xfId="14488" xr:uid="{DF7CE9D4-1E3D-44AA-BC83-835D7560CD06}"/>
    <cellStyle name="Millares 16 3 2 3 6 2" xfId="41942" xr:uid="{06196EBA-C9C3-4235-99CE-3D4BDFA933B8}"/>
    <cellStyle name="Millares 16 3 2 3 7" xfId="30136" xr:uid="{C42AB79A-AE7B-4E60-860B-6EAA9AAA4D2C}"/>
    <cellStyle name="Millares 16 3 2 4" xfId="2493" xr:uid="{00000000-0005-0000-0000-00000D000000}"/>
    <cellStyle name="Millares 16 3 2 4 2" xfId="4414" xr:uid="{00000000-0005-0000-0000-00000D000000}"/>
    <cellStyle name="Millares 16 3 2 4 2 2" xfId="16888" xr:uid="{24DB9620-09B0-42AC-9882-67DD209D65A8}"/>
    <cellStyle name="Millares 16 3 2 4 2 2 2" xfId="44342" xr:uid="{C2F09E2B-5D6D-476E-A24A-BE108857B215}"/>
    <cellStyle name="Millares 16 3 2 4 2 3" xfId="32536" xr:uid="{EE7FF27C-29E8-4E9D-AB85-A5CEA029714B}"/>
    <cellStyle name="Millares 16 3 2 4 3" xfId="6370" xr:uid="{00000000-0005-0000-0000-00000D000000}"/>
    <cellStyle name="Millares 16 3 2 4 3 2" xfId="18842" xr:uid="{724A8A57-B09C-4696-BBCE-D14F4D5E26AB}"/>
    <cellStyle name="Millares 16 3 2 4 3 2 2" xfId="46296" xr:uid="{B67999AE-38BE-4459-A4C3-984D184908D5}"/>
    <cellStyle name="Millares 16 3 2 4 3 3" xfId="34490" xr:uid="{03DDC029-2A41-4E40-94E8-3BD934D8B598}"/>
    <cellStyle name="Millares 16 3 2 4 4" xfId="8296" xr:uid="{00000000-0005-0000-0000-00000D000000}"/>
    <cellStyle name="Millares 16 3 2 4 4 2" xfId="20767" xr:uid="{4DEA29F2-BFE5-4998-AB0B-A19A4D505494}"/>
    <cellStyle name="Millares 16 3 2 4 4 2 2" xfId="48221" xr:uid="{DBE88609-21E8-4FFD-8416-C30A3D9D5735}"/>
    <cellStyle name="Millares 16 3 2 4 4 3" xfId="36415" xr:uid="{0A785A63-E6A0-4B5B-A7ED-636ECBBCB388}"/>
    <cellStyle name="Millares 16 3 2 4 5" xfId="10302" xr:uid="{00000000-0005-0000-0000-00000D000000}"/>
    <cellStyle name="Millares 16 3 2 4 5 2" xfId="22771" xr:uid="{7419CE73-1FF9-4FF8-8F76-47DA6391559E}"/>
    <cellStyle name="Millares 16 3 2 4 5 2 2" xfId="50225" xr:uid="{9A7C4902-5EB6-4BEF-AD3C-A699D2D82A8A}"/>
    <cellStyle name="Millares 16 3 2 4 5 3" xfId="38419" xr:uid="{723CF7F2-C58E-48C7-AC41-F29F90B61759}"/>
    <cellStyle name="Millares 16 3 2 4 6" xfId="14967" xr:uid="{57D854D8-94CA-47F9-BF53-A2DD70010936}"/>
    <cellStyle name="Millares 16 3 2 4 6 2" xfId="42421" xr:uid="{61BF1BCC-04FB-4CA4-84E4-D0F7B6BAA86F}"/>
    <cellStyle name="Millares 16 3 2 4 7" xfId="30615" xr:uid="{CA390EB3-400C-496B-B56D-310A844A43FA}"/>
    <cellStyle name="Millares 16 3 2 5" xfId="1051" xr:uid="{00000000-0005-0000-0000-00000D000000}"/>
    <cellStyle name="Millares 16 3 2 5 2" xfId="13528" xr:uid="{C59A139D-BF88-48E1-8A15-0BCF1E21B311}"/>
    <cellStyle name="Millares 16 3 2 5 2 2" xfId="40982" xr:uid="{DA22D40D-2FD3-42C8-98F4-11716D574698}"/>
    <cellStyle name="Millares 16 3 2 5 3" xfId="29176" xr:uid="{36B38172-01AA-4637-8BD5-A932F764F940}"/>
    <cellStyle name="Millares 16 3 2 6" xfId="2975" xr:uid="{00000000-0005-0000-0000-00000D000000}"/>
    <cellStyle name="Millares 16 3 2 6 2" xfId="15449" xr:uid="{BBAEDE55-2089-41A4-8401-CB31F4574E51}"/>
    <cellStyle name="Millares 16 3 2 6 2 2" xfId="42903" xr:uid="{82BC9D81-7E9B-47C4-8210-E1FD85799A7F}"/>
    <cellStyle name="Millares 16 3 2 6 3" xfId="31097" xr:uid="{00289544-6598-4E25-B489-C7D0175EEEEE}"/>
    <cellStyle name="Millares 16 3 2 7" xfId="4913" xr:uid="{00000000-0005-0000-0000-00000D000000}"/>
    <cellStyle name="Millares 16 3 2 7 2" xfId="17386" xr:uid="{D70BDFA7-EE39-4D71-A5EA-3006F30BB1A5}"/>
    <cellStyle name="Millares 16 3 2 7 2 2" xfId="44840" xr:uid="{76EF6D8C-351C-4E86-9801-D76A16C545AC}"/>
    <cellStyle name="Millares 16 3 2 7 3" xfId="33034" xr:uid="{2198F63C-81B3-4220-8D96-ED2EAA0B8385}"/>
    <cellStyle name="Millares 16 3 2 8" xfId="6854" xr:uid="{00000000-0005-0000-0000-00000D000000}"/>
    <cellStyle name="Millares 16 3 2 8 2" xfId="19325" xr:uid="{6E4D0DF5-F485-4212-B635-9E6DE22D7806}"/>
    <cellStyle name="Millares 16 3 2 8 2 2" xfId="46779" xr:uid="{A48A0386-4770-40C5-BA99-E0A7378F231C}"/>
    <cellStyle name="Millares 16 3 2 8 3" xfId="34973" xr:uid="{9AA4B819-706C-49A0-9AC1-3274C3C3CEEC}"/>
    <cellStyle name="Millares 16 3 2 9" xfId="8878" xr:uid="{00000000-0005-0000-0000-00000D000000}"/>
    <cellStyle name="Millares 16 3 2 9 2" xfId="21347" xr:uid="{F6B9E490-7D16-4F5F-9D16-43A668696DBC}"/>
    <cellStyle name="Millares 16 3 2 9 2 2" xfId="48801" xr:uid="{2EFDE9DF-F0BD-4107-B7EF-4941BD28FDA0}"/>
    <cellStyle name="Millares 16 3 2 9 3" xfId="36995" xr:uid="{AB64A504-CA3C-43AF-A398-F31617E37CB0}"/>
    <cellStyle name="Millares 16 3 3" xfId="1353" xr:uid="{00000000-0005-0000-0000-00000D000000}"/>
    <cellStyle name="Millares 16 3 3 2" xfId="3277" xr:uid="{00000000-0005-0000-0000-00000D000000}"/>
    <cellStyle name="Millares 16 3 3 2 2" xfId="15751" xr:uid="{1559E441-87C1-49EC-AB00-A362D2B2319F}"/>
    <cellStyle name="Millares 16 3 3 2 2 2" xfId="43205" xr:uid="{FE40365B-8D86-4524-B5C5-C790A0EB7464}"/>
    <cellStyle name="Millares 16 3 3 2 3" xfId="31399" xr:uid="{0AA0163F-5CE8-4015-AA8A-0FC8BF58F36E}"/>
    <cellStyle name="Millares 16 3 3 3" xfId="5229" xr:uid="{00000000-0005-0000-0000-00000D000000}"/>
    <cellStyle name="Millares 16 3 3 3 2" xfId="17701" xr:uid="{A89457F0-652B-4A20-872E-83B9EF8943DE}"/>
    <cellStyle name="Millares 16 3 3 3 2 2" xfId="45155" xr:uid="{DD0033B6-EAEB-4C37-9E34-E13733B1E60D}"/>
    <cellStyle name="Millares 16 3 3 3 3" xfId="33349" xr:uid="{8DC6DAF5-155D-4F19-A3BA-5A9601FEF6A4}"/>
    <cellStyle name="Millares 16 3 3 4" xfId="7159" xr:uid="{00000000-0005-0000-0000-00000D000000}"/>
    <cellStyle name="Millares 16 3 3 4 2" xfId="19630" xr:uid="{EA9EEBC6-6EA3-40E7-A3E5-9FE4D0B097FE}"/>
    <cellStyle name="Millares 16 3 3 4 2 2" xfId="47084" xr:uid="{0513CCB9-70DF-4D7A-AFFE-4C38E8D971A6}"/>
    <cellStyle name="Millares 16 3 3 4 3" xfId="35278" xr:uid="{AA9D386C-7ABA-442E-9ACD-111257ECD845}"/>
    <cellStyle name="Millares 16 3 3 5" xfId="9169" xr:uid="{00000000-0005-0000-0000-00000D000000}"/>
    <cellStyle name="Millares 16 3 3 5 2" xfId="21638" xr:uid="{8DE98879-7971-46C5-93B6-C9565316C228}"/>
    <cellStyle name="Millares 16 3 3 5 2 2" xfId="49092" xr:uid="{2DDF1B43-94B6-4D24-9F57-E2A3C59EE62C}"/>
    <cellStyle name="Millares 16 3 3 5 3" xfId="37286" xr:uid="{45AB4F01-FD05-45BF-89A6-D646BB2857D7}"/>
    <cellStyle name="Millares 16 3 3 6" xfId="13830" xr:uid="{B15AF442-C765-4344-8D87-38D9F550E7BF}"/>
    <cellStyle name="Millares 16 3 3 6 2" xfId="41284" xr:uid="{7D718A60-4E1C-4702-B5CA-AFF12DF0CCAB}"/>
    <cellStyle name="Millares 16 3 3 7" xfId="29478" xr:uid="{236AAB25-0960-4B83-B0AB-4A51484460BA}"/>
    <cellStyle name="Millares 16 3 4" xfId="1833" xr:uid="{00000000-0005-0000-0000-00000D000000}"/>
    <cellStyle name="Millares 16 3 4 2" xfId="3757" xr:uid="{00000000-0005-0000-0000-00000D000000}"/>
    <cellStyle name="Millares 16 3 4 2 2" xfId="16231" xr:uid="{A4136724-9115-4E05-B756-FB31052F1A35}"/>
    <cellStyle name="Millares 16 3 4 2 2 2" xfId="43685" xr:uid="{660E8623-BAA8-41CD-8D14-893634738227}"/>
    <cellStyle name="Millares 16 3 4 2 3" xfId="31879" xr:uid="{15CBD0A2-A976-4F97-8B69-E5FE8389BCBD}"/>
    <cellStyle name="Millares 16 3 4 3" xfId="5709" xr:uid="{00000000-0005-0000-0000-00000D000000}"/>
    <cellStyle name="Millares 16 3 4 3 2" xfId="18181" xr:uid="{E7B5C7F6-C609-4B7C-AB4F-3D4E73546C05}"/>
    <cellStyle name="Millares 16 3 4 3 2 2" xfId="45635" xr:uid="{FFCE05F7-24F7-40F0-85FB-F4C5123B1B10}"/>
    <cellStyle name="Millares 16 3 4 3 3" xfId="33829" xr:uid="{3689687C-A840-45DD-BF2F-76E5D1606144}"/>
    <cellStyle name="Millares 16 3 4 4" xfId="7639" xr:uid="{00000000-0005-0000-0000-00000D000000}"/>
    <cellStyle name="Millares 16 3 4 4 2" xfId="20110" xr:uid="{35085F4C-F395-4651-AA6B-260DE842E23B}"/>
    <cellStyle name="Millares 16 3 4 4 2 2" xfId="47564" xr:uid="{B2DD9D98-F693-4268-87D8-A662E9382884}"/>
    <cellStyle name="Millares 16 3 4 4 3" xfId="35758" xr:uid="{76B532C8-FC85-4D47-B878-A8D8B4079EDB}"/>
    <cellStyle name="Millares 16 3 4 5" xfId="9647" xr:uid="{00000000-0005-0000-0000-00000D000000}"/>
    <cellStyle name="Millares 16 3 4 5 2" xfId="22116" xr:uid="{58456F60-50B8-4F41-BFFF-8F7ED712B664}"/>
    <cellStyle name="Millares 16 3 4 5 2 2" xfId="49570" xr:uid="{C060C884-8B87-4B48-AE8C-4E60EBB654F0}"/>
    <cellStyle name="Millares 16 3 4 5 3" xfId="37764" xr:uid="{2EE43BD7-5D9E-4C47-8178-E43589C17C82}"/>
    <cellStyle name="Millares 16 3 4 6" xfId="14310" xr:uid="{09CB2E6B-7715-4B1D-83D6-5ECADF86E8C2}"/>
    <cellStyle name="Millares 16 3 4 6 2" xfId="41764" xr:uid="{F429B01F-AE82-46E0-A881-7BA18108C56A}"/>
    <cellStyle name="Millares 16 3 4 7" xfId="29958" xr:uid="{D8F279A2-F496-4F34-A5F8-34CCA6BF870F}"/>
    <cellStyle name="Millares 16 3 5" xfId="2315" xr:uid="{00000000-0005-0000-0000-00000D000000}"/>
    <cellStyle name="Millares 16 3 5 2" xfId="4236" xr:uid="{00000000-0005-0000-0000-00000D000000}"/>
    <cellStyle name="Millares 16 3 5 2 2" xfId="16710" xr:uid="{62551F9F-CF51-46E6-A776-FF8C1D0BDD45}"/>
    <cellStyle name="Millares 16 3 5 2 2 2" xfId="44164" xr:uid="{33309F44-3659-4B53-9680-051586792012}"/>
    <cellStyle name="Millares 16 3 5 2 3" xfId="32358" xr:uid="{336C1D2E-DCF9-45F6-8415-5744798E7FFD}"/>
    <cellStyle name="Millares 16 3 5 3" xfId="6192" xr:uid="{00000000-0005-0000-0000-00000D000000}"/>
    <cellStyle name="Millares 16 3 5 3 2" xfId="18664" xr:uid="{84B8A6CB-69BE-49EB-A766-8EA238F24720}"/>
    <cellStyle name="Millares 16 3 5 3 2 2" xfId="46118" xr:uid="{0329346C-902A-4825-A13A-8742E7847F4E}"/>
    <cellStyle name="Millares 16 3 5 3 3" xfId="34312" xr:uid="{CEA09C4E-D48E-4474-98B1-A53555B0E010}"/>
    <cellStyle name="Millares 16 3 5 4" xfId="8118" xr:uid="{00000000-0005-0000-0000-00000D000000}"/>
    <cellStyle name="Millares 16 3 5 4 2" xfId="20589" xr:uid="{EFC00166-5E76-4097-9039-E05E8439CFBD}"/>
    <cellStyle name="Millares 16 3 5 4 2 2" xfId="48043" xr:uid="{B2CD3F9C-026A-4B60-B16B-6BBE06EEBEB6}"/>
    <cellStyle name="Millares 16 3 5 4 3" xfId="36237" xr:uid="{1832839B-B4AB-428F-866A-44D43A215750}"/>
    <cellStyle name="Millares 16 3 5 5" xfId="10124" xr:uid="{00000000-0005-0000-0000-00000D000000}"/>
    <cellStyle name="Millares 16 3 5 5 2" xfId="22593" xr:uid="{D734F1FF-3E65-433D-A8A5-4EC2AF8AC8E1}"/>
    <cellStyle name="Millares 16 3 5 5 2 2" xfId="50047" xr:uid="{D6D5A769-6F55-43A3-8906-D1CD231E2330}"/>
    <cellStyle name="Millares 16 3 5 5 3" xfId="38241" xr:uid="{0123E194-87AB-4CB0-8669-6A7C6729D466}"/>
    <cellStyle name="Millares 16 3 5 6" xfId="14789" xr:uid="{BE646F1C-703E-49F2-B584-5E8C6DA6F3ED}"/>
    <cellStyle name="Millares 16 3 5 6 2" xfId="42243" xr:uid="{9623BCEB-C32D-407E-AAB3-4EC9D53D4929}"/>
    <cellStyle name="Millares 16 3 5 7" xfId="30437" xr:uid="{3593A95F-5E52-472F-8C4A-9851A1354D8C}"/>
    <cellStyle name="Millares 16 3 6" xfId="873" xr:uid="{00000000-0005-0000-0000-00000D000000}"/>
    <cellStyle name="Millares 16 3 6 2" xfId="13350" xr:uid="{47847CB7-2B07-46A7-BAD7-A48596B707AD}"/>
    <cellStyle name="Millares 16 3 6 2 2" xfId="40804" xr:uid="{29DC2D60-F5E9-424F-81D3-3A3ED4A7F761}"/>
    <cellStyle name="Millares 16 3 6 3" xfId="28998" xr:uid="{D88FDA52-D96C-43F5-AF40-35C52180E24E}"/>
    <cellStyle name="Millares 16 3 7" xfId="2797" xr:uid="{00000000-0005-0000-0000-00000D000000}"/>
    <cellStyle name="Millares 16 3 7 2" xfId="15271" xr:uid="{0DABDAA1-4FEC-44C4-B89B-642C9C7C26F4}"/>
    <cellStyle name="Millares 16 3 7 2 2" xfId="42725" xr:uid="{960A29D4-2FD8-49C5-B6D2-731CD6FF56FF}"/>
    <cellStyle name="Millares 16 3 7 3" xfId="30919" xr:uid="{0A916235-47D5-4F7D-928D-70745E22AC05}"/>
    <cellStyle name="Millares 16 3 8" xfId="4730" xr:uid="{00000000-0005-0000-0000-00000D000000}"/>
    <cellStyle name="Millares 16 3 8 2" xfId="17203" xr:uid="{358E744D-AC04-42B6-963E-1031D207E679}"/>
    <cellStyle name="Millares 16 3 8 2 2" xfId="44657" xr:uid="{740B153D-B272-43CF-9C64-FDD05B6E16B8}"/>
    <cellStyle name="Millares 16 3 8 3" xfId="32851" xr:uid="{22A6A45C-355A-4462-B12D-73AB4FE7AE25}"/>
    <cellStyle name="Millares 16 3 9" xfId="6676" xr:uid="{00000000-0005-0000-0000-00000D000000}"/>
    <cellStyle name="Millares 16 3 9 2" xfId="19147" xr:uid="{EF9C4461-F318-4407-A513-CD28A37B43A8}"/>
    <cellStyle name="Millares 16 3 9 2 2" xfId="46601" xr:uid="{71EE9B70-5A5D-46CF-B3EF-15FB1460CCAC}"/>
    <cellStyle name="Millares 16 3 9 3" xfId="34795" xr:uid="{34339446-455E-492D-9C7F-03EBA7B2EEE8}"/>
    <cellStyle name="Millares 16 4" xfId="212" xr:uid="{00000000-0005-0000-0000-00000D000000}"/>
    <cellStyle name="Millares 16 4 10" xfId="8766" xr:uid="{00000000-0005-0000-0000-00000D000000}"/>
    <cellStyle name="Millares 16 4 10 2" xfId="21235" xr:uid="{96C6E4BB-FE09-4BF0-A3D5-CF4A91721926}"/>
    <cellStyle name="Millares 16 4 10 2 2" xfId="48689" xr:uid="{D40F9B6B-E7E9-4149-84FB-C1785B015B8F}"/>
    <cellStyle name="Millares 16 4 10 3" xfId="36883" xr:uid="{DBF36533-51D7-4194-B46D-6E18F4D19961}"/>
    <cellStyle name="Millares 16 4 11" xfId="10671" xr:uid="{00000000-0005-0000-0000-00000D000000}"/>
    <cellStyle name="Millares 16 4 11 2" xfId="23137" xr:uid="{E9CC9001-58DB-45E0-9313-AC07649526F1}"/>
    <cellStyle name="Millares 16 4 11 2 2" xfId="50591" xr:uid="{637111F2-761C-427C-BDCF-B4858EECE543}"/>
    <cellStyle name="Millares 16 4 11 3" xfId="38785" xr:uid="{1E70C6FA-2EB7-42E8-9232-A39BC7D3770D}"/>
    <cellStyle name="Millares 16 4 12" xfId="11151" xr:uid="{00000000-0005-0000-0000-00000D000000}"/>
    <cellStyle name="Millares 16 4 12 2" xfId="23616" xr:uid="{8544A77D-5793-4C6E-981D-8E91836A814C}"/>
    <cellStyle name="Millares 16 4 12 2 2" xfId="51070" xr:uid="{FDF2FE24-E29C-4AF6-85BF-3F9D4E1E8095}"/>
    <cellStyle name="Millares 16 4 12 3" xfId="39264" xr:uid="{36F38F1A-FBC3-45C2-AE86-48D64F03B6DD}"/>
    <cellStyle name="Millares 16 4 13" xfId="12292" xr:uid="{0B64EF35-6133-4EEE-B716-4D9FB18C9BB6}"/>
    <cellStyle name="Millares 16 4 13 2" xfId="24126" xr:uid="{13F4EAA7-766F-4B17-8A1A-597A12D083BA}"/>
    <cellStyle name="Millares 16 4 13 2 2" xfId="51580" xr:uid="{C84B9824-830B-49C6-A77E-06EAB38CA321}"/>
    <cellStyle name="Millares 16 4 13 3" xfId="39772" xr:uid="{3DFF8298-DBEB-43C8-8E4B-305EC37BEF87}"/>
    <cellStyle name="Millares 16 4 14" xfId="12931" xr:uid="{C143F922-F745-4624-9D5C-2DD8D750A879}"/>
    <cellStyle name="Millares 16 4 14 2" xfId="40385" xr:uid="{54172700-FE8A-4B4B-AE12-0C5D58628EF3}"/>
    <cellStyle name="Millares 16 4 15" xfId="24834" xr:uid="{C766CB4D-B532-4139-AC28-EE5E68903A80}"/>
    <cellStyle name="Millares 16 4 15 2" xfId="52288" xr:uid="{057F585E-37AA-4BE0-8314-A25A5B9A15A6}"/>
    <cellStyle name="Millares 16 4 16" xfId="25458" xr:uid="{0EB59D23-530B-4C87-A673-6FC680E9C6A8}"/>
    <cellStyle name="Millares 16 4 17" xfId="26924" xr:uid="{8C062E66-66F8-4653-94CF-60158D46E04D}"/>
    <cellStyle name="Millares 16 4 18" xfId="27884" xr:uid="{E3B5D495-EB74-42B0-BAB9-0B745BA981F1}"/>
    <cellStyle name="Millares 16 4 19" xfId="28581" xr:uid="{A88BC26C-5586-486B-ACC2-9419D37D0E37}"/>
    <cellStyle name="Millares 16 4 2" xfId="397" xr:uid="{00000000-0005-0000-0000-00000D000000}"/>
    <cellStyle name="Millares 16 4 2 10" xfId="10849" xr:uid="{00000000-0005-0000-0000-00000D000000}"/>
    <cellStyle name="Millares 16 4 2 10 2" xfId="23315" xr:uid="{6AE9DD01-DD9F-4003-9FB7-2DFD106C0F99}"/>
    <cellStyle name="Millares 16 4 2 10 2 2" xfId="50769" xr:uid="{99D0BDC1-69BE-4A42-BA59-5A21893D579E}"/>
    <cellStyle name="Millares 16 4 2 10 3" xfId="38963" xr:uid="{5F232E12-0708-47A2-A2BF-AF7D6DC90DF8}"/>
    <cellStyle name="Millares 16 4 2 11" xfId="11329" xr:uid="{00000000-0005-0000-0000-00000D000000}"/>
    <cellStyle name="Millares 16 4 2 11 2" xfId="23794" xr:uid="{F4F54375-98B7-4B7E-BC23-D8A7D2140B1A}"/>
    <cellStyle name="Millares 16 4 2 11 2 2" xfId="51248" xr:uid="{893654D0-8499-43D1-9612-70CD404DFF88}"/>
    <cellStyle name="Millares 16 4 2 11 3" xfId="39442" xr:uid="{224B4ECC-85C2-44CA-A1F3-AFCC8872A203}"/>
    <cellStyle name="Millares 16 4 2 12" xfId="12470" xr:uid="{C262E667-40FF-4090-B81B-84515AD605B2}"/>
    <cellStyle name="Millares 16 4 2 12 2" xfId="24304" xr:uid="{719DA0DF-9333-45DA-BC1D-E3A85BF59FE1}"/>
    <cellStyle name="Millares 16 4 2 12 2 2" xfId="51758" xr:uid="{3A968E13-DEFB-4A6E-B83C-C5330614E6C4}"/>
    <cellStyle name="Millares 16 4 2 12 3" xfId="39950" xr:uid="{4AC815EA-31B4-4457-9320-17A4E31AE041}"/>
    <cellStyle name="Millares 16 4 2 13" xfId="13109" xr:uid="{4E92F84A-FD11-4F3F-B681-628E9003826D}"/>
    <cellStyle name="Millares 16 4 2 13 2" xfId="40563" xr:uid="{DDA9789A-BB5A-4DC1-97D7-CDCC093081BE}"/>
    <cellStyle name="Millares 16 4 2 14" xfId="25012" xr:uid="{527DAC6D-2B6D-44FC-8381-EF238E8852EE}"/>
    <cellStyle name="Millares 16 4 2 14 2" xfId="52466" xr:uid="{43236E02-4BC0-43BB-B1C6-BDCA6F07789B}"/>
    <cellStyle name="Millares 16 4 2 15" xfId="25640" xr:uid="{B160F605-D4A3-43EB-9DA9-60501C090B1D}"/>
    <cellStyle name="Millares 16 4 2 16" xfId="27103" xr:uid="{17F6EC55-CFA2-4217-BA5C-22D6F7A9B10F}"/>
    <cellStyle name="Millares 16 4 2 17" xfId="28062" xr:uid="{7903F718-9565-4F00-A1C1-C0BE4D582563}"/>
    <cellStyle name="Millares 16 4 2 18" xfId="28759" xr:uid="{FCE85031-93BB-4E1D-BCD6-436FCA096637}"/>
    <cellStyle name="Millares 16 4 2 2" xfId="1593" xr:uid="{00000000-0005-0000-0000-00000D000000}"/>
    <cellStyle name="Millares 16 4 2 2 2" xfId="3517" xr:uid="{00000000-0005-0000-0000-00000D000000}"/>
    <cellStyle name="Millares 16 4 2 2 2 2" xfId="15991" xr:uid="{F2F8D5A8-8A27-4577-A835-ED8878FB1F1C}"/>
    <cellStyle name="Millares 16 4 2 2 2 2 2" xfId="43445" xr:uid="{FBF219D1-C479-48E5-AE9B-BB7052ADE2EE}"/>
    <cellStyle name="Millares 16 4 2 2 2 3" xfId="31639" xr:uid="{D7B161AE-19E4-4E7D-AB02-EEC90BC7727D}"/>
    <cellStyle name="Millares 16 4 2 2 3" xfId="5469" xr:uid="{00000000-0005-0000-0000-00000D000000}"/>
    <cellStyle name="Millares 16 4 2 2 3 2" xfId="17941" xr:uid="{EF7E9D09-012E-4CCE-B2FF-1443B41CB98F}"/>
    <cellStyle name="Millares 16 4 2 2 3 2 2" xfId="45395" xr:uid="{6F0FA2C0-CA44-4253-9731-F49B967C9B2A}"/>
    <cellStyle name="Millares 16 4 2 2 3 3" xfId="33589" xr:uid="{B8B25596-80E1-478D-A5E9-C9989D30E061}"/>
    <cellStyle name="Millares 16 4 2 2 4" xfId="7399" xr:uid="{00000000-0005-0000-0000-00000D000000}"/>
    <cellStyle name="Millares 16 4 2 2 4 2" xfId="19870" xr:uid="{35D4B71E-12FF-4564-956D-C5D238BBE5C6}"/>
    <cellStyle name="Millares 16 4 2 2 4 2 2" xfId="47324" xr:uid="{AA5A2FA5-FCFD-4974-9478-E8AE157EF26F}"/>
    <cellStyle name="Millares 16 4 2 2 4 3" xfId="35518" xr:uid="{03A9637C-4030-4502-8848-F6202C8C0799}"/>
    <cellStyle name="Millares 16 4 2 2 5" xfId="9409" xr:uid="{00000000-0005-0000-0000-00000D000000}"/>
    <cellStyle name="Millares 16 4 2 2 5 2" xfId="21878" xr:uid="{ED5BACC0-3982-4A02-932A-F8C88C7F08B5}"/>
    <cellStyle name="Millares 16 4 2 2 5 2 2" xfId="49332" xr:uid="{D142F892-36D9-40A7-B85F-D66DD6435F2F}"/>
    <cellStyle name="Millares 16 4 2 2 5 3" xfId="37526" xr:uid="{49893E71-B66C-4A1D-9973-76C8C9B85A83}"/>
    <cellStyle name="Millares 16 4 2 2 6" xfId="14070" xr:uid="{DF994C6D-9CF9-4246-B6F2-B656402D0F5F}"/>
    <cellStyle name="Millares 16 4 2 2 6 2" xfId="41524" xr:uid="{7408DF88-9CDE-4941-A0EF-0496C8973844}"/>
    <cellStyle name="Millares 16 4 2 2 7" xfId="29718" xr:uid="{059A608C-F8C6-4104-A29F-E1CF37247214}"/>
    <cellStyle name="Millares 16 4 2 3" xfId="2073" xr:uid="{00000000-0005-0000-0000-00000D000000}"/>
    <cellStyle name="Millares 16 4 2 3 2" xfId="3997" xr:uid="{00000000-0005-0000-0000-00000D000000}"/>
    <cellStyle name="Millares 16 4 2 3 2 2" xfId="16471" xr:uid="{1404C890-6562-4D66-A905-443B88F12DF9}"/>
    <cellStyle name="Millares 16 4 2 3 2 2 2" xfId="43925" xr:uid="{E6B598FF-7FD0-4D3F-BBD2-8ED679A993F1}"/>
    <cellStyle name="Millares 16 4 2 3 2 3" xfId="32119" xr:uid="{E040EF12-5E0F-4977-89AF-D1D376850349}"/>
    <cellStyle name="Millares 16 4 2 3 3" xfId="5949" xr:uid="{00000000-0005-0000-0000-00000D000000}"/>
    <cellStyle name="Millares 16 4 2 3 3 2" xfId="18421" xr:uid="{5C607C76-86C0-42F0-8284-E803572661AB}"/>
    <cellStyle name="Millares 16 4 2 3 3 2 2" xfId="45875" xr:uid="{00942164-5818-4D2A-B0CE-663398A773B4}"/>
    <cellStyle name="Millares 16 4 2 3 3 3" xfId="34069" xr:uid="{EC5CC4D0-16F0-4B06-8C8A-79C2F8485DB3}"/>
    <cellStyle name="Millares 16 4 2 3 4" xfId="7879" xr:uid="{00000000-0005-0000-0000-00000D000000}"/>
    <cellStyle name="Millares 16 4 2 3 4 2" xfId="20350" xr:uid="{72076345-6A89-48DF-A6AF-2F204DA3F928}"/>
    <cellStyle name="Millares 16 4 2 3 4 2 2" xfId="47804" xr:uid="{AE64BA91-B39D-4895-BE09-595F6EA7A3C8}"/>
    <cellStyle name="Millares 16 4 2 3 4 3" xfId="35998" xr:uid="{8E4EBCD1-A7F1-4FBB-B966-4B5A4EE0BA71}"/>
    <cellStyle name="Millares 16 4 2 3 5" xfId="9887" xr:uid="{00000000-0005-0000-0000-00000D000000}"/>
    <cellStyle name="Millares 16 4 2 3 5 2" xfId="22356" xr:uid="{4395638D-66D8-435D-AE03-A95F1DE11082}"/>
    <cellStyle name="Millares 16 4 2 3 5 2 2" xfId="49810" xr:uid="{3A226688-E99B-4F21-B78F-4DCCC26DA4ED}"/>
    <cellStyle name="Millares 16 4 2 3 5 3" xfId="38004" xr:uid="{90DCC9D3-3122-4345-91EA-4BDF8E7F647B}"/>
    <cellStyle name="Millares 16 4 2 3 6" xfId="14550" xr:uid="{2FE92BD7-5227-41AC-B2C7-9B790C7DE00A}"/>
    <cellStyle name="Millares 16 4 2 3 6 2" xfId="42004" xr:uid="{E74DE826-1E38-49BD-8DB3-F6321F7F2836}"/>
    <cellStyle name="Millares 16 4 2 3 7" xfId="30198" xr:uid="{489A13BF-8B9B-42D0-B513-D5C4014C809D}"/>
    <cellStyle name="Millares 16 4 2 4" xfId="2555" xr:uid="{00000000-0005-0000-0000-00000D000000}"/>
    <cellStyle name="Millares 16 4 2 4 2" xfId="4476" xr:uid="{00000000-0005-0000-0000-00000D000000}"/>
    <cellStyle name="Millares 16 4 2 4 2 2" xfId="16950" xr:uid="{A9E231BC-C0B0-48FD-9FAC-F64C88D6BD85}"/>
    <cellStyle name="Millares 16 4 2 4 2 2 2" xfId="44404" xr:uid="{072EE695-3AF0-4584-BDC8-5BD636D1DECC}"/>
    <cellStyle name="Millares 16 4 2 4 2 3" xfId="32598" xr:uid="{81600D09-E998-4B66-9621-10A1E9FC81A9}"/>
    <cellStyle name="Millares 16 4 2 4 3" xfId="6432" xr:uid="{00000000-0005-0000-0000-00000D000000}"/>
    <cellStyle name="Millares 16 4 2 4 3 2" xfId="18904" xr:uid="{6B82EDAB-5266-4A1B-A4D1-5357164324A5}"/>
    <cellStyle name="Millares 16 4 2 4 3 2 2" xfId="46358" xr:uid="{C1F81BC7-700A-42E7-B254-74CB91412588}"/>
    <cellStyle name="Millares 16 4 2 4 3 3" xfId="34552" xr:uid="{E84E018E-D311-4375-B16A-68BF82B5EA28}"/>
    <cellStyle name="Millares 16 4 2 4 4" xfId="8358" xr:uid="{00000000-0005-0000-0000-00000D000000}"/>
    <cellStyle name="Millares 16 4 2 4 4 2" xfId="20829" xr:uid="{6523996B-946B-4BEB-BA1F-73D7F22C26E8}"/>
    <cellStyle name="Millares 16 4 2 4 4 2 2" xfId="48283" xr:uid="{E6A07AF5-A990-4BF2-912F-E9A1180D3A62}"/>
    <cellStyle name="Millares 16 4 2 4 4 3" xfId="36477" xr:uid="{5EDD667D-4357-4773-ADC0-9F8C590EDBB0}"/>
    <cellStyle name="Millares 16 4 2 4 5" xfId="10364" xr:uid="{00000000-0005-0000-0000-00000D000000}"/>
    <cellStyle name="Millares 16 4 2 4 5 2" xfId="22833" xr:uid="{5D4CFAE8-8183-42E4-8F1F-09C2F604D0D4}"/>
    <cellStyle name="Millares 16 4 2 4 5 2 2" xfId="50287" xr:uid="{A831BA0D-67FE-4131-9356-9C205ECECE98}"/>
    <cellStyle name="Millares 16 4 2 4 5 3" xfId="38481" xr:uid="{AE38C28C-A72B-4616-BE07-97BA037B3771}"/>
    <cellStyle name="Millares 16 4 2 4 6" xfId="15029" xr:uid="{985EC629-CD81-4F2F-BB27-D63EBC92A996}"/>
    <cellStyle name="Millares 16 4 2 4 6 2" xfId="42483" xr:uid="{B574BC0B-9B10-43AD-9847-A4CA94E51872}"/>
    <cellStyle name="Millares 16 4 2 4 7" xfId="30677" xr:uid="{396977AB-D0C2-4241-B8FE-3A16029B5A9A}"/>
    <cellStyle name="Millares 16 4 2 5" xfId="1113" xr:uid="{00000000-0005-0000-0000-00000D000000}"/>
    <cellStyle name="Millares 16 4 2 5 2" xfId="13590" xr:uid="{44D63975-CB76-45C6-86B5-D3C28DB65A86}"/>
    <cellStyle name="Millares 16 4 2 5 2 2" xfId="41044" xr:uid="{A76CFA2A-BDDF-479B-9A30-6510059A69F4}"/>
    <cellStyle name="Millares 16 4 2 5 3" xfId="29238" xr:uid="{B051EAF9-BFBD-4913-8286-6CA313B8C32B}"/>
    <cellStyle name="Millares 16 4 2 6" xfId="3037" xr:uid="{00000000-0005-0000-0000-00000D000000}"/>
    <cellStyle name="Millares 16 4 2 6 2" xfId="15511" xr:uid="{0EAAF48A-5961-4754-9710-B044F9A72773}"/>
    <cellStyle name="Millares 16 4 2 6 2 2" xfId="42965" xr:uid="{9D29A3E1-5E4E-4A11-820F-B91D1A876BFE}"/>
    <cellStyle name="Millares 16 4 2 6 3" xfId="31159" xr:uid="{289090CF-F659-4C27-A2C4-DEE53FC828DD}"/>
    <cellStyle name="Millares 16 4 2 7" xfId="4975" xr:uid="{00000000-0005-0000-0000-00000D000000}"/>
    <cellStyle name="Millares 16 4 2 7 2" xfId="17448" xr:uid="{F44D500A-C1A9-402B-A0FF-57FCFC1111FE}"/>
    <cellStyle name="Millares 16 4 2 7 2 2" xfId="44902" xr:uid="{B346CA97-142D-4C78-9B04-20F44E0212BF}"/>
    <cellStyle name="Millares 16 4 2 7 3" xfId="33096" xr:uid="{B5B5CD49-0086-4379-80FB-AE50A1E33304}"/>
    <cellStyle name="Millares 16 4 2 8" xfId="6916" xr:uid="{00000000-0005-0000-0000-00000D000000}"/>
    <cellStyle name="Millares 16 4 2 8 2" xfId="19387" xr:uid="{A875D6EC-841B-4769-9659-D1422F083486}"/>
    <cellStyle name="Millares 16 4 2 8 2 2" xfId="46841" xr:uid="{A5F0BAE9-7816-47C9-B430-92570BBD76EC}"/>
    <cellStyle name="Millares 16 4 2 8 3" xfId="35035" xr:uid="{00697343-16FF-4139-A838-BE060B8791D9}"/>
    <cellStyle name="Millares 16 4 2 9" xfId="8935" xr:uid="{00000000-0005-0000-0000-00000D000000}"/>
    <cellStyle name="Millares 16 4 2 9 2" xfId="21404" xr:uid="{C2203260-AD8B-4136-B931-37A02623381F}"/>
    <cellStyle name="Millares 16 4 2 9 2 2" xfId="48858" xr:uid="{4906265F-98DF-4353-BB1B-C3C5ADCA4BCA}"/>
    <cellStyle name="Millares 16 4 2 9 3" xfId="37052" xr:uid="{C048382A-A40E-4176-9E16-AEAAF9E1B21C}"/>
    <cellStyle name="Millares 16 4 3" xfId="1415" xr:uid="{00000000-0005-0000-0000-00000D000000}"/>
    <cellStyle name="Millares 16 4 3 2" xfId="3339" xr:uid="{00000000-0005-0000-0000-00000D000000}"/>
    <cellStyle name="Millares 16 4 3 2 2" xfId="15813" xr:uid="{5F382E47-1D83-4575-AF4D-2BD20B290A18}"/>
    <cellStyle name="Millares 16 4 3 2 2 2" xfId="43267" xr:uid="{7EBD9364-54E1-4824-A4FE-1B327E2254CC}"/>
    <cellStyle name="Millares 16 4 3 2 3" xfId="31461" xr:uid="{E4576554-E5D9-423A-8FF4-53B9206631E4}"/>
    <cellStyle name="Millares 16 4 3 3" xfId="5291" xr:uid="{00000000-0005-0000-0000-00000D000000}"/>
    <cellStyle name="Millares 16 4 3 3 2" xfId="17763" xr:uid="{B9451ECF-6B33-4DB6-A3ED-294B4C43374D}"/>
    <cellStyle name="Millares 16 4 3 3 2 2" xfId="45217" xr:uid="{B6EA77DA-C6D1-43D9-9E14-9ABDF5DD0A9D}"/>
    <cellStyle name="Millares 16 4 3 3 3" xfId="33411" xr:uid="{A674EB19-37E0-453D-94F4-6B0BB1FFBB1F}"/>
    <cellStyle name="Millares 16 4 3 4" xfId="7221" xr:uid="{00000000-0005-0000-0000-00000D000000}"/>
    <cellStyle name="Millares 16 4 3 4 2" xfId="19692" xr:uid="{399BA7A6-77F7-44DE-AC76-30FB9B37E698}"/>
    <cellStyle name="Millares 16 4 3 4 2 2" xfId="47146" xr:uid="{3681894C-CB07-4B75-BD28-85CAA098BE77}"/>
    <cellStyle name="Millares 16 4 3 4 3" xfId="35340" xr:uid="{3AC84D2F-875D-49D8-BDA7-B6BD39A11E31}"/>
    <cellStyle name="Millares 16 4 3 5" xfId="9231" xr:uid="{00000000-0005-0000-0000-00000D000000}"/>
    <cellStyle name="Millares 16 4 3 5 2" xfId="21700" xr:uid="{C060A2FE-124C-400C-98D6-98CA271CC74A}"/>
    <cellStyle name="Millares 16 4 3 5 2 2" xfId="49154" xr:uid="{ACDFF213-24BA-41FD-8B8D-3BA91B7751FB}"/>
    <cellStyle name="Millares 16 4 3 5 3" xfId="37348" xr:uid="{96A61651-04B3-4B02-8F5F-2D518422FD44}"/>
    <cellStyle name="Millares 16 4 3 6" xfId="13892" xr:uid="{DD569F9B-7DA8-4185-9D17-7C05F9F7F684}"/>
    <cellStyle name="Millares 16 4 3 6 2" xfId="41346" xr:uid="{72DA674B-07A1-414A-9709-773B73CEA8C0}"/>
    <cellStyle name="Millares 16 4 3 7" xfId="29540" xr:uid="{356A7E32-1AC2-4ECF-BEFF-F99CB6A8822A}"/>
    <cellStyle name="Millares 16 4 4" xfId="1895" xr:uid="{00000000-0005-0000-0000-00000D000000}"/>
    <cellStyle name="Millares 16 4 4 2" xfId="3819" xr:uid="{00000000-0005-0000-0000-00000D000000}"/>
    <cellStyle name="Millares 16 4 4 2 2" xfId="16293" xr:uid="{66F76A47-414B-464B-9ED9-12E31B012ECF}"/>
    <cellStyle name="Millares 16 4 4 2 2 2" xfId="43747" xr:uid="{E2B29446-CD6E-4A6E-9A79-99C2047026C4}"/>
    <cellStyle name="Millares 16 4 4 2 3" xfId="31941" xr:uid="{EA986BF8-DBAC-466A-A1AA-0B0B31F9A91E}"/>
    <cellStyle name="Millares 16 4 4 3" xfId="5771" xr:uid="{00000000-0005-0000-0000-00000D000000}"/>
    <cellStyle name="Millares 16 4 4 3 2" xfId="18243" xr:uid="{308861F3-6A62-47F3-A154-CA21A431EF6C}"/>
    <cellStyle name="Millares 16 4 4 3 2 2" xfId="45697" xr:uid="{8FC2B7DD-1AEF-40EF-8A35-B66A8CA3CA0A}"/>
    <cellStyle name="Millares 16 4 4 3 3" xfId="33891" xr:uid="{536444F3-7133-4691-B405-A5CCE594CCBE}"/>
    <cellStyle name="Millares 16 4 4 4" xfId="7701" xr:uid="{00000000-0005-0000-0000-00000D000000}"/>
    <cellStyle name="Millares 16 4 4 4 2" xfId="20172" xr:uid="{018D9F7D-67E6-4040-B578-4DCCB144366C}"/>
    <cellStyle name="Millares 16 4 4 4 2 2" xfId="47626" xr:uid="{BA508914-0921-4466-8FAE-1C0A407B8EF2}"/>
    <cellStyle name="Millares 16 4 4 4 3" xfId="35820" xr:uid="{15ED7475-2FE6-42B8-9FB8-4DD53E285EFC}"/>
    <cellStyle name="Millares 16 4 4 5" xfId="9709" xr:uid="{00000000-0005-0000-0000-00000D000000}"/>
    <cellStyle name="Millares 16 4 4 5 2" xfId="22178" xr:uid="{B85C9A04-979B-41E8-9D2D-772674884A7D}"/>
    <cellStyle name="Millares 16 4 4 5 2 2" xfId="49632" xr:uid="{95C01DD8-5BBE-4D34-8C60-6F9827537F42}"/>
    <cellStyle name="Millares 16 4 4 5 3" xfId="37826" xr:uid="{3242098C-1C53-456B-9784-A793284499B9}"/>
    <cellStyle name="Millares 16 4 4 6" xfId="14372" xr:uid="{6846BFCC-3B32-4E80-8273-34B8F2523D22}"/>
    <cellStyle name="Millares 16 4 4 6 2" xfId="41826" xr:uid="{C8BBD220-D0BF-4C12-B64C-EA2230A00B39}"/>
    <cellStyle name="Millares 16 4 4 7" xfId="30020" xr:uid="{053FBB5E-159A-48F0-A2B6-572E4CC9D6F7}"/>
    <cellStyle name="Millares 16 4 5" xfId="2377" xr:uid="{00000000-0005-0000-0000-00000D000000}"/>
    <cellStyle name="Millares 16 4 5 2" xfId="4298" xr:uid="{00000000-0005-0000-0000-00000D000000}"/>
    <cellStyle name="Millares 16 4 5 2 2" xfId="16772" xr:uid="{A8C8D122-60FB-4B4C-A02C-BB9CE5FCEECA}"/>
    <cellStyle name="Millares 16 4 5 2 2 2" xfId="44226" xr:uid="{D1F51520-0947-48D9-938F-41C4B0BC33A9}"/>
    <cellStyle name="Millares 16 4 5 2 3" xfId="32420" xr:uid="{C2FD3402-A951-4B11-A6C5-B56957B82A51}"/>
    <cellStyle name="Millares 16 4 5 3" xfId="6254" xr:uid="{00000000-0005-0000-0000-00000D000000}"/>
    <cellStyle name="Millares 16 4 5 3 2" xfId="18726" xr:uid="{C119FF0F-CC9D-423A-8FEC-FAE305AED991}"/>
    <cellStyle name="Millares 16 4 5 3 2 2" xfId="46180" xr:uid="{39D80B33-B36C-48DF-9D91-ECCA28029C13}"/>
    <cellStyle name="Millares 16 4 5 3 3" xfId="34374" xr:uid="{6EDDECDD-3C3C-488B-A21B-F7FDA1F03D97}"/>
    <cellStyle name="Millares 16 4 5 4" xfId="8180" xr:uid="{00000000-0005-0000-0000-00000D000000}"/>
    <cellStyle name="Millares 16 4 5 4 2" xfId="20651" xr:uid="{0A462372-1DCF-4507-9C3C-3A7A1C1F5D24}"/>
    <cellStyle name="Millares 16 4 5 4 2 2" xfId="48105" xr:uid="{BCC5755F-B3E7-4767-8612-87A15522E586}"/>
    <cellStyle name="Millares 16 4 5 4 3" xfId="36299" xr:uid="{274B9E0A-B963-4A64-BCE4-ED8EF0B2D1BD}"/>
    <cellStyle name="Millares 16 4 5 5" xfId="10186" xr:uid="{00000000-0005-0000-0000-00000D000000}"/>
    <cellStyle name="Millares 16 4 5 5 2" xfId="22655" xr:uid="{A74436B4-D80B-4CC5-A7ED-FE821F97E7A8}"/>
    <cellStyle name="Millares 16 4 5 5 2 2" xfId="50109" xr:uid="{61D7F712-D997-4E40-8FF6-2F2B07FF526C}"/>
    <cellStyle name="Millares 16 4 5 5 3" xfId="38303" xr:uid="{47DF6927-FE00-4B67-A24A-EB667870E26D}"/>
    <cellStyle name="Millares 16 4 5 6" xfId="14851" xr:uid="{6D4CD757-8FC7-48BA-88E3-F107FE5B68C6}"/>
    <cellStyle name="Millares 16 4 5 6 2" xfId="42305" xr:uid="{5181008B-5EC4-4B43-B141-4E46F151B71B}"/>
    <cellStyle name="Millares 16 4 5 7" xfId="30499" xr:uid="{A724FF3E-A1BA-4ACF-83EB-FB4CF83BA220}"/>
    <cellStyle name="Millares 16 4 6" xfId="935" xr:uid="{00000000-0005-0000-0000-00000D000000}"/>
    <cellStyle name="Millares 16 4 6 2" xfId="13412" xr:uid="{C9732DE0-C70A-4C05-99FD-427B0ABE69B3}"/>
    <cellStyle name="Millares 16 4 6 2 2" xfId="40866" xr:uid="{7ED0B17F-A158-44ED-804A-DDBB6FF23DA5}"/>
    <cellStyle name="Millares 16 4 6 3" xfId="29060" xr:uid="{C3B733EA-18F3-4563-B40E-FB0CE936FE3F}"/>
    <cellStyle name="Millares 16 4 7" xfId="2859" xr:uid="{00000000-0005-0000-0000-00000D000000}"/>
    <cellStyle name="Millares 16 4 7 2" xfId="15333" xr:uid="{B4056F5D-78CD-49E3-9BC7-356992FD3E7F}"/>
    <cellStyle name="Millares 16 4 7 2 2" xfId="42787" xr:uid="{102F4375-5BB1-4CA6-AC7F-48498C938E19}"/>
    <cellStyle name="Millares 16 4 7 3" xfId="30981" xr:uid="{52EDE887-4E55-4B49-A3EB-9E971733D85B}"/>
    <cellStyle name="Millares 16 4 8" xfId="4797" xr:uid="{00000000-0005-0000-0000-00000D000000}"/>
    <cellStyle name="Millares 16 4 8 2" xfId="17270" xr:uid="{EA19C171-7025-4957-ADBC-CB10426A3324}"/>
    <cellStyle name="Millares 16 4 8 2 2" xfId="44724" xr:uid="{B2CBAF02-2D8E-4012-A2D7-F97CCF39B046}"/>
    <cellStyle name="Millares 16 4 8 3" xfId="32918" xr:uid="{48D8ECF4-CA8D-4068-B0C4-69C3384D8E67}"/>
    <cellStyle name="Millares 16 4 9" xfId="6738" xr:uid="{00000000-0005-0000-0000-00000D000000}"/>
    <cellStyle name="Millares 16 4 9 2" xfId="19209" xr:uid="{DDFF98CA-D4FC-415D-8827-6441F83EB86B}"/>
    <cellStyle name="Millares 16 4 9 2 2" xfId="46663" xr:uid="{F317DD96-D452-4423-B2AB-4FCC419B3D92}"/>
    <cellStyle name="Millares 16 4 9 3" xfId="34857" xr:uid="{9410A147-1D7E-42E6-A2DF-BAD295541350}"/>
    <cellStyle name="Millares 16 5" xfId="241" xr:uid="{00000000-0005-0000-0000-00000D000000}"/>
    <cellStyle name="Millares 16 5 10" xfId="8794" xr:uid="{00000000-0005-0000-0000-00000D000000}"/>
    <cellStyle name="Millares 16 5 10 2" xfId="21263" xr:uid="{FE29A935-9936-4FE3-B4E1-DB99115DA2F2}"/>
    <cellStyle name="Millares 16 5 10 2 2" xfId="48717" xr:uid="{E022C0A0-720F-4FA6-B76A-513DF17814EF}"/>
    <cellStyle name="Millares 16 5 10 3" xfId="36911" xr:uid="{01B62C15-FDDD-4676-B834-EE1F5AF91786}"/>
    <cellStyle name="Millares 16 5 11" xfId="10700" xr:uid="{00000000-0005-0000-0000-00000D000000}"/>
    <cellStyle name="Millares 16 5 11 2" xfId="23166" xr:uid="{1A94A8C7-5C4D-40AC-B2FD-619D1E14AAE9}"/>
    <cellStyle name="Millares 16 5 11 2 2" xfId="50620" xr:uid="{6F8AD025-E77C-4ECD-A750-CCCCDC9BA055}"/>
    <cellStyle name="Millares 16 5 11 3" xfId="38814" xr:uid="{BEC2D5D0-4C93-458D-BB2B-04D32C9FD23B}"/>
    <cellStyle name="Millares 16 5 12" xfId="11180" xr:uid="{00000000-0005-0000-0000-00000D000000}"/>
    <cellStyle name="Millares 16 5 12 2" xfId="23645" xr:uid="{08EB23D6-D9E3-424E-A219-FC7940B6E69E}"/>
    <cellStyle name="Millares 16 5 12 2 2" xfId="51099" xr:uid="{580B90CF-0AE3-44FA-B583-D1D2FEE1110A}"/>
    <cellStyle name="Millares 16 5 12 3" xfId="39293" xr:uid="{5ED8F2C6-BCA1-448C-AC83-5138DBF889CA}"/>
    <cellStyle name="Millares 16 5 13" xfId="12321" xr:uid="{30839A4E-2517-48E3-81F1-9EFA6C94FE1E}"/>
    <cellStyle name="Millares 16 5 13 2" xfId="24155" xr:uid="{47D2677C-1A4B-4520-9733-50E4A1D1C6CA}"/>
    <cellStyle name="Millares 16 5 13 2 2" xfId="51609" xr:uid="{A12F31A3-17BF-4B17-B734-3448C77CC0E0}"/>
    <cellStyle name="Millares 16 5 13 3" xfId="39801" xr:uid="{3EEEF378-7D05-4743-A69E-578BB5AD6620}"/>
    <cellStyle name="Millares 16 5 14" xfId="12960" xr:uid="{D5C04465-5549-410B-9EA2-C6935D64FBA5}"/>
    <cellStyle name="Millares 16 5 14 2" xfId="40414" xr:uid="{82E5FC18-B26A-417E-BA89-4A53D31F1320}"/>
    <cellStyle name="Millares 16 5 15" xfId="24863" xr:uid="{6F976675-A6A7-4CBC-A24D-8F05AAD6DC4D}"/>
    <cellStyle name="Millares 16 5 15 2" xfId="52317" xr:uid="{1DEDE59E-184E-488C-B857-BCC2EA64CB9A}"/>
    <cellStyle name="Millares 16 5 16" xfId="25487" xr:uid="{FB93610B-5098-453D-8DD2-B5CD76C9A90E}"/>
    <cellStyle name="Millares 16 5 17" xfId="26953" xr:uid="{8E200923-0A9B-4FF6-8C0B-A56D3E13F236}"/>
    <cellStyle name="Millares 16 5 18" xfId="27913" xr:uid="{202355DA-0577-4BB7-9B69-85F66FB4AD2A}"/>
    <cellStyle name="Millares 16 5 19" xfId="28610" xr:uid="{E260E766-793E-4DA6-857A-BFE229025D6F}"/>
    <cellStyle name="Millares 16 5 2" xfId="426" xr:uid="{00000000-0005-0000-0000-00000D000000}"/>
    <cellStyle name="Millares 16 5 2 10" xfId="10878" xr:uid="{00000000-0005-0000-0000-00000D000000}"/>
    <cellStyle name="Millares 16 5 2 10 2" xfId="23344" xr:uid="{19192F75-780F-4034-B850-F2F50ABBD7FA}"/>
    <cellStyle name="Millares 16 5 2 10 2 2" xfId="50798" xr:uid="{B6B61B31-74FD-41D1-AFE4-F18F937D1FFF}"/>
    <cellStyle name="Millares 16 5 2 10 3" xfId="38992" xr:uid="{EC3BBDFF-7633-4B53-80FF-FCAA9FE201C3}"/>
    <cellStyle name="Millares 16 5 2 11" xfId="11358" xr:uid="{00000000-0005-0000-0000-00000D000000}"/>
    <cellStyle name="Millares 16 5 2 11 2" xfId="23823" xr:uid="{41DF9373-139F-4A83-B784-25E1EA546F38}"/>
    <cellStyle name="Millares 16 5 2 11 2 2" xfId="51277" xr:uid="{5BC3A2A6-28BB-4939-97B2-375462A9029D}"/>
    <cellStyle name="Millares 16 5 2 11 3" xfId="39471" xr:uid="{95E72153-E31E-42BA-9768-5BA9C040E2DC}"/>
    <cellStyle name="Millares 16 5 2 12" xfId="12499" xr:uid="{65B33D81-1859-4D07-A83C-53BE18EF36A2}"/>
    <cellStyle name="Millares 16 5 2 12 2" xfId="24333" xr:uid="{4EDC4419-8E73-47CD-ADE7-0FC41F8042E0}"/>
    <cellStyle name="Millares 16 5 2 12 2 2" xfId="51787" xr:uid="{377908EA-3750-4FF5-B235-786DFD9000EF}"/>
    <cellStyle name="Millares 16 5 2 12 3" xfId="39979" xr:uid="{833CFCAB-99F5-4A82-9CAF-41F0C08E2595}"/>
    <cellStyle name="Millares 16 5 2 13" xfId="13138" xr:uid="{7651AF0C-5438-4C0B-909A-CDF0E42BBFCC}"/>
    <cellStyle name="Millares 16 5 2 13 2" xfId="40592" xr:uid="{FAA629F8-6E82-4A14-B7ED-3D4D4A9E434B}"/>
    <cellStyle name="Millares 16 5 2 14" xfId="25041" xr:uid="{D035D592-FFF1-4809-9276-88E14338C78B}"/>
    <cellStyle name="Millares 16 5 2 14 2" xfId="52495" xr:uid="{728B5A07-737C-4C1B-B52F-8938CCD3503D}"/>
    <cellStyle name="Millares 16 5 2 15" xfId="25669" xr:uid="{35BDA08A-B96C-47D3-B6D5-D1EF0F4AA8FF}"/>
    <cellStyle name="Millares 16 5 2 16" xfId="27132" xr:uid="{A3AA0817-1881-420B-BB00-21A394FF6ACF}"/>
    <cellStyle name="Millares 16 5 2 17" xfId="28091" xr:uid="{CA505181-9877-4A06-BAFA-780D46098F54}"/>
    <cellStyle name="Millares 16 5 2 18" xfId="28788" xr:uid="{F005C4D5-E4F2-46E3-A7DC-EEE39317C982}"/>
    <cellStyle name="Millares 16 5 2 2" xfId="1622" xr:uid="{00000000-0005-0000-0000-00000D000000}"/>
    <cellStyle name="Millares 16 5 2 2 2" xfId="3546" xr:uid="{00000000-0005-0000-0000-00000D000000}"/>
    <cellStyle name="Millares 16 5 2 2 2 2" xfId="16020" xr:uid="{7AEDC56F-9C14-4EEC-98E5-011E85C1879A}"/>
    <cellStyle name="Millares 16 5 2 2 2 2 2" xfId="43474" xr:uid="{3398D7EF-AB21-4C41-BFEB-E06F62818C65}"/>
    <cellStyle name="Millares 16 5 2 2 2 3" xfId="31668" xr:uid="{0615C8B8-5374-4C1B-88EF-8AF9AAF29C8A}"/>
    <cellStyle name="Millares 16 5 2 2 3" xfId="5498" xr:uid="{00000000-0005-0000-0000-00000D000000}"/>
    <cellStyle name="Millares 16 5 2 2 3 2" xfId="17970" xr:uid="{916E2097-F5B1-49ED-9AE3-4CDDE6472687}"/>
    <cellStyle name="Millares 16 5 2 2 3 2 2" xfId="45424" xr:uid="{CF15CB70-E3D4-43A4-8150-901BEC4E6D42}"/>
    <cellStyle name="Millares 16 5 2 2 3 3" xfId="33618" xr:uid="{30DCCE49-0881-46F2-9BC0-2B2E80A4D0B8}"/>
    <cellStyle name="Millares 16 5 2 2 4" xfId="7428" xr:uid="{00000000-0005-0000-0000-00000D000000}"/>
    <cellStyle name="Millares 16 5 2 2 4 2" xfId="19899" xr:uid="{94E7F384-37BE-49BE-B522-65F29CFBFB21}"/>
    <cellStyle name="Millares 16 5 2 2 4 2 2" xfId="47353" xr:uid="{AC6DE8CA-6657-441A-97AB-9CCB00DE9971}"/>
    <cellStyle name="Millares 16 5 2 2 4 3" xfId="35547" xr:uid="{E6E484EC-A4F7-4885-9A47-7BD9A473D032}"/>
    <cellStyle name="Millares 16 5 2 2 5" xfId="9438" xr:uid="{00000000-0005-0000-0000-00000D000000}"/>
    <cellStyle name="Millares 16 5 2 2 5 2" xfId="21907" xr:uid="{B159F12B-3408-4904-AE1F-B95B541808AA}"/>
    <cellStyle name="Millares 16 5 2 2 5 2 2" xfId="49361" xr:uid="{C70C8728-BBE2-4897-8AD7-C963CD09C70F}"/>
    <cellStyle name="Millares 16 5 2 2 5 3" xfId="37555" xr:uid="{49B1E60E-F380-4567-B666-87529F72729B}"/>
    <cellStyle name="Millares 16 5 2 2 6" xfId="14099" xr:uid="{DA6E9578-80C7-43B9-89AC-EC2D71CE626A}"/>
    <cellStyle name="Millares 16 5 2 2 6 2" xfId="41553" xr:uid="{09341C34-1E43-4A02-814B-8FFBE6E46C24}"/>
    <cellStyle name="Millares 16 5 2 2 7" xfId="29747" xr:uid="{04BF6A0D-1F25-4137-B932-3D75CA824DE2}"/>
    <cellStyle name="Millares 16 5 2 3" xfId="2102" xr:uid="{00000000-0005-0000-0000-00000D000000}"/>
    <cellStyle name="Millares 16 5 2 3 2" xfId="4026" xr:uid="{00000000-0005-0000-0000-00000D000000}"/>
    <cellStyle name="Millares 16 5 2 3 2 2" xfId="16500" xr:uid="{F880E022-23B4-4C67-8371-A92750F2C7A5}"/>
    <cellStyle name="Millares 16 5 2 3 2 2 2" xfId="43954" xr:uid="{9C7E8B91-9C8F-426C-83DB-4634AF68956B}"/>
    <cellStyle name="Millares 16 5 2 3 2 3" xfId="32148" xr:uid="{50DCD02A-BD30-4DDE-93B2-1B3528735152}"/>
    <cellStyle name="Millares 16 5 2 3 3" xfId="5978" xr:uid="{00000000-0005-0000-0000-00000D000000}"/>
    <cellStyle name="Millares 16 5 2 3 3 2" xfId="18450" xr:uid="{160B974D-6AD2-42C8-AD6C-B93D048BB772}"/>
    <cellStyle name="Millares 16 5 2 3 3 2 2" xfId="45904" xr:uid="{5CAEF017-836B-41C5-BA21-7848CD11DBA5}"/>
    <cellStyle name="Millares 16 5 2 3 3 3" xfId="34098" xr:uid="{51311532-6986-49FB-8AE2-37D6DB1425BB}"/>
    <cellStyle name="Millares 16 5 2 3 4" xfId="7908" xr:uid="{00000000-0005-0000-0000-00000D000000}"/>
    <cellStyle name="Millares 16 5 2 3 4 2" xfId="20379" xr:uid="{B5148AA9-888F-4BD0-AD2C-0ED08121B546}"/>
    <cellStyle name="Millares 16 5 2 3 4 2 2" xfId="47833" xr:uid="{A0E98B47-35C4-40CC-954D-E29FB6C6EE69}"/>
    <cellStyle name="Millares 16 5 2 3 4 3" xfId="36027" xr:uid="{D921F127-BE2C-4CA3-B057-082C20038BC7}"/>
    <cellStyle name="Millares 16 5 2 3 5" xfId="9916" xr:uid="{00000000-0005-0000-0000-00000D000000}"/>
    <cellStyle name="Millares 16 5 2 3 5 2" xfId="22385" xr:uid="{6744F1E0-CBBB-4CAC-9027-B92C59937807}"/>
    <cellStyle name="Millares 16 5 2 3 5 2 2" xfId="49839" xr:uid="{4F86F107-1E57-4097-A4D6-D2B1CEF89945}"/>
    <cellStyle name="Millares 16 5 2 3 5 3" xfId="38033" xr:uid="{D07C2A87-6D58-4ED5-8341-8E8F14FC00B7}"/>
    <cellStyle name="Millares 16 5 2 3 6" xfId="14579" xr:uid="{A9E732DD-816C-41AE-9B7D-5F47EBFC0D71}"/>
    <cellStyle name="Millares 16 5 2 3 6 2" xfId="42033" xr:uid="{BB3A1B35-8C5C-4127-9B76-7A64E2E85302}"/>
    <cellStyle name="Millares 16 5 2 3 7" xfId="30227" xr:uid="{7EB2218F-1DF5-46B1-BDA6-2317B705E9CF}"/>
    <cellStyle name="Millares 16 5 2 4" xfId="2584" xr:uid="{00000000-0005-0000-0000-00000D000000}"/>
    <cellStyle name="Millares 16 5 2 4 2" xfId="4505" xr:uid="{00000000-0005-0000-0000-00000D000000}"/>
    <cellStyle name="Millares 16 5 2 4 2 2" xfId="16979" xr:uid="{BDCB5754-CF19-4415-A518-A22ECDACFE33}"/>
    <cellStyle name="Millares 16 5 2 4 2 2 2" xfId="44433" xr:uid="{43746024-7338-422B-A79D-04A6E49B679B}"/>
    <cellStyle name="Millares 16 5 2 4 2 3" xfId="32627" xr:uid="{330857A6-7027-410E-9311-59567A632664}"/>
    <cellStyle name="Millares 16 5 2 4 3" xfId="6461" xr:uid="{00000000-0005-0000-0000-00000D000000}"/>
    <cellStyle name="Millares 16 5 2 4 3 2" xfId="18933" xr:uid="{78B8287D-5068-4DEC-A70B-DA3284E49B06}"/>
    <cellStyle name="Millares 16 5 2 4 3 2 2" xfId="46387" xr:uid="{952FE21C-CC86-4AED-828A-74742EAF8906}"/>
    <cellStyle name="Millares 16 5 2 4 3 3" xfId="34581" xr:uid="{212B55C4-1066-42F8-A91F-A196937D5685}"/>
    <cellStyle name="Millares 16 5 2 4 4" xfId="8387" xr:uid="{00000000-0005-0000-0000-00000D000000}"/>
    <cellStyle name="Millares 16 5 2 4 4 2" xfId="20858" xr:uid="{CEC681CE-A4B4-4C1B-80C3-F2A5950DF59D}"/>
    <cellStyle name="Millares 16 5 2 4 4 2 2" xfId="48312" xr:uid="{8E1311F6-A7A3-4D56-9306-8B42DC24747A}"/>
    <cellStyle name="Millares 16 5 2 4 4 3" xfId="36506" xr:uid="{8A6EA93A-4B53-4051-96E6-232F7E868A0C}"/>
    <cellStyle name="Millares 16 5 2 4 5" xfId="10393" xr:uid="{00000000-0005-0000-0000-00000D000000}"/>
    <cellStyle name="Millares 16 5 2 4 5 2" xfId="22862" xr:uid="{7613224C-19DD-4D0C-BBEE-753D0FF5A5A4}"/>
    <cellStyle name="Millares 16 5 2 4 5 2 2" xfId="50316" xr:uid="{280B994A-9AD9-4A85-8774-375DDC1C1ED5}"/>
    <cellStyle name="Millares 16 5 2 4 5 3" xfId="38510" xr:uid="{C8A81F53-2687-4A1B-A88C-BA2242BA9523}"/>
    <cellStyle name="Millares 16 5 2 4 6" xfId="15058" xr:uid="{66B74445-86BD-4CBE-A8EE-D5BDE60C24C8}"/>
    <cellStyle name="Millares 16 5 2 4 6 2" xfId="42512" xr:uid="{D53CCD05-EE21-4E5E-8294-B77958C01915}"/>
    <cellStyle name="Millares 16 5 2 4 7" xfId="30706" xr:uid="{FD6F48EC-2662-4AF4-8D65-3408573E2B3D}"/>
    <cellStyle name="Millares 16 5 2 5" xfId="1142" xr:uid="{00000000-0005-0000-0000-00000D000000}"/>
    <cellStyle name="Millares 16 5 2 5 2" xfId="13619" xr:uid="{B6D10A19-7F2D-4305-9653-89D11B1DF6B6}"/>
    <cellStyle name="Millares 16 5 2 5 2 2" xfId="41073" xr:uid="{19BCDED9-3EED-49D7-813E-A78E98479A86}"/>
    <cellStyle name="Millares 16 5 2 5 3" xfId="29267" xr:uid="{13070CED-69F0-4C26-A9E8-75493E0C1675}"/>
    <cellStyle name="Millares 16 5 2 6" xfId="3066" xr:uid="{00000000-0005-0000-0000-00000D000000}"/>
    <cellStyle name="Millares 16 5 2 6 2" xfId="15540" xr:uid="{61597597-E03F-49C1-A554-3C57DEA89F31}"/>
    <cellStyle name="Millares 16 5 2 6 2 2" xfId="42994" xr:uid="{60EEC752-31D7-47B2-8145-994F5AA9E832}"/>
    <cellStyle name="Millares 16 5 2 6 3" xfId="31188" xr:uid="{6CE61627-D9CA-41A0-8B17-8DEA60AA917B}"/>
    <cellStyle name="Millares 16 5 2 7" xfId="5004" xr:uid="{00000000-0005-0000-0000-00000D000000}"/>
    <cellStyle name="Millares 16 5 2 7 2" xfId="17477" xr:uid="{2F12B941-52F7-49FF-B622-D0933F942AEC}"/>
    <cellStyle name="Millares 16 5 2 7 2 2" xfId="44931" xr:uid="{FE32639B-B69B-4CD7-87EF-9D4908C78FB4}"/>
    <cellStyle name="Millares 16 5 2 7 3" xfId="33125" xr:uid="{A8FC8BE8-C062-40AF-9403-CEB8AE400BE3}"/>
    <cellStyle name="Millares 16 5 2 8" xfId="6945" xr:uid="{00000000-0005-0000-0000-00000D000000}"/>
    <cellStyle name="Millares 16 5 2 8 2" xfId="19416" xr:uid="{91BAEE77-B2C1-4097-A628-3BF0B2072233}"/>
    <cellStyle name="Millares 16 5 2 8 2 2" xfId="46870" xr:uid="{376819F8-2A12-4046-BE87-C5E063DEFE73}"/>
    <cellStyle name="Millares 16 5 2 8 3" xfId="35064" xr:uid="{BD6B4152-8887-473F-A825-2348BE65F4B5}"/>
    <cellStyle name="Millares 16 5 2 9" xfId="8964" xr:uid="{00000000-0005-0000-0000-00000D000000}"/>
    <cellStyle name="Millares 16 5 2 9 2" xfId="21433" xr:uid="{88515C75-670E-4755-90F7-0D88B5EEFB6A}"/>
    <cellStyle name="Millares 16 5 2 9 2 2" xfId="48887" xr:uid="{0BDC19FD-01BF-44F9-A8DD-09B11892B186}"/>
    <cellStyle name="Millares 16 5 2 9 3" xfId="37081" xr:uid="{F742F4BA-F5A7-4EB3-8B12-5365256FB55F}"/>
    <cellStyle name="Millares 16 5 3" xfId="1444" xr:uid="{00000000-0005-0000-0000-00000D000000}"/>
    <cellStyle name="Millares 16 5 3 2" xfId="3368" xr:uid="{00000000-0005-0000-0000-00000D000000}"/>
    <cellStyle name="Millares 16 5 3 2 2" xfId="15842" xr:uid="{23A16613-5F12-4C59-8B06-4873FC4A0288}"/>
    <cellStyle name="Millares 16 5 3 2 2 2" xfId="43296" xr:uid="{B02315E2-F027-4FD8-B968-E0BA1D720D61}"/>
    <cellStyle name="Millares 16 5 3 2 3" xfId="31490" xr:uid="{C1EFA53D-8D7E-4DA7-8E5D-595CAB325D11}"/>
    <cellStyle name="Millares 16 5 3 3" xfId="5320" xr:uid="{00000000-0005-0000-0000-00000D000000}"/>
    <cellStyle name="Millares 16 5 3 3 2" xfId="17792" xr:uid="{2E7DF0D3-96CF-45A0-8BB8-BE0C87F2243E}"/>
    <cellStyle name="Millares 16 5 3 3 2 2" xfId="45246" xr:uid="{ACAF80DC-8297-485E-B205-CAB62525A8E2}"/>
    <cellStyle name="Millares 16 5 3 3 3" xfId="33440" xr:uid="{9C787A48-7B13-4FBA-950D-57AF8A4750B9}"/>
    <cellStyle name="Millares 16 5 3 4" xfId="7250" xr:uid="{00000000-0005-0000-0000-00000D000000}"/>
    <cellStyle name="Millares 16 5 3 4 2" xfId="19721" xr:uid="{1BA05DF8-E33D-4779-88CA-475858A1FC47}"/>
    <cellStyle name="Millares 16 5 3 4 2 2" xfId="47175" xr:uid="{8BE7396B-FAD2-4BC5-A8F5-01CD8D111C22}"/>
    <cellStyle name="Millares 16 5 3 4 3" xfId="35369" xr:uid="{2E35359D-4021-41FF-8DCF-2343F5318301}"/>
    <cellStyle name="Millares 16 5 3 5" xfId="9260" xr:uid="{00000000-0005-0000-0000-00000D000000}"/>
    <cellStyle name="Millares 16 5 3 5 2" xfId="21729" xr:uid="{6A6C5691-CC6B-495C-8671-D05E08A587F8}"/>
    <cellStyle name="Millares 16 5 3 5 2 2" xfId="49183" xr:uid="{0E725B47-61AC-4DE7-8F2B-33A90806B6F1}"/>
    <cellStyle name="Millares 16 5 3 5 3" xfId="37377" xr:uid="{64C38CA1-7BB1-4E63-BC95-1D3DA726101F}"/>
    <cellStyle name="Millares 16 5 3 6" xfId="13921" xr:uid="{F1840C16-248E-4DDD-B290-9DC90644E197}"/>
    <cellStyle name="Millares 16 5 3 6 2" xfId="41375" xr:uid="{F4C0A248-8765-478A-BD83-FFDAFC18CC19}"/>
    <cellStyle name="Millares 16 5 3 7" xfId="29569" xr:uid="{A7E06F4C-3551-4705-9AF7-DD4CA84D15F5}"/>
    <cellStyle name="Millares 16 5 4" xfId="1924" xr:uid="{00000000-0005-0000-0000-00000D000000}"/>
    <cellStyle name="Millares 16 5 4 2" xfId="3848" xr:uid="{00000000-0005-0000-0000-00000D000000}"/>
    <cellStyle name="Millares 16 5 4 2 2" xfId="16322" xr:uid="{8E245B0B-F6F0-4275-AD15-42967F7762FF}"/>
    <cellStyle name="Millares 16 5 4 2 2 2" xfId="43776" xr:uid="{68AE4B0D-51B5-4F3F-816E-91F0B312B4C9}"/>
    <cellStyle name="Millares 16 5 4 2 3" xfId="31970" xr:uid="{C45BE402-0A2F-4D1A-BA99-24FBF464CD28}"/>
    <cellStyle name="Millares 16 5 4 3" xfId="5800" xr:uid="{00000000-0005-0000-0000-00000D000000}"/>
    <cellStyle name="Millares 16 5 4 3 2" xfId="18272" xr:uid="{4AC9FB08-B2A5-4BCC-9F6F-3720EE057F92}"/>
    <cellStyle name="Millares 16 5 4 3 2 2" xfId="45726" xr:uid="{78CD0E97-70AA-46D8-8CF7-9A129A4F30DC}"/>
    <cellStyle name="Millares 16 5 4 3 3" xfId="33920" xr:uid="{CAF4E66C-096C-46AE-9C4D-E10D1B6564C7}"/>
    <cellStyle name="Millares 16 5 4 4" xfId="7730" xr:uid="{00000000-0005-0000-0000-00000D000000}"/>
    <cellStyle name="Millares 16 5 4 4 2" xfId="20201" xr:uid="{448A311A-9AE9-4B70-94C7-E7E847669DBC}"/>
    <cellStyle name="Millares 16 5 4 4 2 2" xfId="47655" xr:uid="{20AB54D0-9067-477E-8BFA-DBAE4B23082B}"/>
    <cellStyle name="Millares 16 5 4 4 3" xfId="35849" xr:uid="{6C2039E8-5850-4669-8E77-E4F03CF1EB4B}"/>
    <cellStyle name="Millares 16 5 4 5" xfId="9738" xr:uid="{00000000-0005-0000-0000-00000D000000}"/>
    <cellStyle name="Millares 16 5 4 5 2" xfId="22207" xr:uid="{A80FFEE8-4BE5-41C6-8E0B-BD73B9B6249A}"/>
    <cellStyle name="Millares 16 5 4 5 2 2" xfId="49661" xr:uid="{E1118DA0-578F-4F00-ABCF-BF45D3D0A4F8}"/>
    <cellStyle name="Millares 16 5 4 5 3" xfId="37855" xr:uid="{589AD33D-891E-4FCD-8126-3075F22C1703}"/>
    <cellStyle name="Millares 16 5 4 6" xfId="14401" xr:uid="{64AFDA38-F7D6-40FE-A00F-A636A9081168}"/>
    <cellStyle name="Millares 16 5 4 6 2" xfId="41855" xr:uid="{3059D176-4DD5-4DE7-AB26-8524B04B6A16}"/>
    <cellStyle name="Millares 16 5 4 7" xfId="30049" xr:uid="{DFC9CF69-808A-4862-971C-A722C968A092}"/>
    <cellStyle name="Millares 16 5 5" xfId="2406" xr:uid="{00000000-0005-0000-0000-00000D000000}"/>
    <cellStyle name="Millares 16 5 5 2" xfId="4327" xr:uid="{00000000-0005-0000-0000-00000D000000}"/>
    <cellStyle name="Millares 16 5 5 2 2" xfId="16801" xr:uid="{BD23D242-5515-4337-B186-7FCC3BEE995B}"/>
    <cellStyle name="Millares 16 5 5 2 2 2" xfId="44255" xr:uid="{A8F7904B-FFB4-4447-B07C-E7818BE7DA39}"/>
    <cellStyle name="Millares 16 5 5 2 3" xfId="32449" xr:uid="{E6904F3E-3DC0-45E0-A6E6-215F71A1DE7B}"/>
    <cellStyle name="Millares 16 5 5 3" xfId="6283" xr:uid="{00000000-0005-0000-0000-00000D000000}"/>
    <cellStyle name="Millares 16 5 5 3 2" xfId="18755" xr:uid="{11F27BBA-DD9E-45B2-BC29-984E74D018D5}"/>
    <cellStyle name="Millares 16 5 5 3 2 2" xfId="46209" xr:uid="{56EBF283-8066-41AB-8C9F-7902FCAFD30F}"/>
    <cellStyle name="Millares 16 5 5 3 3" xfId="34403" xr:uid="{4170FCE7-A596-43BD-BC3F-C36C6ABD3751}"/>
    <cellStyle name="Millares 16 5 5 4" xfId="8209" xr:uid="{00000000-0005-0000-0000-00000D000000}"/>
    <cellStyle name="Millares 16 5 5 4 2" xfId="20680" xr:uid="{C81395D6-C28E-48B0-BAFE-C9FFB24EC08C}"/>
    <cellStyle name="Millares 16 5 5 4 2 2" xfId="48134" xr:uid="{ABDCAAF9-FCF6-4D11-9B0F-94BA0CD16C5B}"/>
    <cellStyle name="Millares 16 5 5 4 3" xfId="36328" xr:uid="{C7670ADA-8374-4A9B-95F0-727D1C17FD5D}"/>
    <cellStyle name="Millares 16 5 5 5" xfId="10215" xr:uid="{00000000-0005-0000-0000-00000D000000}"/>
    <cellStyle name="Millares 16 5 5 5 2" xfId="22684" xr:uid="{65363EC2-943D-4F7E-B624-252775FFECAA}"/>
    <cellStyle name="Millares 16 5 5 5 2 2" xfId="50138" xr:uid="{A0BAE1E5-A669-4684-AD07-66DA23203E13}"/>
    <cellStyle name="Millares 16 5 5 5 3" xfId="38332" xr:uid="{25D91694-733D-48CA-8330-88D5011A3792}"/>
    <cellStyle name="Millares 16 5 5 6" xfId="14880" xr:uid="{929FFA33-9CCE-4BEC-AE3E-C4B76C25234C}"/>
    <cellStyle name="Millares 16 5 5 6 2" xfId="42334" xr:uid="{936485F1-A946-4EB9-9476-2423A1AD1B8C}"/>
    <cellStyle name="Millares 16 5 5 7" xfId="30528" xr:uid="{4D42FC75-6DB4-43A9-A853-DFB4896A53B0}"/>
    <cellStyle name="Millares 16 5 6" xfId="964" xr:uid="{00000000-0005-0000-0000-00000D000000}"/>
    <cellStyle name="Millares 16 5 6 2" xfId="13441" xr:uid="{D5226E24-78A5-4104-B900-38A7D6DCFE2C}"/>
    <cellStyle name="Millares 16 5 6 2 2" xfId="40895" xr:uid="{7812C41E-0171-4009-97C6-4CF8DC88233C}"/>
    <cellStyle name="Millares 16 5 6 3" xfId="29089" xr:uid="{9DFD1A4B-2201-454E-9522-E8512D5C716F}"/>
    <cellStyle name="Millares 16 5 7" xfId="2888" xr:uid="{00000000-0005-0000-0000-00000D000000}"/>
    <cellStyle name="Millares 16 5 7 2" xfId="15362" xr:uid="{08DAC249-147E-4E62-B0DD-DD79CEBD9473}"/>
    <cellStyle name="Millares 16 5 7 2 2" xfId="42816" xr:uid="{4854F7FB-8F5A-4D8B-B9BC-595B6E9181B7}"/>
    <cellStyle name="Millares 16 5 7 3" xfId="31010" xr:uid="{7FFC63A0-1EA5-4B8E-BE19-D0F17BD5B515}"/>
    <cellStyle name="Millares 16 5 8" xfId="4826" xr:uid="{00000000-0005-0000-0000-00000D000000}"/>
    <cellStyle name="Millares 16 5 8 2" xfId="17299" xr:uid="{FBC1352E-A223-4329-A88A-AFCAE8BA5AA8}"/>
    <cellStyle name="Millares 16 5 8 2 2" xfId="44753" xr:uid="{0677FAA7-5C02-4A0A-998F-63FEF5D04268}"/>
    <cellStyle name="Millares 16 5 8 3" xfId="32947" xr:uid="{81734840-F8EC-4377-845B-1301D767AAD4}"/>
    <cellStyle name="Millares 16 5 9" xfId="6767" xr:uid="{00000000-0005-0000-0000-00000D000000}"/>
    <cellStyle name="Millares 16 5 9 2" xfId="19238" xr:uid="{093EF74D-41EE-40AB-A806-46EF6936B174}"/>
    <cellStyle name="Millares 16 5 9 2 2" xfId="46692" xr:uid="{6C30BE26-75D1-46F5-A0A3-519EC6CC5AA1}"/>
    <cellStyle name="Millares 16 5 9 3" xfId="34886" xr:uid="{39158B5F-BF48-475F-A0D7-A9717058AE77}"/>
    <cellStyle name="Millares 16 6" xfId="284" xr:uid="{00000000-0005-0000-0000-00000D000000}"/>
    <cellStyle name="Millares 16 6 10" xfId="10736" xr:uid="{00000000-0005-0000-0000-00000D000000}"/>
    <cellStyle name="Millares 16 6 10 2" xfId="23202" xr:uid="{5BD29904-53F3-42C6-BE6A-928BE6413B8A}"/>
    <cellStyle name="Millares 16 6 10 2 2" xfId="50656" xr:uid="{44E83661-130B-4511-8361-1D9DAB2207A5}"/>
    <cellStyle name="Millares 16 6 10 3" xfId="38850" xr:uid="{FD94CA49-3778-45EC-BF4C-D609770D90CB}"/>
    <cellStyle name="Millares 16 6 11" xfId="11216" xr:uid="{00000000-0005-0000-0000-00000D000000}"/>
    <cellStyle name="Millares 16 6 11 2" xfId="23681" xr:uid="{1894ADF3-AD17-4F4F-AF04-092EE6438C61}"/>
    <cellStyle name="Millares 16 6 11 2 2" xfId="51135" xr:uid="{D4F7463A-4B46-432D-AE54-FCDE57F6642A}"/>
    <cellStyle name="Millares 16 6 11 3" xfId="39329" xr:uid="{B56BDC54-3DE8-4328-B82D-D9A2C459677C}"/>
    <cellStyle name="Millares 16 6 12" xfId="12357" xr:uid="{3D2123F8-5905-4DF3-A9A4-39D1DD64C109}"/>
    <cellStyle name="Millares 16 6 12 2" xfId="24191" xr:uid="{015D6846-5F1C-4094-A6E2-9BB3DF5ADD84}"/>
    <cellStyle name="Millares 16 6 12 2 2" xfId="51645" xr:uid="{852998D1-8C46-4C72-804F-C22E23ED58FF}"/>
    <cellStyle name="Millares 16 6 12 3" xfId="39837" xr:uid="{2F8857EF-A193-42B1-9B0B-DAC15E20D5B0}"/>
    <cellStyle name="Millares 16 6 13" xfId="12996" xr:uid="{19E45AF3-00F1-4549-A203-0F50C752B7C6}"/>
    <cellStyle name="Millares 16 6 13 2" xfId="40450" xr:uid="{AE8EBD28-656A-49E3-8186-3F15D4DA99AB}"/>
    <cellStyle name="Millares 16 6 14" xfId="24899" xr:uid="{FCDA92E9-3347-4A41-8449-2DCC6758562F}"/>
    <cellStyle name="Millares 16 6 14 2" xfId="52353" xr:uid="{8B265FEC-19D7-46C3-A44A-21CB4E704D46}"/>
    <cellStyle name="Millares 16 6 15" xfId="25527" xr:uid="{1ADD77AB-7C9D-4C1F-9AFB-72C1A44A43BD}"/>
    <cellStyle name="Millares 16 6 16" xfId="26990" xr:uid="{D7A7878D-D28F-4AD4-B02A-07432A46E8B3}"/>
    <cellStyle name="Millares 16 6 17" xfId="27949" xr:uid="{8787406D-E3A9-43FB-9701-60A0F465C656}"/>
    <cellStyle name="Millares 16 6 18" xfId="28646" xr:uid="{BBB2AB9A-B0B3-4607-B258-07BE62A3B4F1}"/>
    <cellStyle name="Millares 16 6 2" xfId="1480" xr:uid="{00000000-0005-0000-0000-00000D000000}"/>
    <cellStyle name="Millares 16 6 2 2" xfId="3404" xr:uid="{00000000-0005-0000-0000-00000D000000}"/>
    <cellStyle name="Millares 16 6 2 2 2" xfId="15878" xr:uid="{18FDDEE9-97A0-4188-A0C0-C2037F268DC5}"/>
    <cellStyle name="Millares 16 6 2 2 2 2" xfId="43332" xr:uid="{A360E309-8FB1-4B7E-BE5C-5F20B1079BDC}"/>
    <cellStyle name="Millares 16 6 2 2 3" xfId="31526" xr:uid="{ACC78411-AD9E-462A-B5EB-CCA125EA261B}"/>
    <cellStyle name="Millares 16 6 2 3" xfId="5356" xr:uid="{00000000-0005-0000-0000-00000D000000}"/>
    <cellStyle name="Millares 16 6 2 3 2" xfId="17828" xr:uid="{A0134C8C-73F1-41A6-951C-2F632A7EAB67}"/>
    <cellStyle name="Millares 16 6 2 3 2 2" xfId="45282" xr:uid="{B6318C89-A444-475E-8A39-B741456CDCB1}"/>
    <cellStyle name="Millares 16 6 2 3 3" xfId="33476" xr:uid="{E58D90CC-C052-4A6B-AB4F-92244EE74FAB}"/>
    <cellStyle name="Millares 16 6 2 4" xfId="7286" xr:uid="{00000000-0005-0000-0000-00000D000000}"/>
    <cellStyle name="Millares 16 6 2 4 2" xfId="19757" xr:uid="{2CB8EB02-830B-41D6-9A96-D9CF16D58E3F}"/>
    <cellStyle name="Millares 16 6 2 4 2 2" xfId="47211" xr:uid="{63DEF9B0-5200-45AD-B1C9-2B53D9DC673B}"/>
    <cellStyle name="Millares 16 6 2 4 3" xfId="35405" xr:uid="{1FE8764F-6BDD-436D-AA16-7925C8D2851A}"/>
    <cellStyle name="Millares 16 6 2 5" xfId="9296" xr:uid="{00000000-0005-0000-0000-00000D000000}"/>
    <cellStyle name="Millares 16 6 2 5 2" xfId="21765" xr:uid="{B58E814F-DE0D-46BC-A502-DDD44DF11E45}"/>
    <cellStyle name="Millares 16 6 2 5 2 2" xfId="49219" xr:uid="{5574F24D-7E1D-4812-BDCB-6292CFFA0AB3}"/>
    <cellStyle name="Millares 16 6 2 5 3" xfId="37413" xr:uid="{06BB423A-F970-4009-BA3F-140D246DB013}"/>
    <cellStyle name="Millares 16 6 2 6" xfId="13957" xr:uid="{5F4713DA-03F3-4078-BD5F-04EA2076AA26}"/>
    <cellStyle name="Millares 16 6 2 6 2" xfId="41411" xr:uid="{207527F1-0150-4519-9D53-99ED91DC5D37}"/>
    <cellStyle name="Millares 16 6 2 7" xfId="29605" xr:uid="{74D0BBCF-29DB-4F41-84F5-D2BC72AA4D27}"/>
    <cellStyle name="Millares 16 6 3" xfId="1960" xr:uid="{00000000-0005-0000-0000-00000D000000}"/>
    <cellStyle name="Millares 16 6 3 2" xfId="3884" xr:uid="{00000000-0005-0000-0000-00000D000000}"/>
    <cellStyle name="Millares 16 6 3 2 2" xfId="16358" xr:uid="{6C8FEE2E-A098-4C7C-86D6-D60BB50A90A0}"/>
    <cellStyle name="Millares 16 6 3 2 2 2" xfId="43812" xr:uid="{87234C46-4DC1-45B0-A395-CB441D2F3D75}"/>
    <cellStyle name="Millares 16 6 3 2 3" xfId="32006" xr:uid="{83F48107-FF27-4160-8BFC-563686AE72CD}"/>
    <cellStyle name="Millares 16 6 3 3" xfId="5836" xr:uid="{00000000-0005-0000-0000-00000D000000}"/>
    <cellStyle name="Millares 16 6 3 3 2" xfId="18308" xr:uid="{62018056-21F1-4D1B-8D25-DA1BD8B2D42F}"/>
    <cellStyle name="Millares 16 6 3 3 2 2" xfId="45762" xr:uid="{E36A2BE6-4781-4AE8-9D37-9CC75A0C8A69}"/>
    <cellStyle name="Millares 16 6 3 3 3" xfId="33956" xr:uid="{B250FDC2-60B4-4FD8-A653-096A87DBE03A}"/>
    <cellStyle name="Millares 16 6 3 4" xfId="7766" xr:uid="{00000000-0005-0000-0000-00000D000000}"/>
    <cellStyle name="Millares 16 6 3 4 2" xfId="20237" xr:uid="{8FA5D066-E697-4322-BD43-7E59118A85CD}"/>
    <cellStyle name="Millares 16 6 3 4 2 2" xfId="47691" xr:uid="{1120C023-7BF0-493B-BE4D-6A54408B300C}"/>
    <cellStyle name="Millares 16 6 3 4 3" xfId="35885" xr:uid="{F067B723-52B4-43CD-B4A3-C61DAA58C6CC}"/>
    <cellStyle name="Millares 16 6 3 5" xfId="9774" xr:uid="{00000000-0005-0000-0000-00000D000000}"/>
    <cellStyle name="Millares 16 6 3 5 2" xfId="22243" xr:uid="{0ACB8BC2-49FA-4AAF-83B9-6C78E23CBAA1}"/>
    <cellStyle name="Millares 16 6 3 5 2 2" xfId="49697" xr:uid="{F78224DB-B397-455E-9174-F6E670A62147}"/>
    <cellStyle name="Millares 16 6 3 5 3" xfId="37891" xr:uid="{5E3CCBEC-5C6D-4118-9A6E-26AE189E1561}"/>
    <cellStyle name="Millares 16 6 3 6" xfId="14437" xr:uid="{556F9136-4AB7-4877-8C98-9F2E24D70009}"/>
    <cellStyle name="Millares 16 6 3 6 2" xfId="41891" xr:uid="{D7D85D7F-C591-4ECE-8B82-87A54CC13A3C}"/>
    <cellStyle name="Millares 16 6 3 7" xfId="30085" xr:uid="{CD39D69F-B857-4E7D-93A5-24A95712DF8E}"/>
    <cellStyle name="Millares 16 6 4" xfId="2442" xr:uid="{00000000-0005-0000-0000-00000D000000}"/>
    <cellStyle name="Millares 16 6 4 2" xfId="4363" xr:uid="{00000000-0005-0000-0000-00000D000000}"/>
    <cellStyle name="Millares 16 6 4 2 2" xfId="16837" xr:uid="{7856CB5E-1ACD-4F69-A604-AD83C60A2AB6}"/>
    <cellStyle name="Millares 16 6 4 2 2 2" xfId="44291" xr:uid="{CF6FCD5C-62FD-47FA-A23D-CBE35B6171CA}"/>
    <cellStyle name="Millares 16 6 4 2 3" xfId="32485" xr:uid="{9B792D33-8079-40BF-A550-D52D042A97A1}"/>
    <cellStyle name="Millares 16 6 4 3" xfId="6319" xr:uid="{00000000-0005-0000-0000-00000D000000}"/>
    <cellStyle name="Millares 16 6 4 3 2" xfId="18791" xr:uid="{9A3B39C3-83F0-4DC8-AD53-4E4C332276F1}"/>
    <cellStyle name="Millares 16 6 4 3 2 2" xfId="46245" xr:uid="{0C19719D-18BE-4A37-B282-2CA9D6C8342E}"/>
    <cellStyle name="Millares 16 6 4 3 3" xfId="34439" xr:uid="{69C2C5BE-542D-4A95-97A2-92F88FBC42ED}"/>
    <cellStyle name="Millares 16 6 4 4" xfId="8245" xr:uid="{00000000-0005-0000-0000-00000D000000}"/>
    <cellStyle name="Millares 16 6 4 4 2" xfId="20716" xr:uid="{B3896F2F-20FC-4CBA-94AA-B5A1005C89FA}"/>
    <cellStyle name="Millares 16 6 4 4 2 2" xfId="48170" xr:uid="{8B6219EA-B474-4FCD-9B32-C7425E6DBAE2}"/>
    <cellStyle name="Millares 16 6 4 4 3" xfId="36364" xr:uid="{A7B5D87C-095D-42AE-BF59-66A691790CE9}"/>
    <cellStyle name="Millares 16 6 4 5" xfId="10251" xr:uid="{00000000-0005-0000-0000-00000D000000}"/>
    <cellStyle name="Millares 16 6 4 5 2" xfId="22720" xr:uid="{C0F8F95F-B12E-4FD9-929D-BB1B95DAD42E}"/>
    <cellStyle name="Millares 16 6 4 5 2 2" xfId="50174" xr:uid="{C1BC97F0-001D-43F0-9AC2-6B1C13522398}"/>
    <cellStyle name="Millares 16 6 4 5 3" xfId="38368" xr:uid="{9FE4D0C4-2135-4ED6-A8C5-7D9D66A3B9A0}"/>
    <cellStyle name="Millares 16 6 4 6" xfId="14916" xr:uid="{832084B8-1BF6-4C24-84F5-9073133B583D}"/>
    <cellStyle name="Millares 16 6 4 6 2" xfId="42370" xr:uid="{D756E95B-11F5-423C-91AD-1399846B21E0}"/>
    <cellStyle name="Millares 16 6 4 7" xfId="30564" xr:uid="{A2BE89A2-09E5-403D-BEA6-7467C4488566}"/>
    <cellStyle name="Millares 16 6 5" xfId="1000" xr:uid="{00000000-0005-0000-0000-00000D000000}"/>
    <cellStyle name="Millares 16 6 5 2" xfId="13477" xr:uid="{49FD7259-9341-4F79-A689-A7DB007BDB2E}"/>
    <cellStyle name="Millares 16 6 5 2 2" xfId="40931" xr:uid="{C2E0DFD6-BEFA-445C-BE31-A79C3EB342EE}"/>
    <cellStyle name="Millares 16 6 5 3" xfId="29125" xr:uid="{8C9DC250-1144-40F0-8D78-081A674F65A1}"/>
    <cellStyle name="Millares 16 6 6" xfId="2924" xr:uid="{00000000-0005-0000-0000-00000D000000}"/>
    <cellStyle name="Millares 16 6 6 2" xfId="15398" xr:uid="{54CE47CD-7A7D-41DB-8543-63F217748673}"/>
    <cellStyle name="Millares 16 6 6 2 2" xfId="42852" xr:uid="{E3B0A9BF-491F-49DA-8B65-A8F1384C55D2}"/>
    <cellStyle name="Millares 16 6 6 3" xfId="31046" xr:uid="{C0DB5A92-C764-4568-BAED-45F526C160B7}"/>
    <cellStyle name="Millares 16 6 7" xfId="4862" xr:uid="{00000000-0005-0000-0000-00000D000000}"/>
    <cellStyle name="Millares 16 6 7 2" xfId="17335" xr:uid="{5C0AEAB0-A68A-49AC-8C3B-53935EE6BDA6}"/>
    <cellStyle name="Millares 16 6 7 2 2" xfId="44789" xr:uid="{BD35E0DF-CCC8-46A0-B789-13A9EF13AF0F}"/>
    <cellStyle name="Millares 16 6 7 3" xfId="32983" xr:uid="{A3392754-FD6C-4EE6-AFD8-02361CA57F0D}"/>
    <cellStyle name="Millares 16 6 8" xfId="6803" xr:uid="{00000000-0005-0000-0000-00000D000000}"/>
    <cellStyle name="Millares 16 6 8 2" xfId="19274" xr:uid="{D3839425-9C92-4EEC-8B03-7E34F8E26824}"/>
    <cellStyle name="Millares 16 6 8 2 2" xfId="46728" xr:uid="{CBA306CE-B3EC-41F1-BEC5-92CB0235B58E}"/>
    <cellStyle name="Millares 16 6 8 3" xfId="34922" xr:uid="{78460704-7F1B-41EC-AA71-8CEDC85FE296}"/>
    <cellStyle name="Millares 16 6 9" xfId="8830" xr:uid="{00000000-0005-0000-0000-00000D000000}"/>
    <cellStyle name="Millares 16 6 9 2" xfId="21299" xr:uid="{078FCF12-9AEE-4791-B773-35E5147710DD}"/>
    <cellStyle name="Millares 16 6 9 2 2" xfId="48753" xr:uid="{D68B0003-1180-44F7-9F8C-4538EC36D9EB}"/>
    <cellStyle name="Millares 16 6 9 3" xfId="36947" xr:uid="{3B966F9A-20EA-4B28-9574-A116985AC4B7}"/>
    <cellStyle name="Millares 16 7" xfId="699" xr:uid="{0F19C72A-E996-4B71-BED8-4A2BB999F9A8}"/>
    <cellStyle name="Millares 16 7 10" xfId="10970" xr:uid="{0F19C72A-E996-4B71-BED8-4A2BB999F9A8}"/>
    <cellStyle name="Millares 16 7 10 2" xfId="23436" xr:uid="{EC63C043-6899-4563-A039-A78C86058240}"/>
    <cellStyle name="Millares 16 7 10 2 2" xfId="50890" xr:uid="{D1F674D0-176D-4654-A3DF-1810F5E79CE4}"/>
    <cellStyle name="Millares 16 7 10 3" xfId="39084" xr:uid="{82D28632-2212-4E6C-B963-F66FE4ECFA46}"/>
    <cellStyle name="Millares 16 7 11" xfId="11450" xr:uid="{0F19C72A-E996-4B71-BED8-4A2BB999F9A8}"/>
    <cellStyle name="Millares 16 7 11 2" xfId="23915" xr:uid="{E0168AA2-D9A2-400E-9FD6-FD06A85B6104}"/>
    <cellStyle name="Millares 16 7 11 2 2" xfId="51369" xr:uid="{8EFEFDA3-96F0-4188-A9FA-5BCE3DE13FB5}"/>
    <cellStyle name="Millares 16 7 11 3" xfId="39563" xr:uid="{B45C25F1-ABC7-4221-975F-3C904D4767FB}"/>
    <cellStyle name="Millares 16 7 12" xfId="12594" xr:uid="{7A290773-BFFF-43AE-8CD3-F825D7FF723E}"/>
    <cellStyle name="Millares 16 7 12 2" xfId="24428" xr:uid="{2EB56669-9979-4162-B0A8-279FF638EC8A}"/>
    <cellStyle name="Millares 16 7 12 2 2" xfId="51882" xr:uid="{3E75A6AE-0220-4AF5-9D8E-515D76159AD7}"/>
    <cellStyle name="Millares 16 7 12 3" xfId="40074" xr:uid="{64348B6B-ACE4-4FB3-98DA-5678688496BD}"/>
    <cellStyle name="Millares 16 7 13" xfId="13231" xr:uid="{B09B811E-D77A-4DA2-B12F-FC0E02BACCD5}"/>
    <cellStyle name="Millares 16 7 13 2" xfId="40685" xr:uid="{B67AC0C8-E9D7-414D-98F5-290CB4924D51}"/>
    <cellStyle name="Millares 16 7 14" xfId="25133" xr:uid="{CE93BE20-6E90-4CBB-825A-D2AAE14F222D}"/>
    <cellStyle name="Millares 16 7 14 2" xfId="52587" xr:uid="{F64A2739-44A8-43AE-9D3F-65CB15A4AD99}"/>
    <cellStyle name="Millares 16 7 15" xfId="25835" xr:uid="{F71E377B-BF73-420C-A275-9CA0428677B1}"/>
    <cellStyle name="Millares 16 7 16" xfId="27258" xr:uid="{A4252CD4-F8DD-42F7-A8E2-116ACE500492}"/>
    <cellStyle name="Millares 16 7 17" xfId="28201" xr:uid="{BF040BB0-0B12-4331-A476-7496DB3D429C}"/>
    <cellStyle name="Millares 16 7 18" xfId="28880" xr:uid="{0762C036-5297-4941-8C6E-B8A68FFBD8F0}"/>
    <cellStyle name="Millares 16 7 2" xfId="1714" xr:uid="{0F19C72A-E996-4B71-BED8-4A2BB999F9A8}"/>
    <cellStyle name="Millares 16 7 2 2" xfId="3638" xr:uid="{0F19C72A-E996-4B71-BED8-4A2BB999F9A8}"/>
    <cellStyle name="Millares 16 7 2 2 2" xfId="16112" xr:uid="{A46CAFD2-757D-4129-9C7E-E0F5A89ECCC8}"/>
    <cellStyle name="Millares 16 7 2 2 2 2" xfId="43566" xr:uid="{369ECD95-9B72-41EF-BE48-3EE1AD5FAC9C}"/>
    <cellStyle name="Millares 16 7 2 2 3" xfId="31760" xr:uid="{677DCBFC-AE55-4784-AB03-B2E746C95EEF}"/>
    <cellStyle name="Millares 16 7 2 3" xfId="5590" xr:uid="{0F19C72A-E996-4B71-BED8-4A2BB999F9A8}"/>
    <cellStyle name="Millares 16 7 2 3 2" xfId="18062" xr:uid="{59F63F50-3B5E-422C-A5B3-53FD38E085F0}"/>
    <cellStyle name="Millares 16 7 2 3 2 2" xfId="45516" xr:uid="{55339A87-5783-44CA-99AE-261861194842}"/>
    <cellStyle name="Millares 16 7 2 3 3" xfId="33710" xr:uid="{E64A26AD-9F12-42E8-8490-AABE0E1F7285}"/>
    <cellStyle name="Millares 16 7 2 4" xfId="7520" xr:uid="{0F19C72A-E996-4B71-BED8-4A2BB999F9A8}"/>
    <cellStyle name="Millares 16 7 2 4 2" xfId="19991" xr:uid="{F92D94EC-E0D8-43AF-B124-1B2A2D02AAE6}"/>
    <cellStyle name="Millares 16 7 2 4 2 2" xfId="47445" xr:uid="{45535E48-4544-4F0C-A7D1-656E79BB38B5}"/>
    <cellStyle name="Millares 16 7 2 4 3" xfId="35639" xr:uid="{34B11C18-B068-4DFF-8318-55F3280E2F96}"/>
    <cellStyle name="Millares 16 7 2 5" xfId="9528" xr:uid="{0F19C72A-E996-4B71-BED8-4A2BB999F9A8}"/>
    <cellStyle name="Millares 16 7 2 5 2" xfId="21997" xr:uid="{C328C65E-D782-4EF0-9B0E-A1A2A2CE1449}"/>
    <cellStyle name="Millares 16 7 2 5 2 2" xfId="49451" xr:uid="{2725B399-B333-452E-98DF-BAC70BE390C9}"/>
    <cellStyle name="Millares 16 7 2 5 3" xfId="37645" xr:uid="{F01D64A8-CFA6-4734-AC74-DF3F11B4CCEC}"/>
    <cellStyle name="Millares 16 7 2 6" xfId="14191" xr:uid="{F08328F9-8A68-4861-8257-B845AA742D1A}"/>
    <cellStyle name="Millares 16 7 2 6 2" xfId="41645" xr:uid="{5810E900-67F0-4925-BC78-0143BB551DA8}"/>
    <cellStyle name="Millares 16 7 2 7" xfId="29839" xr:uid="{1A12CA98-EE0B-4B1F-90C0-38662F831C35}"/>
    <cellStyle name="Millares 16 7 3" xfId="2194" xr:uid="{0F19C72A-E996-4B71-BED8-4A2BB999F9A8}"/>
    <cellStyle name="Millares 16 7 3 2" xfId="4118" xr:uid="{0F19C72A-E996-4B71-BED8-4A2BB999F9A8}"/>
    <cellStyle name="Millares 16 7 3 2 2" xfId="16592" xr:uid="{DCB31D35-8BB1-4A89-A15E-7FBB984227D4}"/>
    <cellStyle name="Millares 16 7 3 2 2 2" xfId="44046" xr:uid="{D4F7208D-26F9-4E7E-8D87-AEFEFA1101C8}"/>
    <cellStyle name="Millares 16 7 3 2 3" xfId="32240" xr:uid="{DE19D453-BD68-41D9-8A72-791E8BC1F1B1}"/>
    <cellStyle name="Millares 16 7 3 3" xfId="6070" xr:uid="{0F19C72A-E996-4B71-BED8-4A2BB999F9A8}"/>
    <cellStyle name="Millares 16 7 3 3 2" xfId="18542" xr:uid="{01A08832-E10A-452A-B09A-CF537A9F8098}"/>
    <cellStyle name="Millares 16 7 3 3 2 2" xfId="45996" xr:uid="{3146652C-EA75-4EBD-B30C-E7CC394660FB}"/>
    <cellStyle name="Millares 16 7 3 3 3" xfId="34190" xr:uid="{C34DAB61-401E-4046-9B61-647CBEF3996C}"/>
    <cellStyle name="Millares 16 7 3 4" xfId="8000" xr:uid="{0F19C72A-E996-4B71-BED8-4A2BB999F9A8}"/>
    <cellStyle name="Millares 16 7 3 4 2" xfId="20471" xr:uid="{87FBCDDC-158D-4721-8AFD-E8A13F43DC4C}"/>
    <cellStyle name="Millares 16 7 3 4 2 2" xfId="47925" xr:uid="{BFC2083C-75E8-4CC9-B08E-143FF954F932}"/>
    <cellStyle name="Millares 16 7 3 4 3" xfId="36119" xr:uid="{C8AB6AF5-0F9F-442B-8AE0-62F4CF5A35B1}"/>
    <cellStyle name="Millares 16 7 3 5" xfId="10006" xr:uid="{0F19C72A-E996-4B71-BED8-4A2BB999F9A8}"/>
    <cellStyle name="Millares 16 7 3 5 2" xfId="22475" xr:uid="{F636FB55-2037-44EB-AD5E-3EE8B301B71E}"/>
    <cellStyle name="Millares 16 7 3 5 2 2" xfId="49929" xr:uid="{A590A876-7F2C-4553-883F-3D819AE5451D}"/>
    <cellStyle name="Millares 16 7 3 5 3" xfId="38123" xr:uid="{9157F90C-ED07-46B4-805D-BE63B946726A}"/>
    <cellStyle name="Millares 16 7 3 6" xfId="14671" xr:uid="{256652FF-FDDD-44B0-B206-52F8D735DF13}"/>
    <cellStyle name="Millares 16 7 3 6 2" xfId="42125" xr:uid="{788C6BF0-C365-4E48-8A70-B37482797EB4}"/>
    <cellStyle name="Millares 16 7 3 7" xfId="30319" xr:uid="{DF21CAA7-4D84-41F0-919D-90E834EAA6DA}"/>
    <cellStyle name="Millares 16 7 4" xfId="2677" xr:uid="{0F19C72A-E996-4B71-BED8-4A2BB999F9A8}"/>
    <cellStyle name="Millares 16 7 4 2" xfId="4598" xr:uid="{0F19C72A-E996-4B71-BED8-4A2BB999F9A8}"/>
    <cellStyle name="Millares 16 7 4 2 2" xfId="17072" xr:uid="{B76BACDE-3F63-4440-B29F-11353349D06B}"/>
    <cellStyle name="Millares 16 7 4 2 2 2" xfId="44526" xr:uid="{C0105D1A-F4EE-476F-9CE0-176421F6FF6A}"/>
    <cellStyle name="Millares 16 7 4 2 3" xfId="32720" xr:uid="{64058C6D-0331-452C-A1C4-661ABC22576E}"/>
    <cellStyle name="Millares 16 7 4 3" xfId="6554" xr:uid="{0F19C72A-E996-4B71-BED8-4A2BB999F9A8}"/>
    <cellStyle name="Millares 16 7 4 3 2" xfId="19026" xr:uid="{870BAC4C-6F49-4333-834B-5AF4A58C382E}"/>
    <cellStyle name="Millares 16 7 4 3 2 2" xfId="46480" xr:uid="{9883930E-9263-4B30-BE7B-193780EBDE93}"/>
    <cellStyle name="Millares 16 7 4 3 3" xfId="34674" xr:uid="{17D2FD67-E8D5-4180-95BC-A36279C9C042}"/>
    <cellStyle name="Millares 16 7 4 4" xfId="8480" xr:uid="{0F19C72A-E996-4B71-BED8-4A2BB999F9A8}"/>
    <cellStyle name="Millares 16 7 4 4 2" xfId="20951" xr:uid="{EA3FF43B-01DE-49D2-A9E1-38BC6AA927C4}"/>
    <cellStyle name="Millares 16 7 4 4 2 2" xfId="48405" xr:uid="{9169DD85-ADD3-4EFE-9D53-B8661898B0F9}"/>
    <cellStyle name="Millares 16 7 4 4 3" xfId="36599" xr:uid="{C868ABF5-0A06-417A-A99D-AB97EEE776FE}"/>
    <cellStyle name="Millares 16 7 4 5" xfId="10485" xr:uid="{0F19C72A-E996-4B71-BED8-4A2BB999F9A8}"/>
    <cellStyle name="Millares 16 7 4 5 2" xfId="22954" xr:uid="{19339485-2C13-4DD9-8880-B00DBC8BFCBB}"/>
    <cellStyle name="Millares 16 7 4 5 2 2" xfId="50408" xr:uid="{5F1EB9E8-DFF9-4767-B400-B2D5631F6545}"/>
    <cellStyle name="Millares 16 7 4 5 3" xfId="38602" xr:uid="{535A1C16-1AE7-4839-A995-681436E68FA9}"/>
    <cellStyle name="Millares 16 7 4 6" xfId="15151" xr:uid="{26FFAC23-3112-46C7-96DD-0A5B009E5F56}"/>
    <cellStyle name="Millares 16 7 4 6 2" xfId="42605" xr:uid="{88C792B9-E137-4DFF-9789-EACBDC30945D}"/>
    <cellStyle name="Millares 16 7 4 7" xfId="30799" xr:uid="{3ACB4202-623B-4152-838A-14926DB41904}"/>
    <cellStyle name="Millares 16 7 5" xfId="1235" xr:uid="{0F19C72A-E996-4B71-BED8-4A2BB999F9A8}"/>
    <cellStyle name="Millares 16 7 5 2" xfId="13712" xr:uid="{F797A498-055E-4F41-BC87-2F26353752CB}"/>
    <cellStyle name="Millares 16 7 5 2 2" xfId="41166" xr:uid="{601D9397-381B-4118-ADB5-EF464D3371C5}"/>
    <cellStyle name="Millares 16 7 5 3" xfId="29360" xr:uid="{F9D8F20A-CE3E-4195-82BF-F55FDE4E6DE5}"/>
    <cellStyle name="Millares 16 7 6" xfId="3159" xr:uid="{0F19C72A-E996-4B71-BED8-4A2BB999F9A8}"/>
    <cellStyle name="Millares 16 7 6 2" xfId="15633" xr:uid="{363B764D-FE42-429B-B149-C54F28C8BDBA}"/>
    <cellStyle name="Millares 16 7 6 2 2" xfId="43087" xr:uid="{11105846-CF5C-48E3-B1FE-9AA6BDD116EC}"/>
    <cellStyle name="Millares 16 7 6 3" xfId="31281" xr:uid="{2BB8E05E-E830-4F25-A649-6A1FB55F1786}"/>
    <cellStyle name="Millares 16 7 7" xfId="5106" xr:uid="{0F19C72A-E996-4B71-BED8-4A2BB999F9A8}"/>
    <cellStyle name="Millares 16 7 7 2" xfId="17578" xr:uid="{ECD84C85-50BA-4AC3-9123-3261AB844DD2}"/>
    <cellStyle name="Millares 16 7 7 2 2" xfId="45032" xr:uid="{82DCBCEA-BB2F-4BE7-A676-D7A302F3C664}"/>
    <cellStyle name="Millares 16 7 7 3" xfId="33226" xr:uid="{D459E513-7990-49CB-948A-C08B1920DF7F}"/>
    <cellStyle name="Millares 16 7 8" xfId="7041" xr:uid="{0F19C72A-E996-4B71-BED8-4A2BB999F9A8}"/>
    <cellStyle name="Millares 16 7 8 2" xfId="19512" xr:uid="{69ABC96F-2785-4FE1-8ED5-65AFB7698783}"/>
    <cellStyle name="Millares 16 7 8 2 2" xfId="46966" xr:uid="{BFDECD2C-720B-40A0-96AD-371E9A2A94D6}"/>
    <cellStyle name="Millares 16 7 8 3" xfId="35160" xr:uid="{BF6C816C-4778-4CA9-B180-4C6FFF270100}"/>
    <cellStyle name="Millares 16 7 9" xfId="9053" xr:uid="{0F19C72A-E996-4B71-BED8-4A2BB999F9A8}"/>
    <cellStyle name="Millares 16 7 9 2" xfId="21522" xr:uid="{F3C9619F-CA2D-4D80-88CD-7EDCD7CC8C27}"/>
    <cellStyle name="Millares 16 7 9 2 2" xfId="48976" xr:uid="{CE285BA6-088A-4FFE-89C4-011363F3C300}"/>
    <cellStyle name="Millares 16 7 9 3" xfId="37170" xr:uid="{6E2845FD-AEC6-4B43-8160-C9768126BE9F}"/>
    <cellStyle name="Millares 16 8" xfId="1302" xr:uid="{00000000-0005-0000-0000-00000D000000}"/>
    <cellStyle name="Millares 16 8 2" xfId="3226" xr:uid="{00000000-0005-0000-0000-00000D000000}"/>
    <cellStyle name="Millares 16 8 2 2" xfId="15700" xr:uid="{4D1AE396-3BF9-461C-A377-7F335B569A93}"/>
    <cellStyle name="Millares 16 8 2 2 2" xfId="43154" xr:uid="{D5CB98D3-B720-4A07-BD0A-34105607F1D3}"/>
    <cellStyle name="Millares 16 8 2 3" xfId="31348" xr:uid="{5BCF4291-5A3F-4036-8B57-56C804FC9ADA}"/>
    <cellStyle name="Millares 16 8 3" xfId="5178" xr:uid="{00000000-0005-0000-0000-00000D000000}"/>
    <cellStyle name="Millares 16 8 3 2" xfId="17650" xr:uid="{2A81801C-4A72-4059-A41D-9BE767567509}"/>
    <cellStyle name="Millares 16 8 3 2 2" xfId="45104" xr:uid="{9B2AAFB9-DA0C-4BD6-B90F-8B290D20C0AC}"/>
    <cellStyle name="Millares 16 8 3 3" xfId="33298" xr:uid="{9C1644A3-02A3-412C-918E-C225D604674A}"/>
    <cellStyle name="Millares 16 8 4" xfId="7108" xr:uid="{00000000-0005-0000-0000-00000D000000}"/>
    <cellStyle name="Millares 16 8 4 2" xfId="19579" xr:uid="{3A2BD672-FB76-41DE-8C44-F3FC7EE8EA3B}"/>
    <cellStyle name="Millares 16 8 4 2 2" xfId="47033" xr:uid="{E9D32224-42EF-4E88-BF1D-60E61801E976}"/>
    <cellStyle name="Millares 16 8 4 3" xfId="35227" xr:uid="{5CC26DED-1B36-409E-986C-85EAD5B75C94}"/>
    <cellStyle name="Millares 16 8 5" xfId="9118" xr:uid="{00000000-0005-0000-0000-00000D000000}"/>
    <cellStyle name="Millares 16 8 5 2" xfId="21587" xr:uid="{4E4BFFDC-CB4A-4265-AE73-8D617EFB9BBF}"/>
    <cellStyle name="Millares 16 8 5 2 2" xfId="49041" xr:uid="{4F4E82A9-3BE1-4A72-A9E5-D72F8D5A627A}"/>
    <cellStyle name="Millares 16 8 5 3" xfId="37235" xr:uid="{AEBFA974-5665-4E9B-9356-208F4D986D58}"/>
    <cellStyle name="Millares 16 8 6" xfId="11994" xr:uid="{00000000-0005-0000-0000-000043010000}"/>
    <cellStyle name="Millares 16 8 7" xfId="13779" xr:uid="{69CE983B-0544-47F1-AD6C-72B35DBA5455}"/>
    <cellStyle name="Millares 16 8 7 2" xfId="41233" xr:uid="{41616C67-7D66-4CF1-9D3B-374BEF56CB39}"/>
    <cellStyle name="Millares 16 8 8" xfId="29427" xr:uid="{92E46505-71EB-4D16-9077-5ABA466AF1BC}"/>
    <cellStyle name="Millares 16 9" xfId="1782" xr:uid="{00000000-0005-0000-0000-00000D000000}"/>
    <cellStyle name="Millares 16 9 10" xfId="27515" xr:uid="{018229D4-8BF6-49E6-B040-B78A7F2FC835}"/>
    <cellStyle name="Millares 16 9 11" xfId="28350" xr:uid="{3BC37B89-697E-42D4-BD04-B20779531DFB}"/>
    <cellStyle name="Millares 16 9 12" xfId="29907" xr:uid="{8AB25962-A05B-4AAA-8BA1-697BAE756549}"/>
    <cellStyle name="Millares 16 9 2" xfId="3706" xr:uid="{00000000-0005-0000-0000-00000D000000}"/>
    <cellStyle name="Millares 16 9 2 2" xfId="16180" xr:uid="{D4155BCE-0869-4967-8A8E-02CA476AE87D}"/>
    <cellStyle name="Millares 16 9 2 2 2" xfId="43634" xr:uid="{2043C323-BA5D-4B59-B8F2-F1BA143EA6AE}"/>
    <cellStyle name="Millares 16 9 2 3" xfId="31828" xr:uid="{85801855-8353-4C4E-9F37-A6EB1AB6FE07}"/>
    <cellStyle name="Millares 16 9 3" xfId="5658" xr:uid="{00000000-0005-0000-0000-00000D000000}"/>
    <cellStyle name="Millares 16 9 3 2" xfId="18130" xr:uid="{E8A3EEBA-E8FD-4B28-A090-C564CAD6ACD4}"/>
    <cellStyle name="Millares 16 9 3 2 2" xfId="45584" xr:uid="{FCF2D597-95F7-4FD8-BC1E-90EF7E8F7A38}"/>
    <cellStyle name="Millares 16 9 3 3" xfId="33778" xr:uid="{E7E696F0-B976-4E0B-BD51-BB54764CCE0D}"/>
    <cellStyle name="Millares 16 9 4" xfId="7588" xr:uid="{00000000-0005-0000-0000-00000D000000}"/>
    <cellStyle name="Millares 16 9 4 2" xfId="20059" xr:uid="{2794094E-0513-45BA-A60C-0E8A6A190402}"/>
    <cellStyle name="Millares 16 9 4 2 2" xfId="47513" xr:uid="{E4004353-3721-4FC9-983F-D2951635A601}"/>
    <cellStyle name="Millares 16 9 4 3" xfId="35707" xr:uid="{82083A1F-8994-449F-9D76-CCCBFF6F7342}"/>
    <cellStyle name="Millares 16 9 5" xfId="9596" xr:uid="{00000000-0005-0000-0000-00000D000000}"/>
    <cellStyle name="Millares 16 9 5 2" xfId="22065" xr:uid="{D2D965C7-3E9C-485A-921B-EDED80D1AEC2}"/>
    <cellStyle name="Millares 16 9 5 2 2" xfId="49519" xr:uid="{EFC3C290-B2A1-45A3-9C45-2646AA2B46A4}"/>
    <cellStyle name="Millares 16 9 5 3" xfId="37713" xr:uid="{8AF4090B-0C28-4E4A-A6EA-A06864598603}"/>
    <cellStyle name="Millares 16 9 6" xfId="12707" xr:uid="{3B10B2C7-9DFD-4D25-AC5A-2F6C59BFA186}"/>
    <cellStyle name="Millares 16 9 6 2" xfId="24540" xr:uid="{28D600BB-97C7-4797-A6B1-23570B0A26B0}"/>
    <cellStyle name="Millares 16 9 6 2 2" xfId="51994" xr:uid="{DAC2A538-F49A-4D76-B0FF-9FD026BCBF46}"/>
    <cellStyle name="Millares 16 9 6 3" xfId="40186" xr:uid="{9407A594-95F6-4C24-AFFD-B5B51E6C891E}"/>
    <cellStyle name="Millares 16 9 7" xfId="14259" xr:uid="{213B05B9-740C-485A-80B6-8E2118AB11BB}"/>
    <cellStyle name="Millares 16 9 7 2" xfId="41713" xr:uid="{0B0FE3CB-FC77-408E-88F3-9589D00E3453}"/>
    <cellStyle name="Millares 16 9 8" xfId="25231" xr:uid="{03178A30-C81C-4156-B0A3-555523A83176}"/>
    <cellStyle name="Millares 16 9 8 2" xfId="52685" xr:uid="{C342082E-3D26-451F-941C-4C819E9C472F}"/>
    <cellStyle name="Millares 16 9 9" xfId="26217" xr:uid="{8EB6395F-A7DD-4E37-A9C3-FD739F5DA673}"/>
    <cellStyle name="Millares 160" xfId="26513" xr:uid="{DF683AF3-7A24-44C8-B821-2E946489E3CB}"/>
    <cellStyle name="Millares 161" xfId="26010" xr:uid="{3CC683DB-9584-4397-839E-C134BE55089B}"/>
    <cellStyle name="Millares 162" xfId="26635" xr:uid="{FA7469BE-0556-4079-A3A8-EB42A72C2A72}"/>
    <cellStyle name="Millares 163" xfId="25693" xr:uid="{72B06C42-C7F5-4D57-A2D9-45D4C60D6FBD}"/>
    <cellStyle name="Millares 164" xfId="26736" xr:uid="{686BAAD3-5578-4EB2-AB0F-45FFCF5D6105}"/>
    <cellStyle name="Millares 165" xfId="26754" xr:uid="{6061C987-301B-424C-AC02-F210F6AFD8C5}"/>
    <cellStyle name="Millares 166" xfId="26768" xr:uid="{86B8E41B-9B2B-4BDF-B395-2C1DD6CA5766}"/>
    <cellStyle name="Millares 167" xfId="26699" xr:uid="{8F4DC92B-41A3-4663-9DE8-1F64D0110950}"/>
    <cellStyle name="Millares 168" xfId="26704" xr:uid="{7BC0F626-E4A4-4F61-86A1-1BC9DE3AB1D2}"/>
    <cellStyle name="Millares 169" xfId="25921" xr:uid="{6E9F365B-B477-4399-AB6D-B8FED8120D74}"/>
    <cellStyle name="Millares 17" xfId="31" xr:uid="{00000000-0005-0000-0000-00000E000000}"/>
    <cellStyle name="Millares 17 10" xfId="2265" xr:uid="{00000000-0005-0000-0000-00000E000000}"/>
    <cellStyle name="Millares 17 10 2" xfId="4186" xr:uid="{00000000-0005-0000-0000-00000E000000}"/>
    <cellStyle name="Millares 17 10 2 2" xfId="16660" xr:uid="{E71C74D1-D464-43C0-A4A7-EC2397457290}"/>
    <cellStyle name="Millares 17 10 2 2 2" xfId="44114" xr:uid="{F30E9D3E-2FB9-47EF-B47D-B56FB4F6D02A}"/>
    <cellStyle name="Millares 17 10 2 3" xfId="32308" xr:uid="{350CCF74-3866-4BD9-B767-8F09808EA51F}"/>
    <cellStyle name="Millares 17 10 3" xfId="6142" xr:uid="{00000000-0005-0000-0000-00000E000000}"/>
    <cellStyle name="Millares 17 10 3 2" xfId="18614" xr:uid="{DECC2EC5-3C0C-4007-8326-785745B99051}"/>
    <cellStyle name="Millares 17 10 3 2 2" xfId="46068" xr:uid="{EC228C24-474D-4144-8421-6E4C589BD947}"/>
    <cellStyle name="Millares 17 10 3 3" xfId="34262" xr:uid="{9BB01098-C054-453E-8CB8-266884C17A96}"/>
    <cellStyle name="Millares 17 10 4" xfId="8068" xr:uid="{00000000-0005-0000-0000-00000E000000}"/>
    <cellStyle name="Millares 17 10 4 2" xfId="20539" xr:uid="{25CCE6AD-F0AF-4413-B9FF-CC00C3DA1293}"/>
    <cellStyle name="Millares 17 10 4 2 2" xfId="47993" xr:uid="{D67F8DDB-0F79-48D2-9781-2EDC9DF7A6AE}"/>
    <cellStyle name="Millares 17 10 4 3" xfId="36187" xr:uid="{B2153B68-F682-4120-9C02-F70A0A837C9D}"/>
    <cellStyle name="Millares 17 10 5" xfId="10074" xr:uid="{00000000-0005-0000-0000-00000E000000}"/>
    <cellStyle name="Millares 17 10 5 2" xfId="22543" xr:uid="{D274A1A6-ADAD-4DC4-BC51-EAE256712E73}"/>
    <cellStyle name="Millares 17 10 5 2 2" xfId="49997" xr:uid="{FBED85E2-CA54-44CB-B94D-6E1A6F1DC294}"/>
    <cellStyle name="Millares 17 10 5 3" xfId="38191" xr:uid="{6A23FE89-6699-469B-965A-25F76C204D8F}"/>
    <cellStyle name="Millares 17 10 6" xfId="14739" xr:uid="{99BC3673-A22F-478C-9E49-EBF1BF5CB3DD}"/>
    <cellStyle name="Millares 17 10 6 2" xfId="42193" xr:uid="{930843EE-C010-4E29-81C5-6A0428736724}"/>
    <cellStyle name="Millares 17 10 7" xfId="30387" xr:uid="{727EB764-D1BC-4B17-B60A-9C647A7C8E23}"/>
    <cellStyle name="Millares 17 11" xfId="823" xr:uid="{00000000-0005-0000-0000-00000E000000}"/>
    <cellStyle name="Millares 17 11 2" xfId="13300" xr:uid="{3A9150D0-471B-4A06-B400-678D55C45976}"/>
    <cellStyle name="Millares 17 11 2 2" xfId="40754" xr:uid="{811C2D77-8E50-4AAD-8D37-F2E62757E2B7}"/>
    <cellStyle name="Millares 17 11 3" xfId="28948" xr:uid="{959372F1-20B2-4CDA-BA28-1244012DBBD2}"/>
    <cellStyle name="Millares 17 12" xfId="2747" xr:uid="{00000000-0005-0000-0000-00000E000000}"/>
    <cellStyle name="Millares 17 12 2" xfId="15221" xr:uid="{B65E5E38-4556-49E8-A27D-387F24E0A0DB}"/>
    <cellStyle name="Millares 17 12 2 2" xfId="42675" xr:uid="{7E077EB3-885C-41AA-A288-607999249E1F}"/>
    <cellStyle name="Millares 17 12 3" xfId="30869" xr:uid="{BAA15768-CD1B-4545-91E6-18AC8C0AD191}"/>
    <cellStyle name="Millares 17 13" xfId="4676" xr:uid="{00000000-0005-0000-0000-00000E000000}"/>
    <cellStyle name="Millares 17 13 2" xfId="17149" xr:uid="{E368A183-8986-499B-8F48-D4CEAE92059C}"/>
    <cellStyle name="Millares 17 13 2 2" xfId="44603" xr:uid="{F3A4989C-5354-449D-8266-A058D7AADC97}"/>
    <cellStyle name="Millares 17 13 3" xfId="32797" xr:uid="{4AD226EA-3EDC-4E7C-A14B-AD7C4BB3A96C}"/>
    <cellStyle name="Millares 17 14" xfId="6625" xr:uid="{00000000-0005-0000-0000-00000E000000}"/>
    <cellStyle name="Millares 17 14 2" xfId="19096" xr:uid="{B9CD12BD-AF77-4259-B1F3-D237C4B35161}"/>
    <cellStyle name="Millares 17 14 2 2" xfId="46550" xr:uid="{94B9501B-E656-4BE8-A13E-0EAB55F0E7ED}"/>
    <cellStyle name="Millares 17 14 3" xfId="34744" xr:uid="{32308385-80DC-4C3B-936A-EB5CD344C0F7}"/>
    <cellStyle name="Millares 17 15" xfId="8611" xr:uid="{C80E0EBC-B696-4B32-898F-7C7E5B11360C}"/>
    <cellStyle name="Millares 17 15 2" xfId="21080" xr:uid="{9AD7AD8A-EA29-4D87-AA62-E2E974ED278A}"/>
    <cellStyle name="Millares 17 15 2 2" xfId="48534" xr:uid="{6FD1DC5D-FB69-4F3A-8991-A25770FBF890}"/>
    <cellStyle name="Millares 17 15 3" xfId="36728" xr:uid="{4A2686F4-43D1-4CF9-ADBF-FE9DAEBB7A95}"/>
    <cellStyle name="Millares 17 16" xfId="8577" xr:uid="{00000000-0005-0000-0000-00000E000000}"/>
    <cellStyle name="Millares 17 16 2" xfId="21046" xr:uid="{A03E865E-4464-4B40-A223-1D95B4923AAD}"/>
    <cellStyle name="Millares 17 16 2 2" xfId="48500" xr:uid="{E9E92E06-0822-4959-9758-0A2BC53489CF}"/>
    <cellStyle name="Millares 17 16 3" xfId="36694" xr:uid="{3C73E8C7-9F6B-4375-80E6-9AE1B001293C}"/>
    <cellStyle name="Millares 17 17" xfId="10559" xr:uid="{00000000-0005-0000-0000-00000E000000}"/>
    <cellStyle name="Millares 17 17 2" xfId="23025" xr:uid="{0C16D714-5207-4CD3-BD92-9C1D424982E7}"/>
    <cellStyle name="Millares 17 17 2 2" xfId="50479" xr:uid="{67A9EBB5-BAE5-45BA-98A9-EE8DF9A1A8E2}"/>
    <cellStyle name="Millares 17 17 3" xfId="38673" xr:uid="{A55EE82B-5FD9-473A-A840-A3F2605FEE73}"/>
    <cellStyle name="Millares 17 18" xfId="11039" xr:uid="{00000000-0005-0000-0000-00000E000000}"/>
    <cellStyle name="Millares 17 18 2" xfId="23504" xr:uid="{4CDDF501-7730-423E-BF33-C5FEC7596A16}"/>
    <cellStyle name="Millares 17 18 2 2" xfId="50958" xr:uid="{BC80F238-95B2-4144-8935-510AF32BCE87}"/>
    <cellStyle name="Millares 17 18 3" xfId="39152" xr:uid="{68F40940-F13E-4BA0-BDD8-4F8A5C6284E9}"/>
    <cellStyle name="Millares 17 19" xfId="12180" xr:uid="{E464FE65-A720-4A7E-8925-346EFB41EB27}"/>
    <cellStyle name="Millares 17 19 2" xfId="24014" xr:uid="{9ECF5FA8-80BF-482A-B2C0-7A6C0B949814}"/>
    <cellStyle name="Millares 17 19 2 2" xfId="51468" xr:uid="{55BC84A5-A1F0-4C52-8A93-A34C3354432E}"/>
    <cellStyle name="Millares 17 19 3" xfId="39660" xr:uid="{2DDC1A0B-77A8-4FB1-8630-007D3D8EB163}"/>
    <cellStyle name="Millares 17 2" xfId="89" xr:uid="{00000000-0005-0000-0000-00000E000000}"/>
    <cellStyle name="Millares 17 2 10" xfId="4691" xr:uid="{4578DDD5-0144-4BE7-9D79-87AD6C8A41A5}"/>
    <cellStyle name="Millares 17 2 10 2" xfId="17164" xr:uid="{5C7E6595-91F8-4B77-86B4-FE56110DCD3E}"/>
    <cellStyle name="Millares 17 2 10 2 2" xfId="44618" xr:uid="{2CB2CC66-63E9-40F6-AB3D-30355360B605}"/>
    <cellStyle name="Millares 17 2 10 3" xfId="32812" xr:uid="{3BCD45E2-CA1E-4634-BDFB-F4FAFC04993D}"/>
    <cellStyle name="Millares 17 2 11" xfId="6653" xr:uid="{00000000-0005-0000-0000-00000E000000}"/>
    <cellStyle name="Millares 17 2 11 2" xfId="19124" xr:uid="{82774BC9-8809-4614-B0D3-9A6077B96437}"/>
    <cellStyle name="Millares 17 2 11 2 2" xfId="46578" xr:uid="{D1A40574-80B0-41AF-8A1A-CC3B61312A89}"/>
    <cellStyle name="Millares 17 2 11 3" xfId="34772" xr:uid="{85348ABF-0389-4616-A128-857D55605B34}"/>
    <cellStyle name="Millares 17 2 12" xfId="8547" xr:uid="{4578DDD5-0144-4BE7-9D79-87AD6C8A41A5}"/>
    <cellStyle name="Millares 17 2 12 2" xfId="21018" xr:uid="{AAECA6B4-20F5-448F-B559-D43742F4EE12}"/>
    <cellStyle name="Millares 17 2 12 2 2" xfId="48472" xr:uid="{F8F508F2-DC89-461E-ABD3-7C323CD1EBAF}"/>
    <cellStyle name="Millares 17 2 12 3" xfId="36666" xr:uid="{50A143A2-A001-42BE-AC94-A01E3123DF5F}"/>
    <cellStyle name="Millares 17 2 13" xfId="8654" xr:uid="{4578DDD5-0144-4BE7-9D79-87AD6C8A41A5}"/>
    <cellStyle name="Millares 17 2 13 2" xfId="21123" xr:uid="{58F08BCA-A21C-48FE-A407-141998D29757}"/>
    <cellStyle name="Millares 17 2 13 2 2" xfId="48577" xr:uid="{8D099996-7B3A-43B0-BEDA-10532021D7FF}"/>
    <cellStyle name="Millares 17 2 13 3" xfId="36771" xr:uid="{4A3B2352-8BB7-493A-A1EE-A1044ED06555}"/>
    <cellStyle name="Millares 17 2 14" xfId="8688" xr:uid="{00000000-0005-0000-0000-00000E000000}"/>
    <cellStyle name="Millares 17 2 14 2" xfId="21157" xr:uid="{A0C4A2E5-2BD3-4B50-B946-F91B679BF60B}"/>
    <cellStyle name="Millares 17 2 14 2 2" xfId="48611" xr:uid="{681F50EF-B7F3-4A0A-BECB-3F32D3C6E972}"/>
    <cellStyle name="Millares 17 2 14 3" xfId="36805" xr:uid="{0DC3A718-9A4E-4D92-9902-73E7429E17CE}"/>
    <cellStyle name="Millares 17 2 15" xfId="10586" xr:uid="{00000000-0005-0000-0000-00000E000000}"/>
    <cellStyle name="Millares 17 2 15 2" xfId="23052" xr:uid="{7E407DEC-17AF-406F-8E09-CDBB0D158E6F}"/>
    <cellStyle name="Millares 17 2 15 2 2" xfId="50506" xr:uid="{5AF3B621-E33A-4420-8C71-E40039FF87B2}"/>
    <cellStyle name="Millares 17 2 15 3" xfId="38700" xr:uid="{F4A70DE5-FC33-4D27-87B8-2755945A2674}"/>
    <cellStyle name="Millares 17 2 16" xfId="11066" xr:uid="{00000000-0005-0000-0000-00000E000000}"/>
    <cellStyle name="Millares 17 2 16 2" xfId="23531" xr:uid="{70F49A7D-2426-4D80-A827-3700571B508F}"/>
    <cellStyle name="Millares 17 2 16 2 2" xfId="50985" xr:uid="{0648D127-E6A7-4773-BE0D-B275EC507A0F}"/>
    <cellStyle name="Millares 17 2 16 3" xfId="39179" xr:uid="{DD645B57-E376-4CC8-B3EF-814DBE21C9BC}"/>
    <cellStyle name="Millares 17 2 17" xfId="12207" xr:uid="{CD7CF1F9-FD28-4009-9794-94EB4953DABF}"/>
    <cellStyle name="Millares 17 2 17 2" xfId="24041" xr:uid="{2EFD149A-73EB-4143-8E54-0546A7785F0A}"/>
    <cellStyle name="Millares 17 2 17 2 2" xfId="51495" xr:uid="{56B8F6F8-0B62-4B93-A6E4-DFF301C3C5E4}"/>
    <cellStyle name="Millares 17 2 17 3" xfId="39687" xr:uid="{092681F8-73A5-4FC2-BF8A-07D88618512A}"/>
    <cellStyle name="Millares 17 2 18" xfId="12846" xr:uid="{C1FE4BE7-E57E-4734-8692-6B6C352B8A52}"/>
    <cellStyle name="Millares 17 2 18 2" xfId="40300" xr:uid="{5741A4EA-424C-4421-AC2A-E10FEDEB5A86}"/>
    <cellStyle name="Millares 17 2 19" xfId="24749" xr:uid="{388F6571-C025-497F-851D-65C7F24BE189}"/>
    <cellStyle name="Millares 17 2 19 2" xfId="52203" xr:uid="{5AF5E7F5-6138-47CE-8995-969AADCA298B}"/>
    <cellStyle name="Millares 17 2 2" xfId="147" xr:uid="{00000000-0005-0000-0000-00000E000000}"/>
    <cellStyle name="Millares 17 2 2 10" xfId="8735" xr:uid="{00000000-0005-0000-0000-00000E000000}"/>
    <cellStyle name="Millares 17 2 2 10 2" xfId="21204" xr:uid="{86FE808C-E243-4A77-8801-F4D1933349B3}"/>
    <cellStyle name="Millares 17 2 2 10 2 2" xfId="48658" xr:uid="{E9D70085-4FCD-4D3B-B3CB-9C695B66D42D}"/>
    <cellStyle name="Millares 17 2 2 10 3" xfId="36852" xr:uid="{F85EECA7-01F9-40AD-A4A1-7F592A7AFA4C}"/>
    <cellStyle name="Millares 17 2 2 11" xfId="10638" xr:uid="{00000000-0005-0000-0000-00000E000000}"/>
    <cellStyle name="Millares 17 2 2 11 2" xfId="23104" xr:uid="{D66A2242-F212-4753-9A68-C17361FE01FF}"/>
    <cellStyle name="Millares 17 2 2 11 2 2" xfId="50558" xr:uid="{84B46A07-4D05-4418-8AFE-DE87D5E08F1E}"/>
    <cellStyle name="Millares 17 2 2 11 3" xfId="38752" xr:uid="{0161739C-1B02-406C-B5F3-40D75686168A}"/>
    <cellStyle name="Millares 17 2 2 12" xfId="11118" xr:uid="{00000000-0005-0000-0000-00000E000000}"/>
    <cellStyle name="Millares 17 2 2 12 2" xfId="23583" xr:uid="{7B4F0940-935B-48D7-8BA1-474E4790EB9D}"/>
    <cellStyle name="Millares 17 2 2 12 2 2" xfId="51037" xr:uid="{8E39B30B-01B2-4332-81D3-F371D36568EE}"/>
    <cellStyle name="Millares 17 2 2 12 3" xfId="39231" xr:uid="{4DAE81DC-7F9F-4655-B1A7-EBAD87C62228}"/>
    <cellStyle name="Millares 17 2 2 13" xfId="12259" xr:uid="{D3428C98-B1FE-4B75-8A9D-0471B217C2E6}"/>
    <cellStyle name="Millares 17 2 2 13 2" xfId="24093" xr:uid="{9448390F-752F-4DC5-AD3E-FBB2ECDC4C76}"/>
    <cellStyle name="Millares 17 2 2 13 2 2" xfId="51547" xr:uid="{9027B58F-9106-438D-B728-19DB126925F5}"/>
    <cellStyle name="Millares 17 2 2 13 3" xfId="39739" xr:uid="{D87E060A-5E38-49B8-B148-1DC196F70789}"/>
    <cellStyle name="Millares 17 2 2 14" xfId="12898" xr:uid="{3C8972D8-0B2A-41C2-AF59-068592C530B0}"/>
    <cellStyle name="Millares 17 2 2 14 2" xfId="40352" xr:uid="{42C38B7D-A1D1-4987-B1FC-87BF3F8740FB}"/>
    <cellStyle name="Millares 17 2 2 15" xfId="24801" xr:uid="{04292B04-589C-421D-B7A3-1D5707C4A935}"/>
    <cellStyle name="Millares 17 2 2 15 2" xfId="52255" xr:uid="{D7DAF0AE-FC7A-470B-A6A8-8A1C624606C4}"/>
    <cellStyle name="Millares 17 2 2 16" xfId="25414" xr:uid="{F17F77D5-BA2B-4C66-AA02-0B09D0709B87}"/>
    <cellStyle name="Millares 17 2 2 17" xfId="26881" xr:uid="{B4BAC301-B255-4DE1-BFC5-8935DFFAF7FA}"/>
    <cellStyle name="Millares 17 2 2 18" xfId="27850" xr:uid="{45E1E2BB-A9BD-4181-AC35-16629B4D40D5}"/>
    <cellStyle name="Millares 17 2 2 19" xfId="28548" xr:uid="{A1C698E2-DA43-4B7D-9E02-5B96387E00FA}"/>
    <cellStyle name="Millares 17 2 2 2" xfId="364" xr:uid="{00000000-0005-0000-0000-00000E000000}"/>
    <cellStyle name="Millares 17 2 2 2 10" xfId="10816" xr:uid="{00000000-0005-0000-0000-00000E000000}"/>
    <cellStyle name="Millares 17 2 2 2 10 2" xfId="23282" xr:uid="{41578EF6-C5AB-42AA-AD52-06D6EF3575AD}"/>
    <cellStyle name="Millares 17 2 2 2 10 2 2" xfId="50736" xr:uid="{1AE30520-7B71-4098-A1EF-85F430C2E71A}"/>
    <cellStyle name="Millares 17 2 2 2 10 3" xfId="38930" xr:uid="{0ABB9766-A3D0-4BAD-8D84-67A4E2685243}"/>
    <cellStyle name="Millares 17 2 2 2 11" xfId="11296" xr:uid="{00000000-0005-0000-0000-00000E000000}"/>
    <cellStyle name="Millares 17 2 2 2 11 2" xfId="23761" xr:uid="{62E46560-9835-4B7F-8F28-58B8D049C601}"/>
    <cellStyle name="Millares 17 2 2 2 11 2 2" xfId="51215" xr:uid="{6F617095-4E70-46CB-88E3-7200646B8E02}"/>
    <cellStyle name="Millares 17 2 2 2 11 3" xfId="39409" xr:uid="{80AE736F-201C-4164-BBE2-0F547E94EA54}"/>
    <cellStyle name="Millares 17 2 2 2 12" xfId="12437" xr:uid="{71966FE9-6331-4411-AC2C-1FBC3D7B278C}"/>
    <cellStyle name="Millares 17 2 2 2 12 2" xfId="24271" xr:uid="{A4A401F4-AE8A-4DCA-A9A2-02750D7EB16C}"/>
    <cellStyle name="Millares 17 2 2 2 12 2 2" xfId="51725" xr:uid="{D774E020-4A24-42F8-A8BA-E5E9CF650083}"/>
    <cellStyle name="Millares 17 2 2 2 12 3" xfId="39917" xr:uid="{437AEA24-AE54-49EE-9F52-146A3FBF80F6}"/>
    <cellStyle name="Millares 17 2 2 2 13" xfId="13076" xr:uid="{F8ECF0A3-3459-424A-90D9-888C9162AF4E}"/>
    <cellStyle name="Millares 17 2 2 2 13 2" xfId="40530" xr:uid="{9B94DEF0-0412-4590-B1A0-67295809BD6B}"/>
    <cellStyle name="Millares 17 2 2 2 14" xfId="24979" xr:uid="{699500FA-7F13-4AFA-A0BD-4D285548E9EC}"/>
    <cellStyle name="Millares 17 2 2 2 14 2" xfId="52433" xr:uid="{6F11F1F8-5A01-44D6-BFB4-04725A6666BD}"/>
    <cellStyle name="Millares 17 2 2 2 15" xfId="25607" xr:uid="{3640F053-54A6-4B13-8544-F7DD35749762}"/>
    <cellStyle name="Millares 17 2 2 2 16" xfId="27070" xr:uid="{07C23258-380B-44E4-85D7-C4C2A6C47017}"/>
    <cellStyle name="Millares 17 2 2 2 17" xfId="28029" xr:uid="{8BF37E5F-C7B6-42E2-9443-669A1396CDDA}"/>
    <cellStyle name="Millares 17 2 2 2 18" xfId="28726" xr:uid="{B801E666-338C-4FA2-8F25-AA4BC07FE29A}"/>
    <cellStyle name="Millares 17 2 2 2 2" xfId="1560" xr:uid="{00000000-0005-0000-0000-00000E000000}"/>
    <cellStyle name="Millares 17 2 2 2 2 2" xfId="3484" xr:uid="{00000000-0005-0000-0000-00000E000000}"/>
    <cellStyle name="Millares 17 2 2 2 2 2 2" xfId="15958" xr:uid="{BCB82E42-B54C-4022-8C84-14EA0DE739AD}"/>
    <cellStyle name="Millares 17 2 2 2 2 2 2 2" xfId="43412" xr:uid="{F29FE129-2A96-4AB2-9546-42236ED3391C}"/>
    <cellStyle name="Millares 17 2 2 2 2 2 3" xfId="31606" xr:uid="{7E02433B-1B48-4839-BAEB-5C5472748F23}"/>
    <cellStyle name="Millares 17 2 2 2 2 3" xfId="5436" xr:uid="{00000000-0005-0000-0000-00000E000000}"/>
    <cellStyle name="Millares 17 2 2 2 2 3 2" xfId="17908" xr:uid="{E7B0F306-243E-4770-B9B7-6DB52A22FB02}"/>
    <cellStyle name="Millares 17 2 2 2 2 3 2 2" xfId="45362" xr:uid="{28BC09DB-28E0-4538-8382-804A9109C18D}"/>
    <cellStyle name="Millares 17 2 2 2 2 3 3" xfId="33556" xr:uid="{2A60A95E-F84F-4A11-9E9E-79AB21703ECD}"/>
    <cellStyle name="Millares 17 2 2 2 2 4" xfId="7366" xr:uid="{00000000-0005-0000-0000-00000E000000}"/>
    <cellStyle name="Millares 17 2 2 2 2 4 2" xfId="19837" xr:uid="{A16A90BE-0417-4C68-BAD7-1ECF18717E39}"/>
    <cellStyle name="Millares 17 2 2 2 2 4 2 2" xfId="47291" xr:uid="{BEE842F3-03DA-4439-B029-D22D9B31FC11}"/>
    <cellStyle name="Millares 17 2 2 2 2 4 3" xfId="35485" xr:uid="{C48A2383-C25F-49D5-B4C0-42F96CF57BD8}"/>
    <cellStyle name="Millares 17 2 2 2 2 5" xfId="9376" xr:uid="{00000000-0005-0000-0000-00000E000000}"/>
    <cellStyle name="Millares 17 2 2 2 2 5 2" xfId="21845" xr:uid="{CDF92398-A5FD-41D7-B7C4-FF7D37D1EE02}"/>
    <cellStyle name="Millares 17 2 2 2 2 5 2 2" xfId="49299" xr:uid="{555A82F5-0950-4B5A-9360-510DFA8294B3}"/>
    <cellStyle name="Millares 17 2 2 2 2 5 3" xfId="37493" xr:uid="{00D0C2FE-6C39-4551-A2E1-F758EBB5E5CD}"/>
    <cellStyle name="Millares 17 2 2 2 2 6" xfId="14037" xr:uid="{EDA2DC4F-0060-4FF0-BA01-36991AECF8D8}"/>
    <cellStyle name="Millares 17 2 2 2 2 6 2" xfId="41491" xr:uid="{C8BF5760-8992-4946-9A86-4090D165E712}"/>
    <cellStyle name="Millares 17 2 2 2 2 7" xfId="29685" xr:uid="{B4EFBC0B-274B-406C-BBA1-3B2819A85D8D}"/>
    <cellStyle name="Millares 17 2 2 2 3" xfId="2040" xr:uid="{00000000-0005-0000-0000-00000E000000}"/>
    <cellStyle name="Millares 17 2 2 2 3 2" xfId="3964" xr:uid="{00000000-0005-0000-0000-00000E000000}"/>
    <cellStyle name="Millares 17 2 2 2 3 2 2" xfId="16438" xr:uid="{36A72C44-5C86-442F-9648-48FACA7CDF3C}"/>
    <cellStyle name="Millares 17 2 2 2 3 2 2 2" xfId="43892" xr:uid="{7164CC2A-3514-48F4-B2A0-D49461081D5E}"/>
    <cellStyle name="Millares 17 2 2 2 3 2 3" xfId="32086" xr:uid="{6589C5F9-1979-4503-855A-21E1B1C988E2}"/>
    <cellStyle name="Millares 17 2 2 2 3 3" xfId="5916" xr:uid="{00000000-0005-0000-0000-00000E000000}"/>
    <cellStyle name="Millares 17 2 2 2 3 3 2" xfId="18388" xr:uid="{8C11AB14-3350-4138-9807-60969996A059}"/>
    <cellStyle name="Millares 17 2 2 2 3 3 2 2" xfId="45842" xr:uid="{641C2C32-898F-4EB9-A123-3C53CD7D7E1F}"/>
    <cellStyle name="Millares 17 2 2 2 3 3 3" xfId="34036" xr:uid="{4503C948-4A0E-425D-80E1-8EAF7E5A162B}"/>
    <cellStyle name="Millares 17 2 2 2 3 4" xfId="7846" xr:uid="{00000000-0005-0000-0000-00000E000000}"/>
    <cellStyle name="Millares 17 2 2 2 3 4 2" xfId="20317" xr:uid="{A2FC8304-569B-428F-BB27-01294685093F}"/>
    <cellStyle name="Millares 17 2 2 2 3 4 2 2" xfId="47771" xr:uid="{E33B55B0-5349-4EAA-8B59-5FB38115EF9B}"/>
    <cellStyle name="Millares 17 2 2 2 3 4 3" xfId="35965" xr:uid="{57C1B704-28A9-476E-9FC3-F36F770F61DF}"/>
    <cellStyle name="Millares 17 2 2 2 3 5" xfId="9854" xr:uid="{00000000-0005-0000-0000-00000E000000}"/>
    <cellStyle name="Millares 17 2 2 2 3 5 2" xfId="22323" xr:uid="{190DA4F5-1267-4667-81EC-9A7ABE357AA6}"/>
    <cellStyle name="Millares 17 2 2 2 3 5 2 2" xfId="49777" xr:uid="{46748FD7-4CBC-42DA-93AC-2A6E79A5E2EC}"/>
    <cellStyle name="Millares 17 2 2 2 3 5 3" xfId="37971" xr:uid="{60AC4953-E7B7-41AF-BEA1-B0890DF6C56B}"/>
    <cellStyle name="Millares 17 2 2 2 3 6" xfId="14517" xr:uid="{0FB56CF6-E4E4-4E14-B813-BBA8E1E1FFDA}"/>
    <cellStyle name="Millares 17 2 2 2 3 6 2" xfId="41971" xr:uid="{EC7CDDF7-915D-464C-A942-EFBE37FF3CE7}"/>
    <cellStyle name="Millares 17 2 2 2 3 7" xfId="30165" xr:uid="{7372C3CA-8208-4DDD-9ECD-EC954C3D32D0}"/>
    <cellStyle name="Millares 17 2 2 2 4" xfId="2522" xr:uid="{00000000-0005-0000-0000-00000E000000}"/>
    <cellStyle name="Millares 17 2 2 2 4 2" xfId="4443" xr:uid="{00000000-0005-0000-0000-00000E000000}"/>
    <cellStyle name="Millares 17 2 2 2 4 2 2" xfId="16917" xr:uid="{64EF0EF8-A826-4896-BB53-423455EC858F}"/>
    <cellStyle name="Millares 17 2 2 2 4 2 2 2" xfId="44371" xr:uid="{9696BC21-C1A6-41C2-8B68-8DFAE04CA16D}"/>
    <cellStyle name="Millares 17 2 2 2 4 2 3" xfId="32565" xr:uid="{E8DA39E3-49C2-4CF9-8622-68482779AF37}"/>
    <cellStyle name="Millares 17 2 2 2 4 3" xfId="6399" xr:uid="{00000000-0005-0000-0000-00000E000000}"/>
    <cellStyle name="Millares 17 2 2 2 4 3 2" xfId="18871" xr:uid="{03258BDD-8F47-4AA1-ABE5-CD1D59564570}"/>
    <cellStyle name="Millares 17 2 2 2 4 3 2 2" xfId="46325" xr:uid="{E665DD2A-C34E-45E0-9236-FC9F1ACEEF99}"/>
    <cellStyle name="Millares 17 2 2 2 4 3 3" xfId="34519" xr:uid="{EC72E04C-3989-4BEB-A8EC-FD792B5084EC}"/>
    <cellStyle name="Millares 17 2 2 2 4 4" xfId="8325" xr:uid="{00000000-0005-0000-0000-00000E000000}"/>
    <cellStyle name="Millares 17 2 2 2 4 4 2" xfId="20796" xr:uid="{F6C1885B-6048-458F-8842-F5A3A9D928C5}"/>
    <cellStyle name="Millares 17 2 2 2 4 4 2 2" xfId="48250" xr:uid="{4C5FBB48-9099-45FC-A6AD-B967C4915C5A}"/>
    <cellStyle name="Millares 17 2 2 2 4 4 3" xfId="36444" xr:uid="{279A559C-23C1-45CF-8141-5B85FC7C8F3B}"/>
    <cellStyle name="Millares 17 2 2 2 4 5" xfId="10331" xr:uid="{00000000-0005-0000-0000-00000E000000}"/>
    <cellStyle name="Millares 17 2 2 2 4 5 2" xfId="22800" xr:uid="{EA107E21-4937-414C-A9F7-D108582D3138}"/>
    <cellStyle name="Millares 17 2 2 2 4 5 2 2" xfId="50254" xr:uid="{3B1D1030-8853-4C1B-91FB-99E323771E68}"/>
    <cellStyle name="Millares 17 2 2 2 4 5 3" xfId="38448" xr:uid="{15073686-DE56-4A77-B463-DDB33BD4B15C}"/>
    <cellStyle name="Millares 17 2 2 2 4 6" xfId="14996" xr:uid="{5733FFA4-1FD5-4787-8328-468F77336C68}"/>
    <cellStyle name="Millares 17 2 2 2 4 6 2" xfId="42450" xr:uid="{23837581-F9F9-4917-AB64-34C53F98817D}"/>
    <cellStyle name="Millares 17 2 2 2 4 7" xfId="30644" xr:uid="{E1E34564-00E1-4B76-941A-B47FB0243247}"/>
    <cellStyle name="Millares 17 2 2 2 5" xfId="1080" xr:uid="{00000000-0005-0000-0000-00000E000000}"/>
    <cellStyle name="Millares 17 2 2 2 5 2" xfId="13557" xr:uid="{C0A9467D-81E7-4C64-866A-42C877A52F8D}"/>
    <cellStyle name="Millares 17 2 2 2 5 2 2" xfId="41011" xr:uid="{4F64C8FF-D279-47DF-80A8-798C8B8CA7C0}"/>
    <cellStyle name="Millares 17 2 2 2 5 3" xfId="29205" xr:uid="{8CA33E9A-B8FC-414B-B326-CB9B7F346030}"/>
    <cellStyle name="Millares 17 2 2 2 6" xfId="3004" xr:uid="{00000000-0005-0000-0000-00000E000000}"/>
    <cellStyle name="Millares 17 2 2 2 6 2" xfId="15478" xr:uid="{FD648927-A95E-4B38-B212-17033EC115F3}"/>
    <cellStyle name="Millares 17 2 2 2 6 2 2" xfId="42932" xr:uid="{106F87B9-6520-4F6A-9A43-E5A88CB234EF}"/>
    <cellStyle name="Millares 17 2 2 2 6 3" xfId="31126" xr:uid="{6F3A2F6F-194E-4547-A95D-4F4F725D0289}"/>
    <cellStyle name="Millares 17 2 2 2 7" xfId="4942" xr:uid="{00000000-0005-0000-0000-00000E000000}"/>
    <cellStyle name="Millares 17 2 2 2 7 2" xfId="17415" xr:uid="{C4265E1C-7EFB-4108-8AD0-1E0D49ABAAB8}"/>
    <cellStyle name="Millares 17 2 2 2 7 2 2" xfId="44869" xr:uid="{9CDCA06A-41ED-406E-8BAC-ACA611EF3DE7}"/>
    <cellStyle name="Millares 17 2 2 2 7 3" xfId="33063" xr:uid="{AF49A0FE-6FD7-4818-BD21-58435FCCA5C7}"/>
    <cellStyle name="Millares 17 2 2 2 8" xfId="6883" xr:uid="{00000000-0005-0000-0000-00000E000000}"/>
    <cellStyle name="Millares 17 2 2 2 8 2" xfId="19354" xr:uid="{F3628B57-3C1F-4C01-9C13-5980FFD3E6DD}"/>
    <cellStyle name="Millares 17 2 2 2 8 2 2" xfId="46808" xr:uid="{6CD5B6CA-E641-492A-B741-956C84C05E66}"/>
    <cellStyle name="Millares 17 2 2 2 8 3" xfId="35002" xr:uid="{DBCC336E-FADE-4464-A949-E85CF1EB082C}"/>
    <cellStyle name="Millares 17 2 2 2 9" xfId="8904" xr:uid="{00000000-0005-0000-0000-00000E000000}"/>
    <cellStyle name="Millares 17 2 2 2 9 2" xfId="21373" xr:uid="{A929C03F-23E2-4BE3-850A-6D51CA226EB1}"/>
    <cellStyle name="Millares 17 2 2 2 9 2 2" xfId="48827" xr:uid="{50AC7D74-7C2C-466A-BF70-DF1B547D67BB}"/>
    <cellStyle name="Millares 17 2 2 2 9 3" xfId="37021" xr:uid="{051F43B7-5227-4F3A-B8D6-7CD1B6D71B9F}"/>
    <cellStyle name="Millares 17 2 2 3" xfId="1382" xr:uid="{00000000-0005-0000-0000-00000E000000}"/>
    <cellStyle name="Millares 17 2 2 3 2" xfId="3306" xr:uid="{00000000-0005-0000-0000-00000E000000}"/>
    <cellStyle name="Millares 17 2 2 3 2 2" xfId="15780" xr:uid="{70573AA9-8281-40B9-88D5-DD8ECD50F2E2}"/>
    <cellStyle name="Millares 17 2 2 3 2 2 2" xfId="43234" xr:uid="{235F73F9-BC09-4CDC-83CD-D4EA32D36631}"/>
    <cellStyle name="Millares 17 2 2 3 2 3" xfId="31428" xr:uid="{9CA37D85-BE3F-46F2-BACC-05C8B401E9D0}"/>
    <cellStyle name="Millares 17 2 2 3 3" xfId="5258" xr:uid="{00000000-0005-0000-0000-00000E000000}"/>
    <cellStyle name="Millares 17 2 2 3 3 2" xfId="17730" xr:uid="{56A5CA7F-E4BB-40A7-BDE2-CC2A71CF7F47}"/>
    <cellStyle name="Millares 17 2 2 3 3 2 2" xfId="45184" xr:uid="{5E215B50-D6E2-4CDB-96FB-DBEB946180C2}"/>
    <cellStyle name="Millares 17 2 2 3 3 3" xfId="33378" xr:uid="{06662955-6A57-408B-A483-EBD912488A0D}"/>
    <cellStyle name="Millares 17 2 2 3 4" xfId="7188" xr:uid="{00000000-0005-0000-0000-00000E000000}"/>
    <cellStyle name="Millares 17 2 2 3 4 2" xfId="19659" xr:uid="{3C18B436-E8EB-4828-91C4-A73395205FBE}"/>
    <cellStyle name="Millares 17 2 2 3 4 2 2" xfId="47113" xr:uid="{CBCCC8FE-4393-4902-9F56-04880719C072}"/>
    <cellStyle name="Millares 17 2 2 3 4 3" xfId="35307" xr:uid="{CCFA7B2B-DCA7-4FB5-9BF9-5CC6104FF6C4}"/>
    <cellStyle name="Millares 17 2 2 3 5" xfId="9198" xr:uid="{00000000-0005-0000-0000-00000E000000}"/>
    <cellStyle name="Millares 17 2 2 3 5 2" xfId="21667" xr:uid="{19CC65E1-6434-49EE-B778-3E325889C7C0}"/>
    <cellStyle name="Millares 17 2 2 3 5 2 2" xfId="49121" xr:uid="{15913379-DC28-46F9-93DA-171B25612359}"/>
    <cellStyle name="Millares 17 2 2 3 5 3" xfId="37315" xr:uid="{2B161F57-0037-465E-B7D9-0E56079F8814}"/>
    <cellStyle name="Millares 17 2 2 3 6" xfId="13859" xr:uid="{B9663039-8DDA-4A24-B0EA-2CE789F3AF69}"/>
    <cellStyle name="Millares 17 2 2 3 6 2" xfId="41313" xr:uid="{DE35BE97-B306-433E-B162-AD3D14090D03}"/>
    <cellStyle name="Millares 17 2 2 3 7" xfId="29507" xr:uid="{76378917-6549-4F21-952A-862BC6E32BD2}"/>
    <cellStyle name="Millares 17 2 2 4" xfId="1862" xr:uid="{00000000-0005-0000-0000-00000E000000}"/>
    <cellStyle name="Millares 17 2 2 4 2" xfId="3786" xr:uid="{00000000-0005-0000-0000-00000E000000}"/>
    <cellStyle name="Millares 17 2 2 4 2 2" xfId="16260" xr:uid="{C174F56B-0057-43D7-927E-4CAB62A941B4}"/>
    <cellStyle name="Millares 17 2 2 4 2 2 2" xfId="43714" xr:uid="{64E32CDF-31AA-4E91-9127-5A49F753F67A}"/>
    <cellStyle name="Millares 17 2 2 4 2 3" xfId="31908" xr:uid="{EC7FF704-7E12-4F4F-8D2F-37897563511C}"/>
    <cellStyle name="Millares 17 2 2 4 3" xfId="5738" xr:uid="{00000000-0005-0000-0000-00000E000000}"/>
    <cellStyle name="Millares 17 2 2 4 3 2" xfId="18210" xr:uid="{C5F20314-5DC7-4BAB-8268-C086E9088A93}"/>
    <cellStyle name="Millares 17 2 2 4 3 2 2" xfId="45664" xr:uid="{5641A499-6B03-445F-ACFB-22C19D8CE672}"/>
    <cellStyle name="Millares 17 2 2 4 3 3" xfId="33858" xr:uid="{AC091931-4AF2-4386-8823-DF1FBED1A6DB}"/>
    <cellStyle name="Millares 17 2 2 4 4" xfId="7668" xr:uid="{00000000-0005-0000-0000-00000E000000}"/>
    <cellStyle name="Millares 17 2 2 4 4 2" xfId="20139" xr:uid="{E2F49772-B9D0-4458-8E42-0E4B3F02110F}"/>
    <cellStyle name="Millares 17 2 2 4 4 2 2" xfId="47593" xr:uid="{E6C8E544-6899-45B3-A714-7517A6C4FBC5}"/>
    <cellStyle name="Millares 17 2 2 4 4 3" xfId="35787" xr:uid="{611BE37B-7707-4372-8F21-E9EE9429C4F5}"/>
    <cellStyle name="Millares 17 2 2 4 5" xfId="9676" xr:uid="{00000000-0005-0000-0000-00000E000000}"/>
    <cellStyle name="Millares 17 2 2 4 5 2" xfId="22145" xr:uid="{25215B51-D1F0-4544-9894-92F27671E9CD}"/>
    <cellStyle name="Millares 17 2 2 4 5 2 2" xfId="49599" xr:uid="{E0DE90F0-F637-43F1-BE19-04AB32682197}"/>
    <cellStyle name="Millares 17 2 2 4 5 3" xfId="37793" xr:uid="{91E8031E-942A-4075-A343-D6FC2535134F}"/>
    <cellStyle name="Millares 17 2 2 4 6" xfId="14339" xr:uid="{B46F394B-6980-499E-A9BD-43B95C7C6613}"/>
    <cellStyle name="Millares 17 2 2 4 6 2" xfId="41793" xr:uid="{173F4D3D-68ED-4D65-A3AA-DC97EB5DF8AC}"/>
    <cellStyle name="Millares 17 2 2 4 7" xfId="29987" xr:uid="{C3899D4F-CE8B-4B8A-A206-DB00D692D7FE}"/>
    <cellStyle name="Millares 17 2 2 5" xfId="2344" xr:uid="{00000000-0005-0000-0000-00000E000000}"/>
    <cellStyle name="Millares 17 2 2 5 2" xfId="4265" xr:uid="{00000000-0005-0000-0000-00000E000000}"/>
    <cellStyle name="Millares 17 2 2 5 2 2" xfId="16739" xr:uid="{45051A82-A54D-418E-A95B-4073FC044132}"/>
    <cellStyle name="Millares 17 2 2 5 2 2 2" xfId="44193" xr:uid="{87B9671E-F391-47A6-93E5-D2582CA8F0C2}"/>
    <cellStyle name="Millares 17 2 2 5 2 3" xfId="32387" xr:uid="{D3065BB0-79A3-4C32-BBCD-461C1479F5C7}"/>
    <cellStyle name="Millares 17 2 2 5 3" xfId="6221" xr:uid="{00000000-0005-0000-0000-00000E000000}"/>
    <cellStyle name="Millares 17 2 2 5 3 2" xfId="18693" xr:uid="{8A44176C-3515-4AFB-A27F-ED944D14A591}"/>
    <cellStyle name="Millares 17 2 2 5 3 2 2" xfId="46147" xr:uid="{52E6118D-79E6-433B-8877-6CEAB2256EFB}"/>
    <cellStyle name="Millares 17 2 2 5 3 3" xfId="34341" xr:uid="{17124392-E46F-420D-BC61-A4EAC4C5D05B}"/>
    <cellStyle name="Millares 17 2 2 5 4" xfId="8147" xr:uid="{00000000-0005-0000-0000-00000E000000}"/>
    <cellStyle name="Millares 17 2 2 5 4 2" xfId="20618" xr:uid="{A56F37DE-FF11-4172-91E5-0E99D781A635}"/>
    <cellStyle name="Millares 17 2 2 5 4 2 2" xfId="48072" xr:uid="{834D1888-908B-49A9-BAA8-260EFB89F760}"/>
    <cellStyle name="Millares 17 2 2 5 4 3" xfId="36266" xr:uid="{DC008C02-818B-4090-9383-1BFAC26704F6}"/>
    <cellStyle name="Millares 17 2 2 5 5" xfId="10153" xr:uid="{00000000-0005-0000-0000-00000E000000}"/>
    <cellStyle name="Millares 17 2 2 5 5 2" xfId="22622" xr:uid="{D1B172C9-6A57-48C7-8914-5B709252A066}"/>
    <cellStyle name="Millares 17 2 2 5 5 2 2" xfId="50076" xr:uid="{A0C6B3BF-15E2-407A-8B08-F3C14A1AEE44}"/>
    <cellStyle name="Millares 17 2 2 5 5 3" xfId="38270" xr:uid="{E42D0CB3-2C50-4D96-96D4-165E9946F6F9}"/>
    <cellStyle name="Millares 17 2 2 5 6" xfId="14818" xr:uid="{4F4A166A-79FE-4F7F-82DE-5CA608EABCBB}"/>
    <cellStyle name="Millares 17 2 2 5 6 2" xfId="42272" xr:uid="{AB236460-6A75-49D0-BB14-CC55AB1BA769}"/>
    <cellStyle name="Millares 17 2 2 5 7" xfId="30466" xr:uid="{042578DC-7EF8-4C97-AC68-95CFC325B6C9}"/>
    <cellStyle name="Millares 17 2 2 6" xfId="902" xr:uid="{00000000-0005-0000-0000-00000E000000}"/>
    <cellStyle name="Millares 17 2 2 6 2" xfId="13379" xr:uid="{FA09C88E-E37A-4E26-94C6-4D26A89CCB17}"/>
    <cellStyle name="Millares 17 2 2 6 2 2" xfId="40833" xr:uid="{574B8EA5-573D-4C90-A681-F0225C09E013}"/>
    <cellStyle name="Millares 17 2 2 6 3" xfId="29027" xr:uid="{D5EA41E9-D452-4A09-A34E-2CE32706B53E}"/>
    <cellStyle name="Millares 17 2 2 7" xfId="2826" xr:uid="{00000000-0005-0000-0000-00000E000000}"/>
    <cellStyle name="Millares 17 2 2 7 2" xfId="15300" xr:uid="{212A4DAC-61A0-4A7C-8CDD-2730AC3FC39F}"/>
    <cellStyle name="Millares 17 2 2 7 2 2" xfId="42754" xr:uid="{19549831-0093-4356-B33B-C7D964C7A150}"/>
    <cellStyle name="Millares 17 2 2 7 3" xfId="30948" xr:uid="{A875DE7C-D4BA-479B-B757-BAEE2F5EBD42}"/>
    <cellStyle name="Millares 17 2 2 8" xfId="4759" xr:uid="{00000000-0005-0000-0000-00000E000000}"/>
    <cellStyle name="Millares 17 2 2 8 2" xfId="17232" xr:uid="{3560C054-7D9D-41C2-8384-60783426A3D9}"/>
    <cellStyle name="Millares 17 2 2 8 2 2" xfId="44686" xr:uid="{2A0DFE38-7AB7-4DA1-8933-BC6A29EF5552}"/>
    <cellStyle name="Millares 17 2 2 8 3" xfId="32880" xr:uid="{D554E689-B8CD-4D31-86A9-78A2659FC769}"/>
    <cellStyle name="Millares 17 2 2 9" xfId="6705" xr:uid="{00000000-0005-0000-0000-00000E000000}"/>
    <cellStyle name="Millares 17 2 2 9 2" xfId="19176" xr:uid="{795E9CE1-16FA-4DFD-853D-297E58031E40}"/>
    <cellStyle name="Millares 17 2 2 9 2 2" xfId="46630" xr:uid="{F2E5BF74-659F-4CCC-843C-1F7C32232DA4}"/>
    <cellStyle name="Millares 17 2 2 9 3" xfId="34824" xr:uid="{9C62F4CA-F310-48A2-89C0-30FFBC2EC65A}"/>
    <cellStyle name="Millares 17 2 20" xfId="25360" xr:uid="{5381606E-6674-46AC-86E0-376CB6B419B3}"/>
    <cellStyle name="Millares 17 2 21" xfId="26828" xr:uid="{49BDBB06-83B5-455A-BD0B-DB8471110BC7}"/>
    <cellStyle name="Millares 17 2 22" xfId="27798" xr:uid="{FF4F19A8-5F1B-4D25-8E85-E0E69B30E185}"/>
    <cellStyle name="Millares 17 2 23" xfId="28496" xr:uid="{C8E2CEB4-D286-4C85-BC26-E0C82A0E60CE}"/>
    <cellStyle name="Millares 17 2 3" xfId="312" xr:uid="{00000000-0005-0000-0000-00000E000000}"/>
    <cellStyle name="Millares 17 2 3 10" xfId="10764" xr:uid="{00000000-0005-0000-0000-00000E000000}"/>
    <cellStyle name="Millares 17 2 3 10 2" xfId="23230" xr:uid="{2E00BAE2-2E81-4A99-A823-4AD1DACA9BB4}"/>
    <cellStyle name="Millares 17 2 3 10 2 2" xfId="50684" xr:uid="{27979335-4BF8-4030-9325-69303CED68CA}"/>
    <cellStyle name="Millares 17 2 3 10 3" xfId="38878" xr:uid="{53565790-9F29-4550-9B03-5A11206A5B8F}"/>
    <cellStyle name="Millares 17 2 3 11" xfId="11244" xr:uid="{00000000-0005-0000-0000-00000E000000}"/>
    <cellStyle name="Millares 17 2 3 11 2" xfId="23709" xr:uid="{3EEA4AA6-D2EB-45E5-86D9-628D7F5AED88}"/>
    <cellStyle name="Millares 17 2 3 11 2 2" xfId="51163" xr:uid="{17BF5ADD-B4C9-4E69-8BD1-882D796BB5B2}"/>
    <cellStyle name="Millares 17 2 3 11 3" xfId="39357" xr:uid="{6222A2EF-08A3-4883-B8E4-987A06E6DFED}"/>
    <cellStyle name="Millares 17 2 3 12" xfId="12385" xr:uid="{19D058CB-2816-4763-9C11-12A584157DC5}"/>
    <cellStyle name="Millares 17 2 3 12 2" xfId="24219" xr:uid="{75D4BA77-F9B6-4CF9-BEFA-224A7CC3C680}"/>
    <cellStyle name="Millares 17 2 3 12 2 2" xfId="51673" xr:uid="{93676A7A-E31C-414B-B79A-70ECF5408794}"/>
    <cellStyle name="Millares 17 2 3 12 3" xfId="39865" xr:uid="{77831432-AD9A-413E-B15C-70978CE81060}"/>
    <cellStyle name="Millares 17 2 3 13" xfId="13024" xr:uid="{A3094F7A-3E65-498C-B7B2-AA2997C0A6DC}"/>
    <cellStyle name="Millares 17 2 3 13 2" xfId="40478" xr:uid="{D1A475DC-B7B8-42E2-9273-563CBD961BE2}"/>
    <cellStyle name="Millares 17 2 3 14" xfId="24927" xr:uid="{0B527907-0E99-41C5-8F20-8D70554B743B}"/>
    <cellStyle name="Millares 17 2 3 14 2" xfId="52381" xr:uid="{CBC4388A-E219-4E5A-BC5E-090BAA97F7B5}"/>
    <cellStyle name="Millares 17 2 3 15" xfId="25555" xr:uid="{A521939F-B46D-46D8-A9A3-7DD2A7C81FBD}"/>
    <cellStyle name="Millares 17 2 3 16" xfId="27018" xr:uid="{968A31BB-5EA5-4D95-8901-2435586AB1EE}"/>
    <cellStyle name="Millares 17 2 3 17" xfId="27977" xr:uid="{121A0BCF-29F2-41B2-A9C8-86BECB758C86}"/>
    <cellStyle name="Millares 17 2 3 18" xfId="28674" xr:uid="{FFFD2ABF-F850-4B3F-812D-9B5F4678CFEF}"/>
    <cellStyle name="Millares 17 2 3 2" xfId="1508" xr:uid="{00000000-0005-0000-0000-00000E000000}"/>
    <cellStyle name="Millares 17 2 3 2 2" xfId="3432" xr:uid="{00000000-0005-0000-0000-00000E000000}"/>
    <cellStyle name="Millares 17 2 3 2 2 2" xfId="15906" xr:uid="{3E6307E3-4311-410D-B7B0-10386184EA22}"/>
    <cellStyle name="Millares 17 2 3 2 2 2 2" xfId="43360" xr:uid="{EBDE2D37-20CC-4958-B11B-8900C12F6A60}"/>
    <cellStyle name="Millares 17 2 3 2 2 3" xfId="31554" xr:uid="{051DF803-4AB0-4972-AB36-B7A65F64F049}"/>
    <cellStyle name="Millares 17 2 3 2 3" xfId="5384" xr:uid="{00000000-0005-0000-0000-00000E000000}"/>
    <cellStyle name="Millares 17 2 3 2 3 2" xfId="17856" xr:uid="{04EEF2F3-DEA2-49A6-8166-3A0D32DF3E29}"/>
    <cellStyle name="Millares 17 2 3 2 3 2 2" xfId="45310" xr:uid="{D50EE969-ED38-4AEB-9D61-DE006A6E92DA}"/>
    <cellStyle name="Millares 17 2 3 2 3 3" xfId="33504" xr:uid="{BFAD52C6-1C3E-460B-BD15-44E9049F1CE1}"/>
    <cellStyle name="Millares 17 2 3 2 4" xfId="7314" xr:uid="{00000000-0005-0000-0000-00000E000000}"/>
    <cellStyle name="Millares 17 2 3 2 4 2" xfId="19785" xr:uid="{76FB69D3-051F-4AE5-B354-586C00359C26}"/>
    <cellStyle name="Millares 17 2 3 2 4 2 2" xfId="47239" xr:uid="{B357F134-F7EA-4073-9DE2-A09C88ADC546}"/>
    <cellStyle name="Millares 17 2 3 2 4 3" xfId="35433" xr:uid="{5128636E-A259-4573-8AC9-5166E8260640}"/>
    <cellStyle name="Millares 17 2 3 2 5" xfId="9324" xr:uid="{00000000-0005-0000-0000-00000E000000}"/>
    <cellStyle name="Millares 17 2 3 2 5 2" xfId="21793" xr:uid="{449C2E5E-35C9-4AE3-B4DD-3733F26CECFC}"/>
    <cellStyle name="Millares 17 2 3 2 5 2 2" xfId="49247" xr:uid="{9E5ABE5B-70E6-4CAC-904E-7C0C2D556344}"/>
    <cellStyle name="Millares 17 2 3 2 5 3" xfId="37441" xr:uid="{24520D01-9D1B-430C-BC8B-62334486531E}"/>
    <cellStyle name="Millares 17 2 3 2 6" xfId="13985" xr:uid="{29AD0968-5880-4F48-8799-019F8C33899B}"/>
    <cellStyle name="Millares 17 2 3 2 6 2" xfId="41439" xr:uid="{DAC78E28-FDA3-41AB-B766-E2C8AD60EB78}"/>
    <cellStyle name="Millares 17 2 3 2 7" xfId="29633" xr:uid="{B4EC3A9E-7748-4EB2-9640-7719ECF07B70}"/>
    <cellStyle name="Millares 17 2 3 3" xfId="1988" xr:uid="{00000000-0005-0000-0000-00000E000000}"/>
    <cellStyle name="Millares 17 2 3 3 2" xfId="3912" xr:uid="{00000000-0005-0000-0000-00000E000000}"/>
    <cellStyle name="Millares 17 2 3 3 2 2" xfId="16386" xr:uid="{7419373F-817D-4AFF-8FA0-A9B4C3EFA460}"/>
    <cellStyle name="Millares 17 2 3 3 2 2 2" xfId="43840" xr:uid="{FC70BC3E-9295-4337-BB11-D937F839F4B5}"/>
    <cellStyle name="Millares 17 2 3 3 2 3" xfId="32034" xr:uid="{9743300D-6816-4123-A2E1-84CBAC8845E7}"/>
    <cellStyle name="Millares 17 2 3 3 3" xfId="5864" xr:uid="{00000000-0005-0000-0000-00000E000000}"/>
    <cellStyle name="Millares 17 2 3 3 3 2" xfId="18336" xr:uid="{B68034C3-4C2B-4B55-A675-C891787DEED7}"/>
    <cellStyle name="Millares 17 2 3 3 3 2 2" xfId="45790" xr:uid="{0336C007-DDEB-492A-966B-9F84D040E2E4}"/>
    <cellStyle name="Millares 17 2 3 3 3 3" xfId="33984" xr:uid="{4A9EE05A-CC9D-4C7D-A4B5-C7E788599F95}"/>
    <cellStyle name="Millares 17 2 3 3 4" xfId="7794" xr:uid="{00000000-0005-0000-0000-00000E000000}"/>
    <cellStyle name="Millares 17 2 3 3 4 2" xfId="20265" xr:uid="{8BB32736-7E71-4204-BE75-2FCD8CDC313D}"/>
    <cellStyle name="Millares 17 2 3 3 4 2 2" xfId="47719" xr:uid="{8D479463-23F4-472F-8C0C-14A1929764A1}"/>
    <cellStyle name="Millares 17 2 3 3 4 3" xfId="35913" xr:uid="{5DD6B6AD-D7BD-4E35-8709-0EC81B73ACF2}"/>
    <cellStyle name="Millares 17 2 3 3 5" xfId="9802" xr:uid="{00000000-0005-0000-0000-00000E000000}"/>
    <cellStyle name="Millares 17 2 3 3 5 2" xfId="22271" xr:uid="{4F9A04DE-9CC6-4AA0-8238-024752301FCE}"/>
    <cellStyle name="Millares 17 2 3 3 5 2 2" xfId="49725" xr:uid="{D006F4C8-F246-4E06-AAF0-70B2A9E55930}"/>
    <cellStyle name="Millares 17 2 3 3 5 3" xfId="37919" xr:uid="{7DAC1989-AF98-4CBC-964A-0DEDC476F6D9}"/>
    <cellStyle name="Millares 17 2 3 3 6" xfId="14465" xr:uid="{2E1444D5-9D18-4498-B947-67EB6AED485C}"/>
    <cellStyle name="Millares 17 2 3 3 6 2" xfId="41919" xr:uid="{9F95258C-B33D-4E80-9338-801E76BFC6CE}"/>
    <cellStyle name="Millares 17 2 3 3 7" xfId="30113" xr:uid="{C6B3D206-2009-4567-8ABF-04B190DD2AB2}"/>
    <cellStyle name="Millares 17 2 3 4" xfId="2470" xr:uid="{00000000-0005-0000-0000-00000E000000}"/>
    <cellStyle name="Millares 17 2 3 4 2" xfId="4391" xr:uid="{00000000-0005-0000-0000-00000E000000}"/>
    <cellStyle name="Millares 17 2 3 4 2 2" xfId="16865" xr:uid="{A5C26F73-D109-4165-AD04-B510E3583D3E}"/>
    <cellStyle name="Millares 17 2 3 4 2 2 2" xfId="44319" xr:uid="{5BE1CBD4-A4FF-444B-B5E5-F0EB833D9F87}"/>
    <cellStyle name="Millares 17 2 3 4 2 3" xfId="32513" xr:uid="{57022AA7-37ED-411D-ABD9-27EC280590CD}"/>
    <cellStyle name="Millares 17 2 3 4 3" xfId="6347" xr:uid="{00000000-0005-0000-0000-00000E000000}"/>
    <cellStyle name="Millares 17 2 3 4 3 2" xfId="18819" xr:uid="{1B335B5F-5A75-442E-8760-0D960B78938A}"/>
    <cellStyle name="Millares 17 2 3 4 3 2 2" xfId="46273" xr:uid="{279F4228-0B23-4D9A-BA1A-74F7B3E94382}"/>
    <cellStyle name="Millares 17 2 3 4 3 3" xfId="34467" xr:uid="{802291CA-146C-463F-AEF6-C57EB3F13A51}"/>
    <cellStyle name="Millares 17 2 3 4 4" xfId="8273" xr:uid="{00000000-0005-0000-0000-00000E000000}"/>
    <cellStyle name="Millares 17 2 3 4 4 2" xfId="20744" xr:uid="{C5BC74DD-E166-4B02-AF6F-AC362B9993FA}"/>
    <cellStyle name="Millares 17 2 3 4 4 2 2" xfId="48198" xr:uid="{A78048B2-9F8A-4FA2-839E-4D334897631A}"/>
    <cellStyle name="Millares 17 2 3 4 4 3" xfId="36392" xr:uid="{DD39AA67-53A5-43E8-B76A-17B13794B5FB}"/>
    <cellStyle name="Millares 17 2 3 4 5" xfId="10279" xr:uid="{00000000-0005-0000-0000-00000E000000}"/>
    <cellStyle name="Millares 17 2 3 4 5 2" xfId="22748" xr:uid="{4D2C73ED-4D68-4D09-A5BF-5686DB620278}"/>
    <cellStyle name="Millares 17 2 3 4 5 2 2" xfId="50202" xr:uid="{D1AE343B-BDAB-41E0-B6B2-4342371815F6}"/>
    <cellStyle name="Millares 17 2 3 4 5 3" xfId="38396" xr:uid="{520FEA20-8592-43A6-BA85-EE3377813434}"/>
    <cellStyle name="Millares 17 2 3 4 6" xfId="14944" xr:uid="{1C27C46B-63A1-4815-BDFC-02A01A04BDAA}"/>
    <cellStyle name="Millares 17 2 3 4 6 2" xfId="42398" xr:uid="{C5679FA6-CFAA-456C-AD1B-4876B3495CDD}"/>
    <cellStyle name="Millares 17 2 3 4 7" xfId="30592" xr:uid="{FFD15278-3E24-4D49-B570-D7F1FED66569}"/>
    <cellStyle name="Millares 17 2 3 5" xfId="1028" xr:uid="{00000000-0005-0000-0000-00000E000000}"/>
    <cellStyle name="Millares 17 2 3 5 2" xfId="13505" xr:uid="{01F54071-64FD-4D0B-B6D9-C2B8ED80321C}"/>
    <cellStyle name="Millares 17 2 3 5 2 2" xfId="40959" xr:uid="{741A0933-581F-4B51-920B-F86CEBF3F34A}"/>
    <cellStyle name="Millares 17 2 3 5 3" xfId="29153" xr:uid="{960D5E2E-80E0-4C1C-95F9-5269819455E6}"/>
    <cellStyle name="Millares 17 2 3 6" xfId="2952" xr:uid="{00000000-0005-0000-0000-00000E000000}"/>
    <cellStyle name="Millares 17 2 3 6 2" xfId="15426" xr:uid="{541A4BC7-8178-44C3-AA4B-41C84793070E}"/>
    <cellStyle name="Millares 17 2 3 6 2 2" xfId="42880" xr:uid="{262D7BB9-CA96-4E39-B270-FF277F449785}"/>
    <cellStyle name="Millares 17 2 3 6 3" xfId="31074" xr:uid="{728CAE11-81F4-4B9F-8224-FBD74694D465}"/>
    <cellStyle name="Millares 17 2 3 7" xfId="4890" xr:uid="{00000000-0005-0000-0000-00000E000000}"/>
    <cellStyle name="Millares 17 2 3 7 2" xfId="17363" xr:uid="{C2EEE310-8B93-4115-989B-7F25C5B71507}"/>
    <cellStyle name="Millares 17 2 3 7 2 2" xfId="44817" xr:uid="{A37726ED-29FD-4B06-B5CC-835C351F441F}"/>
    <cellStyle name="Millares 17 2 3 7 3" xfId="33011" xr:uid="{205EE64D-8EBC-469E-A43A-AE4C59403CC3}"/>
    <cellStyle name="Millares 17 2 3 8" xfId="6831" xr:uid="{00000000-0005-0000-0000-00000E000000}"/>
    <cellStyle name="Millares 17 2 3 8 2" xfId="19302" xr:uid="{306E6A07-E723-4813-B0E7-177524806BC6}"/>
    <cellStyle name="Millares 17 2 3 8 2 2" xfId="46756" xr:uid="{2FB852F0-4929-4939-826D-03154A17376D}"/>
    <cellStyle name="Millares 17 2 3 8 3" xfId="34950" xr:uid="{AE889FA0-0C20-4FB6-AFF1-AFB7982E8101}"/>
    <cellStyle name="Millares 17 2 3 9" xfId="8856" xr:uid="{00000000-0005-0000-0000-00000E000000}"/>
    <cellStyle name="Millares 17 2 3 9 2" xfId="21325" xr:uid="{5AB6F30B-0AA5-4D51-B7C2-7553ED17AB57}"/>
    <cellStyle name="Millares 17 2 3 9 2 2" xfId="48779" xr:uid="{9FB96DDF-D5E9-40BC-AEB2-5715EDA60C94}"/>
    <cellStyle name="Millares 17 2 3 9 3" xfId="36973" xr:uid="{FE7F3281-1DF9-486E-8F22-48597D04636A}"/>
    <cellStyle name="Millares 17 2 4" xfId="1330" xr:uid="{00000000-0005-0000-0000-00000E000000}"/>
    <cellStyle name="Millares 17 2 4 10" xfId="27567" xr:uid="{7D2D388E-4ACE-40FC-8688-BCD20F1F7ABE}"/>
    <cellStyle name="Millares 17 2 4 11" xfId="28402" xr:uid="{3FE10A65-FB7F-40B0-8EA8-0CEDA1A1F783}"/>
    <cellStyle name="Millares 17 2 4 12" xfId="29455" xr:uid="{4FC5ED5C-4510-4CEA-9A27-2A7042CED914}"/>
    <cellStyle name="Millares 17 2 4 2" xfId="3254" xr:uid="{00000000-0005-0000-0000-00000E000000}"/>
    <cellStyle name="Millares 17 2 4 2 2" xfId="15728" xr:uid="{DEC2B144-DCAD-4E93-B392-4FECCCEDDB0E}"/>
    <cellStyle name="Millares 17 2 4 2 2 2" xfId="43182" xr:uid="{FCBDE1AA-3B9E-4247-BF77-9F7C164C346D}"/>
    <cellStyle name="Millares 17 2 4 2 3" xfId="31376" xr:uid="{2F09A41F-5FA0-4B53-9858-8E616D1D1E4D}"/>
    <cellStyle name="Millares 17 2 4 3" xfId="5206" xr:uid="{00000000-0005-0000-0000-00000E000000}"/>
    <cellStyle name="Millares 17 2 4 3 2" xfId="17678" xr:uid="{5607BAC9-EB21-45B9-8143-B4C611425337}"/>
    <cellStyle name="Millares 17 2 4 3 2 2" xfId="45132" xr:uid="{FE77997D-8681-4738-8275-5D431F0DD1C3}"/>
    <cellStyle name="Millares 17 2 4 3 3" xfId="33326" xr:uid="{F71D0C1E-B5CA-40C9-A032-B3E5D3F5072F}"/>
    <cellStyle name="Millares 17 2 4 4" xfId="7136" xr:uid="{00000000-0005-0000-0000-00000E000000}"/>
    <cellStyle name="Millares 17 2 4 4 2" xfId="19607" xr:uid="{91399A0E-9388-4DA6-8F71-C6A0B75CFDFA}"/>
    <cellStyle name="Millares 17 2 4 4 2 2" xfId="47061" xr:uid="{613FC542-44E8-4CCA-A917-A0059D73280A}"/>
    <cellStyle name="Millares 17 2 4 4 3" xfId="35255" xr:uid="{D1195F47-AD22-4AAF-9D90-3B8100AE9014}"/>
    <cellStyle name="Millares 17 2 4 5" xfId="9146" xr:uid="{00000000-0005-0000-0000-00000E000000}"/>
    <cellStyle name="Millares 17 2 4 5 2" xfId="21615" xr:uid="{79A1B0D5-8EC3-407A-88DC-20BF702C51E7}"/>
    <cellStyle name="Millares 17 2 4 5 2 2" xfId="49069" xr:uid="{72563DE6-0874-4B10-B10B-AF0C7A0A9AC5}"/>
    <cellStyle name="Millares 17 2 4 5 3" xfId="37263" xr:uid="{300FD00E-5637-4D0E-9AA7-23C27F354E01}"/>
    <cellStyle name="Millares 17 2 4 6" xfId="12759" xr:uid="{3ACE43E2-7456-46CF-A67F-906CBE16F7B4}"/>
    <cellStyle name="Millares 17 2 4 6 2" xfId="24592" xr:uid="{F9A28818-8C9B-4794-8ADD-B6010A46458E}"/>
    <cellStyle name="Millares 17 2 4 6 2 2" xfId="52046" xr:uid="{B8E333F3-0082-4110-9105-26F12B803273}"/>
    <cellStyle name="Millares 17 2 4 6 3" xfId="40238" xr:uid="{6D4C34F1-BADF-4E57-9551-240D50005956}"/>
    <cellStyle name="Millares 17 2 4 7" xfId="13807" xr:uid="{5B164CE0-536E-4C45-A982-011AC8E66EA6}"/>
    <cellStyle name="Millares 17 2 4 7 2" xfId="41261" xr:uid="{770D3A3A-1F42-4803-B3B2-2855A369B03F}"/>
    <cellStyle name="Millares 17 2 4 8" xfId="25283" xr:uid="{DC554E1C-53DF-497D-A4E5-C5A1E5E84DDA}"/>
    <cellStyle name="Millares 17 2 4 8 2" xfId="52737" xr:uid="{46A3D644-7725-4820-B813-608604A0CDFC}"/>
    <cellStyle name="Millares 17 2 4 9" xfId="26269" xr:uid="{AE1AF38F-E7D6-4365-94EF-09282628B6B4}"/>
    <cellStyle name="Millares 17 2 5" xfId="1810" xr:uid="{00000000-0005-0000-0000-00000E000000}"/>
    <cellStyle name="Millares 17 2 5 2" xfId="3734" xr:uid="{00000000-0005-0000-0000-00000E000000}"/>
    <cellStyle name="Millares 17 2 5 2 2" xfId="16208" xr:uid="{EC03748C-68E8-4ECD-A33F-C7B53D82E04F}"/>
    <cellStyle name="Millares 17 2 5 2 2 2" xfId="43662" xr:uid="{971EC55D-CFE0-487E-AD0B-68520465A024}"/>
    <cellStyle name="Millares 17 2 5 2 3" xfId="31856" xr:uid="{35142F51-C109-429D-AD65-83E77547111F}"/>
    <cellStyle name="Millares 17 2 5 3" xfId="5686" xr:uid="{00000000-0005-0000-0000-00000E000000}"/>
    <cellStyle name="Millares 17 2 5 3 2" xfId="18158" xr:uid="{ADDBA286-6A75-496A-AB94-09036BA73A4D}"/>
    <cellStyle name="Millares 17 2 5 3 2 2" xfId="45612" xr:uid="{F3D00EA5-099F-4D33-87F8-ABA6E41BDF30}"/>
    <cellStyle name="Millares 17 2 5 3 3" xfId="33806" xr:uid="{A2041791-071B-4F7F-B04E-94EA080F16DC}"/>
    <cellStyle name="Millares 17 2 5 4" xfId="7616" xr:uid="{00000000-0005-0000-0000-00000E000000}"/>
    <cellStyle name="Millares 17 2 5 4 2" xfId="20087" xr:uid="{C2C1D345-4E6D-4402-BC60-12D99EE2DBC6}"/>
    <cellStyle name="Millares 17 2 5 4 2 2" xfId="47541" xr:uid="{5AA78F2B-A94B-4983-9C0A-4AEEC72C989F}"/>
    <cellStyle name="Millares 17 2 5 4 3" xfId="35735" xr:uid="{28974A4E-0137-4C37-97FF-027149A1D075}"/>
    <cellStyle name="Millares 17 2 5 5" xfId="9624" xr:uid="{00000000-0005-0000-0000-00000E000000}"/>
    <cellStyle name="Millares 17 2 5 5 2" xfId="22093" xr:uid="{6F74B506-9AC9-4322-B819-296EDC61319F}"/>
    <cellStyle name="Millares 17 2 5 5 2 2" xfId="49547" xr:uid="{76C4D748-D256-4CB4-A89E-C1DFFC1BF53E}"/>
    <cellStyle name="Millares 17 2 5 5 3" xfId="37741" xr:uid="{490E4F0C-8623-44DB-85D3-92038031505D}"/>
    <cellStyle name="Millares 17 2 5 6" xfId="14287" xr:uid="{9D135063-3FBD-4BC1-B63D-F0B6CFADF3F7}"/>
    <cellStyle name="Millares 17 2 5 6 2" xfId="41741" xr:uid="{1155C5C1-5ECD-4B3B-B496-76F22602EB95}"/>
    <cellStyle name="Millares 17 2 5 7" xfId="29935" xr:uid="{8676F2C8-5CC3-4192-A769-6C172DD3124D}"/>
    <cellStyle name="Millares 17 2 6" xfId="2292" xr:uid="{00000000-0005-0000-0000-00000E000000}"/>
    <cellStyle name="Millares 17 2 6 2" xfId="4213" xr:uid="{00000000-0005-0000-0000-00000E000000}"/>
    <cellStyle name="Millares 17 2 6 2 2" xfId="16687" xr:uid="{77240877-8A7C-406F-8BC1-84A4AB43B65D}"/>
    <cellStyle name="Millares 17 2 6 2 2 2" xfId="44141" xr:uid="{276CFCBB-F891-4B65-8EB2-9552BF8A0104}"/>
    <cellStyle name="Millares 17 2 6 2 3" xfId="32335" xr:uid="{C3820B48-9BF6-4EFB-B854-9989DED69226}"/>
    <cellStyle name="Millares 17 2 6 3" xfId="6169" xr:uid="{00000000-0005-0000-0000-00000E000000}"/>
    <cellStyle name="Millares 17 2 6 3 2" xfId="18641" xr:uid="{C45AE065-E18D-4BC5-8BB1-D36A5C8B93ED}"/>
    <cellStyle name="Millares 17 2 6 3 2 2" xfId="46095" xr:uid="{26988E19-4525-4431-B567-E1F05EFC6FCA}"/>
    <cellStyle name="Millares 17 2 6 3 3" xfId="34289" xr:uid="{50F8CD65-08CC-43E7-B75E-2E42B7075E1C}"/>
    <cellStyle name="Millares 17 2 6 4" xfId="8095" xr:uid="{00000000-0005-0000-0000-00000E000000}"/>
    <cellStyle name="Millares 17 2 6 4 2" xfId="20566" xr:uid="{2B9000D4-C470-49C3-95D4-F70DEDD4BA5D}"/>
    <cellStyle name="Millares 17 2 6 4 2 2" xfId="48020" xr:uid="{E9CA1B4D-893C-443E-96EA-11B4BAE12982}"/>
    <cellStyle name="Millares 17 2 6 4 3" xfId="36214" xr:uid="{581EE5F9-8D14-4018-8EF8-A09036DC0DBC}"/>
    <cellStyle name="Millares 17 2 6 5" xfId="10101" xr:uid="{00000000-0005-0000-0000-00000E000000}"/>
    <cellStyle name="Millares 17 2 6 5 2" xfId="22570" xr:uid="{488A94BD-E790-42F3-B8FD-95EE86045576}"/>
    <cellStyle name="Millares 17 2 6 5 2 2" xfId="50024" xr:uid="{8E230C46-509C-40CF-A529-A15A3B44E6D8}"/>
    <cellStyle name="Millares 17 2 6 5 3" xfId="38218" xr:uid="{3EC16234-716D-4F8C-880C-3DC6CC0E1A7D}"/>
    <cellStyle name="Millares 17 2 6 6" xfId="14766" xr:uid="{732B319B-6D83-48F1-9D6A-EF0D20888B6D}"/>
    <cellStyle name="Millares 17 2 6 6 2" xfId="42220" xr:uid="{DB656E58-E18E-485D-96B9-B8CA1800E3B1}"/>
    <cellStyle name="Millares 17 2 6 7" xfId="30414" xr:uid="{3F738348-6A7E-4F4C-8963-C13CFACDFEF5}"/>
    <cellStyle name="Millares 17 2 7" xfId="850" xr:uid="{00000000-0005-0000-0000-00000E000000}"/>
    <cellStyle name="Millares 17 2 7 2" xfId="13327" xr:uid="{D8BD737E-20BC-47D9-AE56-C677FEE2B159}"/>
    <cellStyle name="Millares 17 2 7 2 2" xfId="40781" xr:uid="{A67B960C-EA3B-4297-A6AB-4F9278796111}"/>
    <cellStyle name="Millares 17 2 7 3" xfId="28975" xr:uid="{FBA4889C-967A-40B1-AB33-8428885E3708}"/>
    <cellStyle name="Millares 17 2 8" xfId="2774" xr:uid="{00000000-0005-0000-0000-00000E000000}"/>
    <cellStyle name="Millares 17 2 8 2" xfId="15248" xr:uid="{F6670C8D-CD7F-483A-B0C9-461B350CE9F6}"/>
    <cellStyle name="Millares 17 2 8 2 2" xfId="42702" xr:uid="{33161662-8BDC-428F-A703-C33DBA80BC8E}"/>
    <cellStyle name="Millares 17 2 8 3" xfId="30896" xr:uid="{5C2C67C7-70B3-4567-95C7-6209055EDA41}"/>
    <cellStyle name="Millares 17 2 9" xfId="4707" xr:uid="{00000000-0005-0000-0000-00000E000000}"/>
    <cellStyle name="Millares 17 2 9 2" xfId="17180" xr:uid="{F586BEE4-5D39-492D-B8B2-1651B232BFCF}"/>
    <cellStyle name="Millares 17 2 9 2 2" xfId="44634" xr:uid="{375971AD-A114-498D-A9BD-C1262B204AAD}"/>
    <cellStyle name="Millares 17 2 9 3" xfId="32828" xr:uid="{EB194BA0-F2B0-43EC-9055-CB5295337A3C}"/>
    <cellStyle name="Millares 17 20" xfId="12819" xr:uid="{6E74DB8E-8008-4DDE-A385-347E4E6EDBE7}"/>
    <cellStyle name="Millares 17 20 2" xfId="40273" xr:uid="{10303D56-8B91-4B38-8880-4FE0DEA096BC}"/>
    <cellStyle name="Millares 17 21" xfId="24722" xr:uid="{8BCC8F49-B42F-4783-94C7-E31C2781D19D}"/>
    <cellStyle name="Millares 17 21 2" xfId="52176" xr:uid="{C6E81174-1225-4DD1-96A6-B2CE8BA4BE98}"/>
    <cellStyle name="Millares 17 22" xfId="25327" xr:uid="{7F8DB9A7-1633-47D8-AA1C-165B6D1B2003}"/>
    <cellStyle name="Millares 17 23" xfId="26789" xr:uid="{07581797-DD54-40ED-AE02-61605BB1BFFD}"/>
    <cellStyle name="Millares 17 24" xfId="27769" xr:uid="{B5401B38-AFD5-4924-AE6D-7E85F6148C0D}"/>
    <cellStyle name="Millares 17 25" xfId="28469" xr:uid="{44C36737-77AC-413C-82AB-3E4ACB889EBD}"/>
    <cellStyle name="Millares 17 3" xfId="119" xr:uid="{00000000-0005-0000-0000-00000E000000}"/>
    <cellStyle name="Millares 17 3 10" xfId="8711" xr:uid="{00000000-0005-0000-0000-00000E000000}"/>
    <cellStyle name="Millares 17 3 10 2" xfId="21180" xr:uid="{CEF07C5E-07C5-49AE-9EB3-FCD00D3B7F3E}"/>
    <cellStyle name="Millares 17 3 10 2 2" xfId="48634" xr:uid="{D33B3054-3419-4DBD-87EF-6F05DD260E19}"/>
    <cellStyle name="Millares 17 3 10 3" xfId="36828" xr:uid="{25782192-0F9A-4FDA-B53E-2A7A8C7F58DA}"/>
    <cellStyle name="Millares 17 3 11" xfId="10610" xr:uid="{00000000-0005-0000-0000-00000E000000}"/>
    <cellStyle name="Millares 17 3 11 2" xfId="23076" xr:uid="{12BA5E5F-C59B-40E1-AF15-3334E34EAD75}"/>
    <cellStyle name="Millares 17 3 11 2 2" xfId="50530" xr:uid="{C7EE186A-B55E-4E5A-9FD1-8CFD0C665C5F}"/>
    <cellStyle name="Millares 17 3 11 3" xfId="38724" xr:uid="{F2005732-25ED-4EE4-A05E-5717ABF913E0}"/>
    <cellStyle name="Millares 17 3 12" xfId="11090" xr:uid="{00000000-0005-0000-0000-00000E000000}"/>
    <cellStyle name="Millares 17 3 12 2" xfId="23555" xr:uid="{4BAC2062-951A-4FF3-9471-95B1BC9223F4}"/>
    <cellStyle name="Millares 17 3 12 2 2" xfId="51009" xr:uid="{A5ABAEB7-9FA1-4CCE-93F3-344DB9AB1C3F}"/>
    <cellStyle name="Millares 17 3 12 3" xfId="39203" xr:uid="{02FDDD51-01F7-4967-87DD-392C231D7398}"/>
    <cellStyle name="Millares 17 3 13" xfId="12231" xr:uid="{8B135739-CF61-433E-86BC-625E073AA097}"/>
    <cellStyle name="Millares 17 3 13 2" xfId="24065" xr:uid="{4FD82ED3-A664-4A9F-A273-6BA219C91A8E}"/>
    <cellStyle name="Millares 17 3 13 2 2" xfId="51519" xr:uid="{343FD03B-761B-42B3-8B20-CB900A81DC55}"/>
    <cellStyle name="Millares 17 3 13 3" xfId="39711" xr:uid="{3C6FD430-036F-44F6-AED4-2CD522839EF3}"/>
    <cellStyle name="Millares 17 3 14" xfId="12870" xr:uid="{841C7DAB-5EAB-46D2-BAB4-ADA662CAF82A}"/>
    <cellStyle name="Millares 17 3 14 2" xfId="40324" xr:uid="{273B233C-DC8B-4CC0-AFE2-2C3230F867CA}"/>
    <cellStyle name="Millares 17 3 15" xfId="24773" xr:uid="{63D32270-E80C-4F90-BB0B-5C3924B2E384}"/>
    <cellStyle name="Millares 17 3 15 2" xfId="52227" xr:uid="{5E01AE4D-7036-484A-AE16-7128C0F60FE6}"/>
    <cellStyle name="Millares 17 3 16" xfId="25386" xr:uid="{1E54D260-04F6-4AD6-B6B5-E7D940A35B34}"/>
    <cellStyle name="Millares 17 3 17" xfId="26853" xr:uid="{081A6C30-F47D-4BA2-A505-98877A65029B}"/>
    <cellStyle name="Millares 17 3 18" xfId="27822" xr:uid="{36569889-9BB5-48CC-8071-9FAF104436D6}"/>
    <cellStyle name="Millares 17 3 19" xfId="28520" xr:uid="{183FCB15-388B-4247-AA6F-2FF3F90D04C8}"/>
    <cellStyle name="Millares 17 3 2" xfId="336" xr:uid="{00000000-0005-0000-0000-00000E000000}"/>
    <cellStyle name="Millares 17 3 2 10" xfId="10788" xr:uid="{00000000-0005-0000-0000-00000E000000}"/>
    <cellStyle name="Millares 17 3 2 10 2" xfId="23254" xr:uid="{BB45138E-D0A7-4BE6-BA75-41AB96C2EEDA}"/>
    <cellStyle name="Millares 17 3 2 10 2 2" xfId="50708" xr:uid="{97CBD4AC-9743-41BC-9796-E744A354CDE4}"/>
    <cellStyle name="Millares 17 3 2 10 3" xfId="38902" xr:uid="{36977344-7E0F-45E0-86D9-3A0D7801F2E4}"/>
    <cellStyle name="Millares 17 3 2 11" xfId="11268" xr:uid="{00000000-0005-0000-0000-00000E000000}"/>
    <cellStyle name="Millares 17 3 2 11 2" xfId="23733" xr:uid="{117960C5-9C58-4667-9FFF-3B3EDF4D8356}"/>
    <cellStyle name="Millares 17 3 2 11 2 2" xfId="51187" xr:uid="{71E31122-C990-4070-B37E-1325C2993BFA}"/>
    <cellStyle name="Millares 17 3 2 11 3" xfId="39381" xr:uid="{1688BEB6-9693-4972-B466-99B2EC9E7BA1}"/>
    <cellStyle name="Millares 17 3 2 12" xfId="12409" xr:uid="{76ECDC80-0043-47BD-B1FF-0C0258AAA3D1}"/>
    <cellStyle name="Millares 17 3 2 12 2" xfId="24243" xr:uid="{A333E9D9-0D12-46BD-B051-D47175D26921}"/>
    <cellStyle name="Millares 17 3 2 12 2 2" xfId="51697" xr:uid="{30327B2D-CB67-4BCC-BD9B-03117C0A21E4}"/>
    <cellStyle name="Millares 17 3 2 12 3" xfId="39889" xr:uid="{63A95BF3-9C7E-49B7-B339-54447CCC9AF5}"/>
    <cellStyle name="Millares 17 3 2 13" xfId="13048" xr:uid="{55B29233-D1B7-4A6E-8276-077ACFF2DF14}"/>
    <cellStyle name="Millares 17 3 2 13 2" xfId="40502" xr:uid="{B9DBFA40-B640-4D6B-AAC0-1F09F0B3B62E}"/>
    <cellStyle name="Millares 17 3 2 14" xfId="24951" xr:uid="{C195B3F3-AA28-4C7C-9C52-F10B458BD3E3}"/>
    <cellStyle name="Millares 17 3 2 14 2" xfId="52405" xr:uid="{328D3FAF-855C-4F97-ACDB-5A41AD6598EC}"/>
    <cellStyle name="Millares 17 3 2 15" xfId="25579" xr:uid="{51E2085D-6919-46DF-8BAE-1A3E6A1F1BE2}"/>
    <cellStyle name="Millares 17 3 2 16" xfId="27042" xr:uid="{81097FD5-48E6-446D-AAD6-CF89B4351607}"/>
    <cellStyle name="Millares 17 3 2 17" xfId="28001" xr:uid="{1D369F5C-2C1F-4427-BFE2-A8409EACB7DF}"/>
    <cellStyle name="Millares 17 3 2 18" xfId="28698" xr:uid="{17DB4BF5-AABB-481D-974D-7E84FE6405CA}"/>
    <cellStyle name="Millares 17 3 2 2" xfId="1532" xr:uid="{00000000-0005-0000-0000-00000E000000}"/>
    <cellStyle name="Millares 17 3 2 2 2" xfId="3456" xr:uid="{00000000-0005-0000-0000-00000E000000}"/>
    <cellStyle name="Millares 17 3 2 2 2 2" xfId="15930" xr:uid="{C038BF4B-1F95-4478-A71B-7CFD723616E2}"/>
    <cellStyle name="Millares 17 3 2 2 2 2 2" xfId="43384" xr:uid="{55C4ED29-75E5-468C-BCAD-0D4D3BDF73B5}"/>
    <cellStyle name="Millares 17 3 2 2 2 3" xfId="31578" xr:uid="{D669361B-4F51-4415-AAD3-328536FBF6FA}"/>
    <cellStyle name="Millares 17 3 2 2 3" xfId="5408" xr:uid="{00000000-0005-0000-0000-00000E000000}"/>
    <cellStyle name="Millares 17 3 2 2 3 2" xfId="17880" xr:uid="{9EF3F6E8-2587-4B88-8D1C-9F77A135B612}"/>
    <cellStyle name="Millares 17 3 2 2 3 2 2" xfId="45334" xr:uid="{04FD3771-3BED-4B19-8455-22E618BFBCAC}"/>
    <cellStyle name="Millares 17 3 2 2 3 3" xfId="33528" xr:uid="{D09175DB-2E3B-4B52-8C70-1E987AC3DC3D}"/>
    <cellStyle name="Millares 17 3 2 2 4" xfId="7338" xr:uid="{00000000-0005-0000-0000-00000E000000}"/>
    <cellStyle name="Millares 17 3 2 2 4 2" xfId="19809" xr:uid="{B544AAD3-C028-4FC2-9491-6268DD10DF28}"/>
    <cellStyle name="Millares 17 3 2 2 4 2 2" xfId="47263" xr:uid="{600DB244-C955-4488-96D6-99F07C5D9424}"/>
    <cellStyle name="Millares 17 3 2 2 4 3" xfId="35457" xr:uid="{B50EEBFF-E005-4106-BB2E-988417799F77}"/>
    <cellStyle name="Millares 17 3 2 2 5" xfId="9348" xr:uid="{00000000-0005-0000-0000-00000E000000}"/>
    <cellStyle name="Millares 17 3 2 2 5 2" xfId="21817" xr:uid="{167B72B6-4106-41E2-9824-957C914112DE}"/>
    <cellStyle name="Millares 17 3 2 2 5 2 2" xfId="49271" xr:uid="{CC06CA14-0422-455F-B1F5-B41407367243}"/>
    <cellStyle name="Millares 17 3 2 2 5 3" xfId="37465" xr:uid="{F2FF826F-3FE1-4E23-A719-98BEAED0571A}"/>
    <cellStyle name="Millares 17 3 2 2 6" xfId="14009" xr:uid="{428A0129-8D6F-4625-BD16-FB83EBE81EE0}"/>
    <cellStyle name="Millares 17 3 2 2 6 2" xfId="41463" xr:uid="{F688B847-057D-415D-BC80-17D4831EA246}"/>
    <cellStyle name="Millares 17 3 2 2 7" xfId="29657" xr:uid="{6D14F6CA-964F-4F2C-9C65-AA48200C7C91}"/>
    <cellStyle name="Millares 17 3 2 3" xfId="2012" xr:uid="{00000000-0005-0000-0000-00000E000000}"/>
    <cellStyle name="Millares 17 3 2 3 2" xfId="3936" xr:uid="{00000000-0005-0000-0000-00000E000000}"/>
    <cellStyle name="Millares 17 3 2 3 2 2" xfId="16410" xr:uid="{3998994A-E498-4FEE-9482-9856F7DA296B}"/>
    <cellStyle name="Millares 17 3 2 3 2 2 2" xfId="43864" xr:uid="{443E9FD6-37A9-4C88-85E2-838E13FCF307}"/>
    <cellStyle name="Millares 17 3 2 3 2 3" xfId="32058" xr:uid="{A87FE22F-E8D2-42F1-AD29-069398478646}"/>
    <cellStyle name="Millares 17 3 2 3 3" xfId="5888" xr:uid="{00000000-0005-0000-0000-00000E000000}"/>
    <cellStyle name="Millares 17 3 2 3 3 2" xfId="18360" xr:uid="{F7793781-4D1A-45C4-9B5D-CD0DF5279F71}"/>
    <cellStyle name="Millares 17 3 2 3 3 2 2" xfId="45814" xr:uid="{AFDEBAED-C945-41F5-906C-DC1B73D20723}"/>
    <cellStyle name="Millares 17 3 2 3 3 3" xfId="34008" xr:uid="{0468B651-0FB7-45FE-B1FF-034D44CDFE60}"/>
    <cellStyle name="Millares 17 3 2 3 4" xfId="7818" xr:uid="{00000000-0005-0000-0000-00000E000000}"/>
    <cellStyle name="Millares 17 3 2 3 4 2" xfId="20289" xr:uid="{805A10A9-5392-410C-967D-B64894CF7480}"/>
    <cellStyle name="Millares 17 3 2 3 4 2 2" xfId="47743" xr:uid="{D14C3B26-23DE-415D-8F13-47AC3938E991}"/>
    <cellStyle name="Millares 17 3 2 3 4 3" xfId="35937" xr:uid="{94C725F8-ADA3-468A-8D64-70DA508EF533}"/>
    <cellStyle name="Millares 17 3 2 3 5" xfId="9826" xr:uid="{00000000-0005-0000-0000-00000E000000}"/>
    <cellStyle name="Millares 17 3 2 3 5 2" xfId="22295" xr:uid="{7FB8BDFB-B2C8-4D07-836D-AC62B24AD406}"/>
    <cellStyle name="Millares 17 3 2 3 5 2 2" xfId="49749" xr:uid="{205F7160-6938-405C-9131-362EE824A310}"/>
    <cellStyle name="Millares 17 3 2 3 5 3" xfId="37943" xr:uid="{DA56AFA9-5DC3-402D-9256-6AC88EC9D7B7}"/>
    <cellStyle name="Millares 17 3 2 3 6" xfId="14489" xr:uid="{B03568E4-DDA3-45E3-9E30-058E8F573E2F}"/>
    <cellStyle name="Millares 17 3 2 3 6 2" xfId="41943" xr:uid="{8F9B3D8B-9223-40EF-9E3E-F6DF283043C8}"/>
    <cellStyle name="Millares 17 3 2 3 7" xfId="30137" xr:uid="{5C83AE5E-47A9-43F3-B96D-1B5B7795E3C3}"/>
    <cellStyle name="Millares 17 3 2 4" xfId="2494" xr:uid="{00000000-0005-0000-0000-00000E000000}"/>
    <cellStyle name="Millares 17 3 2 4 2" xfId="4415" xr:uid="{00000000-0005-0000-0000-00000E000000}"/>
    <cellStyle name="Millares 17 3 2 4 2 2" xfId="16889" xr:uid="{DFE6E7E0-C6D4-451E-BBAF-B2A4F5025EB2}"/>
    <cellStyle name="Millares 17 3 2 4 2 2 2" xfId="44343" xr:uid="{EE8DA50A-BF28-4751-BEF8-D5A939339F2B}"/>
    <cellStyle name="Millares 17 3 2 4 2 3" xfId="32537" xr:uid="{ACDEDA96-2564-4819-BE68-41414507C7CC}"/>
    <cellStyle name="Millares 17 3 2 4 3" xfId="6371" xr:uid="{00000000-0005-0000-0000-00000E000000}"/>
    <cellStyle name="Millares 17 3 2 4 3 2" xfId="18843" xr:uid="{19A32A90-DEF5-4563-87CE-362A5261A612}"/>
    <cellStyle name="Millares 17 3 2 4 3 2 2" xfId="46297" xr:uid="{A1997BA8-FA2D-4A50-BE5A-A2E1720B4AF3}"/>
    <cellStyle name="Millares 17 3 2 4 3 3" xfId="34491" xr:uid="{F5059EA4-9764-4C05-9DFE-34080A133BB6}"/>
    <cellStyle name="Millares 17 3 2 4 4" xfId="8297" xr:uid="{00000000-0005-0000-0000-00000E000000}"/>
    <cellStyle name="Millares 17 3 2 4 4 2" xfId="20768" xr:uid="{69B5EE37-666A-438B-B539-73C09CBCEE42}"/>
    <cellStyle name="Millares 17 3 2 4 4 2 2" xfId="48222" xr:uid="{BCB2A51A-F30D-4F5A-96A4-2C2141EAD173}"/>
    <cellStyle name="Millares 17 3 2 4 4 3" xfId="36416" xr:uid="{07768E81-F050-4232-BEB1-BB9B9AB705FB}"/>
    <cellStyle name="Millares 17 3 2 4 5" xfId="10303" xr:uid="{00000000-0005-0000-0000-00000E000000}"/>
    <cellStyle name="Millares 17 3 2 4 5 2" xfId="22772" xr:uid="{64610B40-BEC3-4170-8852-201355C36305}"/>
    <cellStyle name="Millares 17 3 2 4 5 2 2" xfId="50226" xr:uid="{4E38CF8D-CDA1-4A3F-85F8-FA4D4997B78E}"/>
    <cellStyle name="Millares 17 3 2 4 5 3" xfId="38420" xr:uid="{4F6E359C-432B-4A6C-9456-D8BA6BCBE3F8}"/>
    <cellStyle name="Millares 17 3 2 4 6" xfId="14968" xr:uid="{42CD0F17-1344-49CD-B6B9-4D1795B8C5D5}"/>
    <cellStyle name="Millares 17 3 2 4 6 2" xfId="42422" xr:uid="{9A2694E6-AA10-4E5F-A7B9-C6D397E17C6C}"/>
    <cellStyle name="Millares 17 3 2 4 7" xfId="30616" xr:uid="{341C38F3-AB56-4A8E-AB28-095A8F54CF4D}"/>
    <cellStyle name="Millares 17 3 2 5" xfId="1052" xr:uid="{00000000-0005-0000-0000-00000E000000}"/>
    <cellStyle name="Millares 17 3 2 5 2" xfId="13529" xr:uid="{AC77DD02-9493-492A-B208-982DAA2FCDF8}"/>
    <cellStyle name="Millares 17 3 2 5 2 2" xfId="40983" xr:uid="{55FC4502-9E0D-4659-BB94-DD2787598F71}"/>
    <cellStyle name="Millares 17 3 2 5 3" xfId="29177" xr:uid="{88BAA67F-C40A-44D9-BAA2-F5FA27B8C982}"/>
    <cellStyle name="Millares 17 3 2 6" xfId="2976" xr:uid="{00000000-0005-0000-0000-00000E000000}"/>
    <cellStyle name="Millares 17 3 2 6 2" xfId="15450" xr:uid="{4C52965B-C017-422C-9EC2-F9ABBC225175}"/>
    <cellStyle name="Millares 17 3 2 6 2 2" xfId="42904" xr:uid="{A1D7288F-C51D-43A4-B80B-D13648975B48}"/>
    <cellStyle name="Millares 17 3 2 6 3" xfId="31098" xr:uid="{6057AD03-58FC-48D3-B85D-F18AA0257C71}"/>
    <cellStyle name="Millares 17 3 2 7" xfId="4914" xr:uid="{00000000-0005-0000-0000-00000E000000}"/>
    <cellStyle name="Millares 17 3 2 7 2" xfId="17387" xr:uid="{0C6C75E6-5BA0-49F5-ADDF-77D30EA9C5B6}"/>
    <cellStyle name="Millares 17 3 2 7 2 2" xfId="44841" xr:uid="{BE6C62C6-079C-42DF-B3BC-18A992BBE311}"/>
    <cellStyle name="Millares 17 3 2 7 3" xfId="33035" xr:uid="{14227165-2695-4943-842F-32354FA5BC83}"/>
    <cellStyle name="Millares 17 3 2 8" xfId="6855" xr:uid="{00000000-0005-0000-0000-00000E000000}"/>
    <cellStyle name="Millares 17 3 2 8 2" xfId="19326" xr:uid="{DE3F35D9-EC4F-4A65-992B-875740D8D9F7}"/>
    <cellStyle name="Millares 17 3 2 8 2 2" xfId="46780" xr:uid="{38035E86-25DE-48E9-A1AC-DE63B10FE10B}"/>
    <cellStyle name="Millares 17 3 2 8 3" xfId="34974" xr:uid="{83BC2931-52FF-4503-A40A-8BFA4B0E4240}"/>
    <cellStyle name="Millares 17 3 2 9" xfId="8879" xr:uid="{00000000-0005-0000-0000-00000E000000}"/>
    <cellStyle name="Millares 17 3 2 9 2" xfId="21348" xr:uid="{148E6771-5B80-475B-9D60-05F6D15EA167}"/>
    <cellStyle name="Millares 17 3 2 9 2 2" xfId="48802" xr:uid="{13A06212-8907-4E6F-AA4F-7781355F94EB}"/>
    <cellStyle name="Millares 17 3 2 9 3" xfId="36996" xr:uid="{E4D570A0-F8CB-4DCD-BD16-569F723F1290}"/>
    <cellStyle name="Millares 17 3 3" xfId="1354" xr:uid="{00000000-0005-0000-0000-00000E000000}"/>
    <cellStyle name="Millares 17 3 3 2" xfId="3278" xr:uid="{00000000-0005-0000-0000-00000E000000}"/>
    <cellStyle name="Millares 17 3 3 2 2" xfId="15752" xr:uid="{460F1A6F-D2CF-49AE-8DDF-45667B325CFE}"/>
    <cellStyle name="Millares 17 3 3 2 2 2" xfId="43206" xr:uid="{96DC73DB-4020-47D7-B2C9-DF735C45C29E}"/>
    <cellStyle name="Millares 17 3 3 2 3" xfId="31400" xr:uid="{7BA0C1F6-740C-4B86-A5B7-1B5CED1EDE36}"/>
    <cellStyle name="Millares 17 3 3 3" xfId="5230" xr:uid="{00000000-0005-0000-0000-00000E000000}"/>
    <cellStyle name="Millares 17 3 3 3 2" xfId="17702" xr:uid="{75F31EDE-8926-4CFE-8313-92E78D1F21D4}"/>
    <cellStyle name="Millares 17 3 3 3 2 2" xfId="45156" xr:uid="{BBF8E2C7-5603-438A-85E0-F384F82CD2AA}"/>
    <cellStyle name="Millares 17 3 3 3 3" xfId="33350" xr:uid="{16BAD123-C3B9-4B1B-A547-C26FA2155167}"/>
    <cellStyle name="Millares 17 3 3 4" xfId="7160" xr:uid="{00000000-0005-0000-0000-00000E000000}"/>
    <cellStyle name="Millares 17 3 3 4 2" xfId="19631" xr:uid="{7AA6FCFF-8DE8-4510-8167-2BA72D12467E}"/>
    <cellStyle name="Millares 17 3 3 4 2 2" xfId="47085" xr:uid="{9AAB9602-13DE-4590-A1EB-C27300E38A8D}"/>
    <cellStyle name="Millares 17 3 3 4 3" xfId="35279" xr:uid="{303FE455-3329-4589-AC71-E0CEE0328F76}"/>
    <cellStyle name="Millares 17 3 3 5" xfId="9170" xr:uid="{00000000-0005-0000-0000-00000E000000}"/>
    <cellStyle name="Millares 17 3 3 5 2" xfId="21639" xr:uid="{586AF13A-30CB-4ADB-A576-75D5EEDCD21D}"/>
    <cellStyle name="Millares 17 3 3 5 2 2" xfId="49093" xr:uid="{8BBA971F-FF2F-4253-A02A-29047E82FE5A}"/>
    <cellStyle name="Millares 17 3 3 5 3" xfId="37287" xr:uid="{3E78D5B4-BA95-4D9B-91F6-83E48F258539}"/>
    <cellStyle name="Millares 17 3 3 6" xfId="13831" xr:uid="{2E8D7F23-A0A8-4089-A9CB-86064904FFB1}"/>
    <cellStyle name="Millares 17 3 3 6 2" xfId="41285" xr:uid="{5C412A20-573D-4F5A-9C20-AB8351B87CFA}"/>
    <cellStyle name="Millares 17 3 3 7" xfId="29479" xr:uid="{B955644E-3C1C-431A-BD85-62DBF05D8E90}"/>
    <cellStyle name="Millares 17 3 4" xfId="1834" xr:uid="{00000000-0005-0000-0000-00000E000000}"/>
    <cellStyle name="Millares 17 3 4 2" xfId="3758" xr:uid="{00000000-0005-0000-0000-00000E000000}"/>
    <cellStyle name="Millares 17 3 4 2 2" xfId="16232" xr:uid="{18CE0126-1627-4E4C-8577-9ACD887E18BF}"/>
    <cellStyle name="Millares 17 3 4 2 2 2" xfId="43686" xr:uid="{3E491FD6-0090-46CA-811C-C4D1ECD79095}"/>
    <cellStyle name="Millares 17 3 4 2 3" xfId="31880" xr:uid="{4B1F9A07-DA4B-4663-BE3E-769378B6DFBD}"/>
    <cellStyle name="Millares 17 3 4 3" xfId="5710" xr:uid="{00000000-0005-0000-0000-00000E000000}"/>
    <cellStyle name="Millares 17 3 4 3 2" xfId="18182" xr:uid="{99CC7E25-EF87-48E7-B296-19477181F89F}"/>
    <cellStyle name="Millares 17 3 4 3 2 2" xfId="45636" xr:uid="{6A0A34AC-7DF2-44F1-AB75-295998C00FBF}"/>
    <cellStyle name="Millares 17 3 4 3 3" xfId="33830" xr:uid="{A85996DC-67A7-4080-AAEB-BF0DE5F8BB17}"/>
    <cellStyle name="Millares 17 3 4 4" xfId="7640" xr:uid="{00000000-0005-0000-0000-00000E000000}"/>
    <cellStyle name="Millares 17 3 4 4 2" xfId="20111" xr:uid="{522D71D0-8C4B-47B0-912E-D62BC088B794}"/>
    <cellStyle name="Millares 17 3 4 4 2 2" xfId="47565" xr:uid="{19320EEC-44B3-40BB-86E1-0E1033D82851}"/>
    <cellStyle name="Millares 17 3 4 4 3" xfId="35759" xr:uid="{5A8F12EE-774E-412A-8E4A-E3D86D07D0C8}"/>
    <cellStyle name="Millares 17 3 4 5" xfId="9648" xr:uid="{00000000-0005-0000-0000-00000E000000}"/>
    <cellStyle name="Millares 17 3 4 5 2" xfId="22117" xr:uid="{20B0459F-D76F-4527-8A93-C86485341308}"/>
    <cellStyle name="Millares 17 3 4 5 2 2" xfId="49571" xr:uid="{8701899F-D9B0-49F8-9366-4A92F4F9AE58}"/>
    <cellStyle name="Millares 17 3 4 5 3" xfId="37765" xr:uid="{49BCEC4D-DB7D-4872-99E3-E309D93E50A9}"/>
    <cellStyle name="Millares 17 3 4 6" xfId="14311" xr:uid="{51974C47-F3FB-4F51-9DE2-DB73C506FEA4}"/>
    <cellStyle name="Millares 17 3 4 6 2" xfId="41765" xr:uid="{DBDD7CA5-BDC9-4D3D-AA4A-4D2E7CE2D627}"/>
    <cellStyle name="Millares 17 3 4 7" xfId="29959" xr:uid="{2931ED77-C351-4C5A-B23B-58870A8015A2}"/>
    <cellStyle name="Millares 17 3 5" xfId="2316" xr:uid="{00000000-0005-0000-0000-00000E000000}"/>
    <cellStyle name="Millares 17 3 5 2" xfId="4237" xr:uid="{00000000-0005-0000-0000-00000E000000}"/>
    <cellStyle name="Millares 17 3 5 2 2" xfId="16711" xr:uid="{5357C18B-BAA3-4169-874A-84D42290B449}"/>
    <cellStyle name="Millares 17 3 5 2 2 2" xfId="44165" xr:uid="{B56CAC77-610A-4689-B545-FF76AAD5D5A3}"/>
    <cellStyle name="Millares 17 3 5 2 3" xfId="32359" xr:uid="{0510B053-2545-4DE4-979D-2330944F9031}"/>
    <cellStyle name="Millares 17 3 5 3" xfId="6193" xr:uid="{00000000-0005-0000-0000-00000E000000}"/>
    <cellStyle name="Millares 17 3 5 3 2" xfId="18665" xr:uid="{33D35BED-AF9C-4058-B803-6B5B063C745A}"/>
    <cellStyle name="Millares 17 3 5 3 2 2" xfId="46119" xr:uid="{FC31D4FD-BBA7-4DCF-9958-88C66128FF7E}"/>
    <cellStyle name="Millares 17 3 5 3 3" xfId="34313" xr:uid="{16AA73A3-D2FA-497C-9663-47C5D7B3C11E}"/>
    <cellStyle name="Millares 17 3 5 4" xfId="8119" xr:uid="{00000000-0005-0000-0000-00000E000000}"/>
    <cellStyle name="Millares 17 3 5 4 2" xfId="20590" xr:uid="{7C1B936C-4C49-4069-8928-3F5685ED5553}"/>
    <cellStyle name="Millares 17 3 5 4 2 2" xfId="48044" xr:uid="{3DA5DCE8-3F02-4312-AB0B-0764F25F38BB}"/>
    <cellStyle name="Millares 17 3 5 4 3" xfId="36238" xr:uid="{83801E46-83AE-4ABA-8357-964A13FC6E52}"/>
    <cellStyle name="Millares 17 3 5 5" xfId="10125" xr:uid="{00000000-0005-0000-0000-00000E000000}"/>
    <cellStyle name="Millares 17 3 5 5 2" xfId="22594" xr:uid="{9F4E314F-37AB-4CC7-A64F-B63B40A3C60F}"/>
    <cellStyle name="Millares 17 3 5 5 2 2" xfId="50048" xr:uid="{DCD9FB9D-CDA8-4B7F-916C-7EC1E349ADE5}"/>
    <cellStyle name="Millares 17 3 5 5 3" xfId="38242" xr:uid="{6961914B-8F42-4137-A23E-EAEA6A788A69}"/>
    <cellStyle name="Millares 17 3 5 6" xfId="14790" xr:uid="{7EBED670-A62D-4EBB-A634-671C4B13BB49}"/>
    <cellStyle name="Millares 17 3 5 6 2" xfId="42244" xr:uid="{D5093F68-C984-4C4D-99C9-C4B08A643A9A}"/>
    <cellStyle name="Millares 17 3 5 7" xfId="30438" xr:uid="{15D4246D-2AEB-447B-81A7-AE292C00CBA8}"/>
    <cellStyle name="Millares 17 3 6" xfId="874" xr:uid="{00000000-0005-0000-0000-00000E000000}"/>
    <cellStyle name="Millares 17 3 6 2" xfId="13351" xr:uid="{4CA25C51-DB98-473E-88CB-C7010650130F}"/>
    <cellStyle name="Millares 17 3 6 2 2" xfId="40805" xr:uid="{579D33F6-EC55-44C9-82C8-362BC561E609}"/>
    <cellStyle name="Millares 17 3 6 3" xfId="28999" xr:uid="{92BEEA95-1367-4716-8A20-56660923806C}"/>
    <cellStyle name="Millares 17 3 7" xfId="2798" xr:uid="{00000000-0005-0000-0000-00000E000000}"/>
    <cellStyle name="Millares 17 3 7 2" xfId="15272" xr:uid="{A236DBAD-E693-4C63-A2C3-CFF5EBCF397D}"/>
    <cellStyle name="Millares 17 3 7 2 2" xfId="42726" xr:uid="{B50AFFE3-EDD0-4408-B66F-6F7113854B47}"/>
    <cellStyle name="Millares 17 3 7 3" xfId="30920" xr:uid="{7BE153D0-2DF8-4D3F-82B5-F633E7686E5C}"/>
    <cellStyle name="Millares 17 3 8" xfId="4731" xr:uid="{00000000-0005-0000-0000-00000E000000}"/>
    <cellStyle name="Millares 17 3 8 2" xfId="17204" xr:uid="{F92E9EA5-EE1A-41A0-828E-4528476A34DA}"/>
    <cellStyle name="Millares 17 3 8 2 2" xfId="44658" xr:uid="{11ABF42D-5E73-4D38-9337-CA7A1D77EC34}"/>
    <cellStyle name="Millares 17 3 8 3" xfId="32852" xr:uid="{7F5C1B70-A772-467B-8244-8D3CE8078AA3}"/>
    <cellStyle name="Millares 17 3 9" xfId="6677" xr:uid="{00000000-0005-0000-0000-00000E000000}"/>
    <cellStyle name="Millares 17 3 9 2" xfId="19148" xr:uid="{3E33B50A-79C7-4300-9271-95D6589D098F}"/>
    <cellStyle name="Millares 17 3 9 2 2" xfId="46602" xr:uid="{5F834725-8253-450A-9CF1-4A63BFF86039}"/>
    <cellStyle name="Millares 17 3 9 3" xfId="34796" xr:uid="{E4E3E4BD-55D4-41F8-AB5F-94AE44936605}"/>
    <cellStyle name="Millares 17 4" xfId="213" xr:uid="{00000000-0005-0000-0000-00000E000000}"/>
    <cellStyle name="Millares 17 4 10" xfId="8767" xr:uid="{00000000-0005-0000-0000-00000E000000}"/>
    <cellStyle name="Millares 17 4 10 2" xfId="21236" xr:uid="{C73A8E9E-D8DF-409A-89ED-3F5119381F19}"/>
    <cellStyle name="Millares 17 4 10 2 2" xfId="48690" xr:uid="{EAFE6A3B-4CC7-486F-AEFA-98022249BCFD}"/>
    <cellStyle name="Millares 17 4 10 3" xfId="36884" xr:uid="{CCBA6689-462E-49BF-9F3D-9BA86FA45C6A}"/>
    <cellStyle name="Millares 17 4 11" xfId="10672" xr:uid="{00000000-0005-0000-0000-00000E000000}"/>
    <cellStyle name="Millares 17 4 11 2" xfId="23138" xr:uid="{183D4D25-DBC3-4FE9-9726-2C628854E22A}"/>
    <cellStyle name="Millares 17 4 11 2 2" xfId="50592" xr:uid="{F88DAA96-0997-4ABE-8525-EE5573ECB862}"/>
    <cellStyle name="Millares 17 4 11 3" xfId="38786" xr:uid="{801F05E2-1519-4F10-A72D-AD9E1D1CE4AE}"/>
    <cellStyle name="Millares 17 4 12" xfId="11152" xr:uid="{00000000-0005-0000-0000-00000E000000}"/>
    <cellStyle name="Millares 17 4 12 2" xfId="23617" xr:uid="{0C488AE4-050D-4D9D-83DD-01388D70B89A}"/>
    <cellStyle name="Millares 17 4 12 2 2" xfId="51071" xr:uid="{E54D5C59-3996-46CA-A20A-A79B1D1F33EC}"/>
    <cellStyle name="Millares 17 4 12 3" xfId="39265" xr:uid="{429620D2-DEB4-4EB3-A0E7-80A46733EB50}"/>
    <cellStyle name="Millares 17 4 13" xfId="12293" xr:uid="{444B8ECD-0A5D-4DB9-A7FE-D1D0131C4217}"/>
    <cellStyle name="Millares 17 4 13 2" xfId="24127" xr:uid="{E4AF7766-99E1-4E91-8ED4-61660CE2DB02}"/>
    <cellStyle name="Millares 17 4 13 2 2" xfId="51581" xr:uid="{382D5982-75D8-4C11-BA36-3847F06D70CD}"/>
    <cellStyle name="Millares 17 4 13 3" xfId="39773" xr:uid="{48131853-D92A-4786-8778-9660ED356BA1}"/>
    <cellStyle name="Millares 17 4 14" xfId="12932" xr:uid="{B3DF2051-52B5-481E-AB83-15B651C2BAF6}"/>
    <cellStyle name="Millares 17 4 14 2" xfId="40386" xr:uid="{43606AB7-0C01-485F-A593-E4F04356FCFD}"/>
    <cellStyle name="Millares 17 4 15" xfId="24835" xr:uid="{120F5075-CF55-46C9-8D7F-425825F6FCE8}"/>
    <cellStyle name="Millares 17 4 15 2" xfId="52289" xr:uid="{FB721F41-13B3-4598-B98E-D9273BBFD047}"/>
    <cellStyle name="Millares 17 4 16" xfId="25459" xr:uid="{C187252F-1457-40C1-8CD3-88B89D8ED361}"/>
    <cellStyle name="Millares 17 4 17" xfId="26925" xr:uid="{CAB86A16-6A39-4FED-84C8-860B9D63EA9E}"/>
    <cellStyle name="Millares 17 4 18" xfId="27885" xr:uid="{B9E76828-0699-47C7-AD23-DAB2A28C91AE}"/>
    <cellStyle name="Millares 17 4 19" xfId="28582" xr:uid="{BD97D9AC-251C-412F-88DC-706415E5C7AA}"/>
    <cellStyle name="Millares 17 4 2" xfId="398" xr:uid="{00000000-0005-0000-0000-00000E000000}"/>
    <cellStyle name="Millares 17 4 2 10" xfId="10850" xr:uid="{00000000-0005-0000-0000-00000E000000}"/>
    <cellStyle name="Millares 17 4 2 10 2" xfId="23316" xr:uid="{1C6BE6FC-7C29-458D-B4FF-13E86DFB6413}"/>
    <cellStyle name="Millares 17 4 2 10 2 2" xfId="50770" xr:uid="{5E71E2BB-5429-4D4E-BDA9-39DE1B44809C}"/>
    <cellStyle name="Millares 17 4 2 10 3" xfId="38964" xr:uid="{F559E8B8-9D08-48EE-A990-74D0CC72EF65}"/>
    <cellStyle name="Millares 17 4 2 11" xfId="11330" xr:uid="{00000000-0005-0000-0000-00000E000000}"/>
    <cellStyle name="Millares 17 4 2 11 2" xfId="23795" xr:uid="{2F0CEEA0-9DDC-48FE-B757-1CBB8A60272D}"/>
    <cellStyle name="Millares 17 4 2 11 2 2" xfId="51249" xr:uid="{37676DA7-0E0C-4F32-A4C1-135728DD0319}"/>
    <cellStyle name="Millares 17 4 2 11 3" xfId="39443" xr:uid="{95E7FBFA-3286-41C2-AB1E-D3D9C44DE4A8}"/>
    <cellStyle name="Millares 17 4 2 12" xfId="12471" xr:uid="{CC0C2C57-65ED-415D-BBF0-AFEB644FC7E6}"/>
    <cellStyle name="Millares 17 4 2 12 2" xfId="24305" xr:uid="{B37E9C67-D1A4-40C3-B240-FED6720367A3}"/>
    <cellStyle name="Millares 17 4 2 12 2 2" xfId="51759" xr:uid="{B4F988A3-BD8D-4420-A6A7-02217BA8CAA1}"/>
    <cellStyle name="Millares 17 4 2 12 3" xfId="39951" xr:uid="{C9A1BFD5-44E5-413E-9FFA-A41ACED4455F}"/>
    <cellStyle name="Millares 17 4 2 13" xfId="13110" xr:uid="{D3669EF8-EFA2-4600-B7A3-2AC5F5A5087F}"/>
    <cellStyle name="Millares 17 4 2 13 2" xfId="40564" xr:uid="{432A96EB-CCC7-467C-B679-F3B0312A4041}"/>
    <cellStyle name="Millares 17 4 2 14" xfId="25013" xr:uid="{A9D12908-691D-499F-AE0B-340A164A0C49}"/>
    <cellStyle name="Millares 17 4 2 14 2" xfId="52467" xr:uid="{BC281129-A0F5-4220-A8BE-CA720D460DFF}"/>
    <cellStyle name="Millares 17 4 2 15" xfId="25641" xr:uid="{89461785-934E-4BB4-B938-75DD32029D4B}"/>
    <cellStyle name="Millares 17 4 2 16" xfId="27104" xr:uid="{9DB8CBFF-67D5-4CA3-9C11-8479077899FE}"/>
    <cellStyle name="Millares 17 4 2 17" xfId="28063" xr:uid="{5CB219AF-6D91-4038-A2F4-0138115CA8AA}"/>
    <cellStyle name="Millares 17 4 2 18" xfId="28760" xr:uid="{6151DBAB-9014-4818-930A-665F0A6B4A23}"/>
    <cellStyle name="Millares 17 4 2 2" xfId="1594" xr:uid="{00000000-0005-0000-0000-00000E000000}"/>
    <cellStyle name="Millares 17 4 2 2 2" xfId="3518" xr:uid="{00000000-0005-0000-0000-00000E000000}"/>
    <cellStyle name="Millares 17 4 2 2 2 2" xfId="15992" xr:uid="{9D643470-1BDB-4289-8094-9D19EB7DF3F5}"/>
    <cellStyle name="Millares 17 4 2 2 2 2 2" xfId="43446" xr:uid="{FF2582B8-09F3-438B-8925-1DC5E64A7623}"/>
    <cellStyle name="Millares 17 4 2 2 2 3" xfId="31640" xr:uid="{9D2EB4F4-A5AE-4AE2-89CA-C2E6AE434A17}"/>
    <cellStyle name="Millares 17 4 2 2 3" xfId="5470" xr:uid="{00000000-0005-0000-0000-00000E000000}"/>
    <cellStyle name="Millares 17 4 2 2 3 2" xfId="17942" xr:uid="{5AE4C54B-9C96-4C81-901E-769A22DBF989}"/>
    <cellStyle name="Millares 17 4 2 2 3 2 2" xfId="45396" xr:uid="{46939E8A-D59E-4A8C-ABDF-ABE4BABDCE47}"/>
    <cellStyle name="Millares 17 4 2 2 3 3" xfId="33590" xr:uid="{32D81334-AA50-46B8-8EEC-DFC31CA8D3E6}"/>
    <cellStyle name="Millares 17 4 2 2 4" xfId="7400" xr:uid="{00000000-0005-0000-0000-00000E000000}"/>
    <cellStyle name="Millares 17 4 2 2 4 2" xfId="19871" xr:uid="{4C06DDDE-4C36-4191-AE76-ACAF2170994B}"/>
    <cellStyle name="Millares 17 4 2 2 4 2 2" xfId="47325" xr:uid="{336051E5-99BB-4731-BCDE-251F863981E5}"/>
    <cellStyle name="Millares 17 4 2 2 4 3" xfId="35519" xr:uid="{0B38AA94-5566-4605-8486-7D247BD5FABB}"/>
    <cellStyle name="Millares 17 4 2 2 5" xfId="9410" xr:uid="{00000000-0005-0000-0000-00000E000000}"/>
    <cellStyle name="Millares 17 4 2 2 5 2" xfId="21879" xr:uid="{BC91B2A6-E6EA-49A2-A9AF-992807B50963}"/>
    <cellStyle name="Millares 17 4 2 2 5 2 2" xfId="49333" xr:uid="{171BE031-3F8A-4054-BC5F-00D87047E7AF}"/>
    <cellStyle name="Millares 17 4 2 2 5 3" xfId="37527" xr:uid="{6FDB8E36-466E-45AE-A7AB-8749B1A8E1B1}"/>
    <cellStyle name="Millares 17 4 2 2 6" xfId="14071" xr:uid="{851971F4-0BC8-4991-A2A2-8A87B2F6ADF2}"/>
    <cellStyle name="Millares 17 4 2 2 6 2" xfId="41525" xr:uid="{6A90AAE2-5AD2-4C9B-AEAD-B4E0F4396235}"/>
    <cellStyle name="Millares 17 4 2 2 7" xfId="29719" xr:uid="{7F8D3599-1938-4421-BDF1-19F81C9477D3}"/>
    <cellStyle name="Millares 17 4 2 3" xfId="2074" xr:uid="{00000000-0005-0000-0000-00000E000000}"/>
    <cellStyle name="Millares 17 4 2 3 2" xfId="3998" xr:uid="{00000000-0005-0000-0000-00000E000000}"/>
    <cellStyle name="Millares 17 4 2 3 2 2" xfId="16472" xr:uid="{0E891503-F5AE-4F28-AFA2-1605C314EA88}"/>
    <cellStyle name="Millares 17 4 2 3 2 2 2" xfId="43926" xr:uid="{A9E7F851-7CF9-4303-A1B1-6F9DC1EA85B3}"/>
    <cellStyle name="Millares 17 4 2 3 2 3" xfId="32120" xr:uid="{89596E9D-216F-400F-9C0A-3BF6FEE1AEC3}"/>
    <cellStyle name="Millares 17 4 2 3 3" xfId="5950" xr:uid="{00000000-0005-0000-0000-00000E000000}"/>
    <cellStyle name="Millares 17 4 2 3 3 2" xfId="18422" xr:uid="{C1AF291C-8CB7-4CAF-B5FE-0A6D75B7462A}"/>
    <cellStyle name="Millares 17 4 2 3 3 2 2" xfId="45876" xr:uid="{76D97F66-7F1E-464E-A6F3-6791E2D441AD}"/>
    <cellStyle name="Millares 17 4 2 3 3 3" xfId="34070" xr:uid="{E7D4C979-AC62-4E30-9DBA-D87E7501CBBE}"/>
    <cellStyle name="Millares 17 4 2 3 4" xfId="7880" xr:uid="{00000000-0005-0000-0000-00000E000000}"/>
    <cellStyle name="Millares 17 4 2 3 4 2" xfId="20351" xr:uid="{FD1E6900-AC05-4595-89E2-9FE838C683E3}"/>
    <cellStyle name="Millares 17 4 2 3 4 2 2" xfId="47805" xr:uid="{4EB33936-6DB9-41F4-9FD1-4C28A8C81207}"/>
    <cellStyle name="Millares 17 4 2 3 4 3" xfId="35999" xr:uid="{491B1C17-60C1-444D-A704-3078CEBDED97}"/>
    <cellStyle name="Millares 17 4 2 3 5" xfId="9888" xr:uid="{00000000-0005-0000-0000-00000E000000}"/>
    <cellStyle name="Millares 17 4 2 3 5 2" xfId="22357" xr:uid="{5ACE2E7A-2339-489E-95CB-6C9288D61C88}"/>
    <cellStyle name="Millares 17 4 2 3 5 2 2" xfId="49811" xr:uid="{FD758EAB-FCCD-430D-B4C3-052F26C65AB5}"/>
    <cellStyle name="Millares 17 4 2 3 5 3" xfId="38005" xr:uid="{DDB705FA-384F-4A30-A118-0E474F2B99BB}"/>
    <cellStyle name="Millares 17 4 2 3 6" xfId="14551" xr:uid="{13E0DCA6-08D6-449C-A110-823BF12AAAF9}"/>
    <cellStyle name="Millares 17 4 2 3 6 2" xfId="42005" xr:uid="{6E6EBA0F-D597-405D-A441-3421AB33B6B7}"/>
    <cellStyle name="Millares 17 4 2 3 7" xfId="30199" xr:uid="{E75A1921-562B-4848-9BEA-E202C1EE9768}"/>
    <cellStyle name="Millares 17 4 2 4" xfId="2556" xr:uid="{00000000-0005-0000-0000-00000E000000}"/>
    <cellStyle name="Millares 17 4 2 4 2" xfId="4477" xr:uid="{00000000-0005-0000-0000-00000E000000}"/>
    <cellStyle name="Millares 17 4 2 4 2 2" xfId="16951" xr:uid="{7563E4BF-0B9A-4C29-A97D-BA8F8D33376D}"/>
    <cellStyle name="Millares 17 4 2 4 2 2 2" xfId="44405" xr:uid="{22A8D5FE-5A65-4EEF-B128-391CBBBC7FDE}"/>
    <cellStyle name="Millares 17 4 2 4 2 3" xfId="32599" xr:uid="{11B36F4A-6793-4269-B6CD-21056B4020A6}"/>
    <cellStyle name="Millares 17 4 2 4 3" xfId="6433" xr:uid="{00000000-0005-0000-0000-00000E000000}"/>
    <cellStyle name="Millares 17 4 2 4 3 2" xfId="18905" xr:uid="{4B5DC69E-729A-4180-BA98-7E0F28D36AFE}"/>
    <cellStyle name="Millares 17 4 2 4 3 2 2" xfId="46359" xr:uid="{EB2B48BE-48F4-46FA-BF87-56908383759D}"/>
    <cellStyle name="Millares 17 4 2 4 3 3" xfId="34553" xr:uid="{E0D118F8-7042-4CB3-9EAE-96A3FAAF1D44}"/>
    <cellStyle name="Millares 17 4 2 4 4" xfId="8359" xr:uid="{00000000-0005-0000-0000-00000E000000}"/>
    <cellStyle name="Millares 17 4 2 4 4 2" xfId="20830" xr:uid="{61D9B363-B499-44F7-8431-864835D52B57}"/>
    <cellStyle name="Millares 17 4 2 4 4 2 2" xfId="48284" xr:uid="{4A6E4190-E405-4FB3-88D2-8F77C43D7C58}"/>
    <cellStyle name="Millares 17 4 2 4 4 3" xfId="36478" xr:uid="{F1F787D5-79AA-4604-B75C-CF58103FC278}"/>
    <cellStyle name="Millares 17 4 2 4 5" xfId="10365" xr:uid="{00000000-0005-0000-0000-00000E000000}"/>
    <cellStyle name="Millares 17 4 2 4 5 2" xfId="22834" xr:uid="{B78DA31D-0D33-4662-BEA3-CF4E26CC0DC9}"/>
    <cellStyle name="Millares 17 4 2 4 5 2 2" xfId="50288" xr:uid="{825DEA05-8FE6-407A-ACC4-155B1158A342}"/>
    <cellStyle name="Millares 17 4 2 4 5 3" xfId="38482" xr:uid="{B59B9948-FD7C-4954-8AAA-214728C83276}"/>
    <cellStyle name="Millares 17 4 2 4 6" xfId="15030" xr:uid="{D3A424BA-A9AF-48F0-83C0-3DBD8DB06420}"/>
    <cellStyle name="Millares 17 4 2 4 6 2" xfId="42484" xr:uid="{19445DE9-DD2B-48C3-87A7-C7CEC11C56F5}"/>
    <cellStyle name="Millares 17 4 2 4 7" xfId="30678" xr:uid="{D8D394D5-106C-4E55-86CD-CBF3D0F826FE}"/>
    <cellStyle name="Millares 17 4 2 5" xfId="1114" xr:uid="{00000000-0005-0000-0000-00000E000000}"/>
    <cellStyle name="Millares 17 4 2 5 2" xfId="13591" xr:uid="{FB8877B1-DADF-4C64-89F9-23F127C061C7}"/>
    <cellStyle name="Millares 17 4 2 5 2 2" xfId="41045" xr:uid="{BE1F8D48-BC58-44FF-9B51-A70011EDF9AB}"/>
    <cellStyle name="Millares 17 4 2 5 3" xfId="29239" xr:uid="{11AD86E4-6E87-4130-AACA-110E0CD31699}"/>
    <cellStyle name="Millares 17 4 2 6" xfId="3038" xr:uid="{00000000-0005-0000-0000-00000E000000}"/>
    <cellStyle name="Millares 17 4 2 6 2" xfId="15512" xr:uid="{F21A60F4-414E-4E0D-9088-0A593787829D}"/>
    <cellStyle name="Millares 17 4 2 6 2 2" xfId="42966" xr:uid="{9DC56660-F981-4CD3-A60A-2E9E83968808}"/>
    <cellStyle name="Millares 17 4 2 6 3" xfId="31160" xr:uid="{B98BEA5E-8651-49EC-93EE-E05A792731BE}"/>
    <cellStyle name="Millares 17 4 2 7" xfId="4976" xr:uid="{00000000-0005-0000-0000-00000E000000}"/>
    <cellStyle name="Millares 17 4 2 7 2" xfId="17449" xr:uid="{5E0C4E77-F194-4521-929D-F0C1EE9B31D7}"/>
    <cellStyle name="Millares 17 4 2 7 2 2" xfId="44903" xr:uid="{C1AEA4DA-20F8-4F7C-9126-59D68BE52FC9}"/>
    <cellStyle name="Millares 17 4 2 7 3" xfId="33097" xr:uid="{8671024B-D53B-40A9-9650-9641533A3C12}"/>
    <cellStyle name="Millares 17 4 2 8" xfId="6917" xr:uid="{00000000-0005-0000-0000-00000E000000}"/>
    <cellStyle name="Millares 17 4 2 8 2" xfId="19388" xr:uid="{04BEF0E1-6420-4AF5-8E2D-0061945CB17A}"/>
    <cellStyle name="Millares 17 4 2 8 2 2" xfId="46842" xr:uid="{7F216F90-DC37-42BA-AEA6-F7E5DFB01E9D}"/>
    <cellStyle name="Millares 17 4 2 8 3" xfId="35036" xr:uid="{6ADEE80F-9C27-4616-8BE3-E42C68E19253}"/>
    <cellStyle name="Millares 17 4 2 9" xfId="8936" xr:uid="{00000000-0005-0000-0000-00000E000000}"/>
    <cellStyle name="Millares 17 4 2 9 2" xfId="21405" xr:uid="{1CF3D1CF-B31B-436B-AA80-BF3B107854C9}"/>
    <cellStyle name="Millares 17 4 2 9 2 2" xfId="48859" xr:uid="{79DA6E42-9726-4433-B545-57E98DD3566C}"/>
    <cellStyle name="Millares 17 4 2 9 3" xfId="37053" xr:uid="{C00A0F22-DBB7-41E0-91A5-8B92C3DCC4EC}"/>
    <cellStyle name="Millares 17 4 3" xfId="1416" xr:uid="{00000000-0005-0000-0000-00000E000000}"/>
    <cellStyle name="Millares 17 4 3 2" xfId="3340" xr:uid="{00000000-0005-0000-0000-00000E000000}"/>
    <cellStyle name="Millares 17 4 3 2 2" xfId="15814" xr:uid="{D2CFDE37-0006-4DF7-8CC8-FE9C8DF4BD6E}"/>
    <cellStyle name="Millares 17 4 3 2 2 2" xfId="43268" xr:uid="{F911ED33-7DE6-4731-B463-CD9E10C0244D}"/>
    <cellStyle name="Millares 17 4 3 2 3" xfId="31462" xr:uid="{7145BC31-68F2-45E4-A0FB-3AE878E29E3E}"/>
    <cellStyle name="Millares 17 4 3 3" xfId="5292" xr:uid="{00000000-0005-0000-0000-00000E000000}"/>
    <cellStyle name="Millares 17 4 3 3 2" xfId="17764" xr:uid="{8BBA4E21-D150-4841-95E8-EC6AD15CBE67}"/>
    <cellStyle name="Millares 17 4 3 3 2 2" xfId="45218" xr:uid="{47B87A1D-BDD4-4EF9-A702-AD0CB4DDE1FF}"/>
    <cellStyle name="Millares 17 4 3 3 3" xfId="33412" xr:uid="{51F7DA3B-30AA-44D8-BB70-B73781CB86F1}"/>
    <cellStyle name="Millares 17 4 3 4" xfId="7222" xr:uid="{00000000-0005-0000-0000-00000E000000}"/>
    <cellStyle name="Millares 17 4 3 4 2" xfId="19693" xr:uid="{8D35B1D9-FB7A-4341-946F-26829E47A7DF}"/>
    <cellStyle name="Millares 17 4 3 4 2 2" xfId="47147" xr:uid="{9030CDCD-204A-4B79-A0D3-54063A62A707}"/>
    <cellStyle name="Millares 17 4 3 4 3" xfId="35341" xr:uid="{1F6258E6-0070-4C2E-B39A-BFA79F6DC04B}"/>
    <cellStyle name="Millares 17 4 3 5" xfId="9232" xr:uid="{00000000-0005-0000-0000-00000E000000}"/>
    <cellStyle name="Millares 17 4 3 5 2" xfId="21701" xr:uid="{D6D18D26-DF72-490C-8660-29DE10F40871}"/>
    <cellStyle name="Millares 17 4 3 5 2 2" xfId="49155" xr:uid="{4A856FF8-8A4B-4C2F-BE06-5CBCB1C51B1C}"/>
    <cellStyle name="Millares 17 4 3 5 3" xfId="37349" xr:uid="{4DAEC5FB-5048-4DD7-A60F-EC53F8B1B5BA}"/>
    <cellStyle name="Millares 17 4 3 6" xfId="13893" xr:uid="{58DE23EC-3F5B-41F2-9980-875646765EE5}"/>
    <cellStyle name="Millares 17 4 3 6 2" xfId="41347" xr:uid="{148479CB-2386-4DC0-9AA8-0DDCDD90A8B6}"/>
    <cellStyle name="Millares 17 4 3 7" xfId="29541" xr:uid="{5A21228B-2156-4FE5-8AAF-24511088DD11}"/>
    <cellStyle name="Millares 17 4 4" xfId="1896" xr:uid="{00000000-0005-0000-0000-00000E000000}"/>
    <cellStyle name="Millares 17 4 4 2" xfId="3820" xr:uid="{00000000-0005-0000-0000-00000E000000}"/>
    <cellStyle name="Millares 17 4 4 2 2" xfId="16294" xr:uid="{DE17E555-EEAF-4441-981D-32B10A0CDCBB}"/>
    <cellStyle name="Millares 17 4 4 2 2 2" xfId="43748" xr:uid="{6FC2C289-97AF-4188-AAC8-647E40A6D161}"/>
    <cellStyle name="Millares 17 4 4 2 3" xfId="31942" xr:uid="{15E0B7FA-D8CC-4890-A2A4-F14F6C9FCE8B}"/>
    <cellStyle name="Millares 17 4 4 3" xfId="5772" xr:uid="{00000000-0005-0000-0000-00000E000000}"/>
    <cellStyle name="Millares 17 4 4 3 2" xfId="18244" xr:uid="{0277D84F-D39C-4C35-87D1-B694FDF83B39}"/>
    <cellStyle name="Millares 17 4 4 3 2 2" xfId="45698" xr:uid="{5EB04D36-D4CA-4524-B153-2337D97A34F4}"/>
    <cellStyle name="Millares 17 4 4 3 3" xfId="33892" xr:uid="{EFB97E56-AA7C-489F-BC23-C72CD474A22D}"/>
    <cellStyle name="Millares 17 4 4 4" xfId="7702" xr:uid="{00000000-0005-0000-0000-00000E000000}"/>
    <cellStyle name="Millares 17 4 4 4 2" xfId="20173" xr:uid="{08BC4B47-D62B-44F7-A6D5-23F87F82FE38}"/>
    <cellStyle name="Millares 17 4 4 4 2 2" xfId="47627" xr:uid="{5ED276E6-1FEB-4F28-AAD3-2D071EB312BB}"/>
    <cellStyle name="Millares 17 4 4 4 3" xfId="35821" xr:uid="{BF142595-7593-408C-A8F4-287E3D115963}"/>
    <cellStyle name="Millares 17 4 4 5" xfId="9710" xr:uid="{00000000-0005-0000-0000-00000E000000}"/>
    <cellStyle name="Millares 17 4 4 5 2" xfId="22179" xr:uid="{47095AC2-6D58-4E27-BE72-46F6846F8C5F}"/>
    <cellStyle name="Millares 17 4 4 5 2 2" xfId="49633" xr:uid="{BD7B6D9C-EB7E-44E9-8492-A2E4D420413B}"/>
    <cellStyle name="Millares 17 4 4 5 3" xfId="37827" xr:uid="{96F06003-27CF-4EFB-85F4-0DD46DFBEA90}"/>
    <cellStyle name="Millares 17 4 4 6" xfId="14373" xr:uid="{81186004-D278-4689-977D-B0CF42B0CEDE}"/>
    <cellStyle name="Millares 17 4 4 6 2" xfId="41827" xr:uid="{C1327B81-1E3C-45BA-BBAE-5EAFE3B733A2}"/>
    <cellStyle name="Millares 17 4 4 7" xfId="30021" xr:uid="{F20714B0-8F2A-4E1A-AF96-306A911A22A9}"/>
    <cellStyle name="Millares 17 4 5" xfId="2378" xr:uid="{00000000-0005-0000-0000-00000E000000}"/>
    <cellStyle name="Millares 17 4 5 2" xfId="4299" xr:uid="{00000000-0005-0000-0000-00000E000000}"/>
    <cellStyle name="Millares 17 4 5 2 2" xfId="16773" xr:uid="{6291F7CD-C4C7-400C-8E19-2E06B02A1799}"/>
    <cellStyle name="Millares 17 4 5 2 2 2" xfId="44227" xr:uid="{4027D218-9006-456E-A3EE-4153369F27CA}"/>
    <cellStyle name="Millares 17 4 5 2 3" xfId="32421" xr:uid="{E88E20A1-A47C-45AB-8C4D-0F6AD0B9717A}"/>
    <cellStyle name="Millares 17 4 5 3" xfId="6255" xr:uid="{00000000-0005-0000-0000-00000E000000}"/>
    <cellStyle name="Millares 17 4 5 3 2" xfId="18727" xr:uid="{24B81DE4-8D8F-4C05-A1F2-F0B04811A8C2}"/>
    <cellStyle name="Millares 17 4 5 3 2 2" xfId="46181" xr:uid="{F9B1080A-5FC4-44D8-BC8B-7EF177497B00}"/>
    <cellStyle name="Millares 17 4 5 3 3" xfId="34375" xr:uid="{793CFEC5-124D-4D73-82D3-6CF661A8FC48}"/>
    <cellStyle name="Millares 17 4 5 4" xfId="8181" xr:uid="{00000000-0005-0000-0000-00000E000000}"/>
    <cellStyle name="Millares 17 4 5 4 2" xfId="20652" xr:uid="{A1784BDA-9406-40FC-80A6-AB95B3DC22D3}"/>
    <cellStyle name="Millares 17 4 5 4 2 2" xfId="48106" xr:uid="{99206B0D-DEEB-45FE-A6EB-A5557B5A4021}"/>
    <cellStyle name="Millares 17 4 5 4 3" xfId="36300" xr:uid="{C78CB225-1BC3-48A4-BB68-A3B6B600ECEC}"/>
    <cellStyle name="Millares 17 4 5 5" xfId="10187" xr:uid="{00000000-0005-0000-0000-00000E000000}"/>
    <cellStyle name="Millares 17 4 5 5 2" xfId="22656" xr:uid="{EE1A9487-6DD2-4BFD-A812-836A4692504F}"/>
    <cellStyle name="Millares 17 4 5 5 2 2" xfId="50110" xr:uid="{2CF5F3EF-D68A-419C-B27D-7D7338B4AEB6}"/>
    <cellStyle name="Millares 17 4 5 5 3" xfId="38304" xr:uid="{A94DB3D8-3C42-4FCD-A825-40A3BD2421F0}"/>
    <cellStyle name="Millares 17 4 5 6" xfId="14852" xr:uid="{4C35E87D-687C-4CFB-A89A-1CA9C4A5D65C}"/>
    <cellStyle name="Millares 17 4 5 6 2" xfId="42306" xr:uid="{8ADB1D05-0384-440E-BC3D-220347799FDA}"/>
    <cellStyle name="Millares 17 4 5 7" xfId="30500" xr:uid="{C64E5B87-9353-45F8-BB7F-506001BA9993}"/>
    <cellStyle name="Millares 17 4 6" xfId="936" xr:uid="{00000000-0005-0000-0000-00000E000000}"/>
    <cellStyle name="Millares 17 4 6 2" xfId="13413" xr:uid="{603374AF-1A34-4397-8A34-D7701B76AAF4}"/>
    <cellStyle name="Millares 17 4 6 2 2" xfId="40867" xr:uid="{BEAD15C3-DC36-494F-A530-28A2BC2BEE8D}"/>
    <cellStyle name="Millares 17 4 6 3" xfId="29061" xr:uid="{DA50D1EA-8816-4754-A307-ACFA5559B222}"/>
    <cellStyle name="Millares 17 4 7" xfId="2860" xr:uid="{00000000-0005-0000-0000-00000E000000}"/>
    <cellStyle name="Millares 17 4 7 2" xfId="15334" xr:uid="{A2867DDA-4641-4FB8-A99B-E982487BE186}"/>
    <cellStyle name="Millares 17 4 7 2 2" xfId="42788" xr:uid="{F9E266EB-1C10-4F8C-B294-E9CAFD02124F}"/>
    <cellStyle name="Millares 17 4 7 3" xfId="30982" xr:uid="{BC28DD1D-1202-457B-99D5-7B0B285D93C6}"/>
    <cellStyle name="Millares 17 4 8" xfId="4798" xr:uid="{00000000-0005-0000-0000-00000E000000}"/>
    <cellStyle name="Millares 17 4 8 2" xfId="17271" xr:uid="{A1604907-90EE-4DCC-8527-2C8EC1C38E63}"/>
    <cellStyle name="Millares 17 4 8 2 2" xfId="44725" xr:uid="{6C1CD27C-8045-4EC8-8141-0980382A2EE5}"/>
    <cellStyle name="Millares 17 4 8 3" xfId="32919" xr:uid="{7849F753-E8F6-4D86-9423-FE7B121A99DE}"/>
    <cellStyle name="Millares 17 4 9" xfId="6739" xr:uid="{00000000-0005-0000-0000-00000E000000}"/>
    <cellStyle name="Millares 17 4 9 2" xfId="19210" xr:uid="{16837CE6-F377-4425-9895-1AAF03A61628}"/>
    <cellStyle name="Millares 17 4 9 2 2" xfId="46664" xr:uid="{FEC550FC-32DB-4C6E-8437-ECCA92025978}"/>
    <cellStyle name="Millares 17 4 9 3" xfId="34858" xr:uid="{36D9A349-92D9-4138-A1E5-1C276A7ED8C7}"/>
    <cellStyle name="Millares 17 5" xfId="242" xr:uid="{00000000-0005-0000-0000-00000E000000}"/>
    <cellStyle name="Millares 17 5 10" xfId="8795" xr:uid="{00000000-0005-0000-0000-00000E000000}"/>
    <cellStyle name="Millares 17 5 10 2" xfId="21264" xr:uid="{1A0FCF62-BA9B-4F40-A4AE-102F0855B089}"/>
    <cellStyle name="Millares 17 5 10 2 2" xfId="48718" xr:uid="{FDFD01E2-1116-444B-BAFE-9AF88F4C0043}"/>
    <cellStyle name="Millares 17 5 10 3" xfId="36912" xr:uid="{DD1E6020-FFCE-4424-8577-A19781551170}"/>
    <cellStyle name="Millares 17 5 11" xfId="10701" xr:uid="{00000000-0005-0000-0000-00000E000000}"/>
    <cellStyle name="Millares 17 5 11 2" xfId="23167" xr:uid="{40BF5ADF-7A6D-4ED5-824C-437D3BBB5972}"/>
    <cellStyle name="Millares 17 5 11 2 2" xfId="50621" xr:uid="{C60F66A3-90F9-4338-809D-4BF88435DF47}"/>
    <cellStyle name="Millares 17 5 11 3" xfId="38815" xr:uid="{5B030EB7-DA7C-4DD0-A316-39894F88C2E3}"/>
    <cellStyle name="Millares 17 5 12" xfId="11181" xr:uid="{00000000-0005-0000-0000-00000E000000}"/>
    <cellStyle name="Millares 17 5 12 2" xfId="23646" xr:uid="{5000E286-240E-45E4-8665-AC70DA27BB8B}"/>
    <cellStyle name="Millares 17 5 12 2 2" xfId="51100" xr:uid="{0740D6C1-DD5C-4748-A2D5-05B205C0CC9F}"/>
    <cellStyle name="Millares 17 5 12 3" xfId="39294" xr:uid="{177B638A-3CBB-485E-AC6B-1A1FB1927D40}"/>
    <cellStyle name="Millares 17 5 13" xfId="12322" xr:uid="{55A92626-7A31-433B-BD24-7D2F303BA02C}"/>
    <cellStyle name="Millares 17 5 13 2" xfId="24156" xr:uid="{FC3F2400-EA2B-4ED8-8E03-A902B8CEDB28}"/>
    <cellStyle name="Millares 17 5 13 2 2" xfId="51610" xr:uid="{411B748A-CF26-4EAF-B3AC-2F30EA15DA4D}"/>
    <cellStyle name="Millares 17 5 13 3" xfId="39802" xr:uid="{2CC78915-7EC1-4ED3-BAF4-BC59EA3CB26F}"/>
    <cellStyle name="Millares 17 5 14" xfId="12961" xr:uid="{D51CD549-4358-4F63-9CAC-472B0F32F690}"/>
    <cellStyle name="Millares 17 5 14 2" xfId="40415" xr:uid="{D9CE6098-4C6B-42F1-85BE-9E9015AD70BD}"/>
    <cellStyle name="Millares 17 5 15" xfId="24864" xr:uid="{FE1D0F66-29AD-4695-ACED-3A57BAAD8AE9}"/>
    <cellStyle name="Millares 17 5 15 2" xfId="52318" xr:uid="{0C447EEB-0DED-4FD2-96F5-32E84B7725BF}"/>
    <cellStyle name="Millares 17 5 16" xfId="25488" xr:uid="{8A48D046-D1E0-47BF-BED5-4727B2F5C9C9}"/>
    <cellStyle name="Millares 17 5 17" xfId="26954" xr:uid="{83B6364A-5944-4980-B18D-B5361091B363}"/>
    <cellStyle name="Millares 17 5 18" xfId="27914" xr:uid="{0720F3D5-C6D9-4399-B670-0AE478D66D90}"/>
    <cellStyle name="Millares 17 5 19" xfId="28611" xr:uid="{E504CCB4-EFA8-411E-B119-B812B54E305F}"/>
    <cellStyle name="Millares 17 5 2" xfId="427" xr:uid="{00000000-0005-0000-0000-00000E000000}"/>
    <cellStyle name="Millares 17 5 2 10" xfId="10879" xr:uid="{00000000-0005-0000-0000-00000E000000}"/>
    <cellStyle name="Millares 17 5 2 10 2" xfId="23345" xr:uid="{64F31055-C222-41BE-8631-06836F0F0FE6}"/>
    <cellStyle name="Millares 17 5 2 10 2 2" xfId="50799" xr:uid="{4EF9D60C-683B-4BA8-A714-B92D3F0835A1}"/>
    <cellStyle name="Millares 17 5 2 10 3" xfId="38993" xr:uid="{C437548D-766E-423E-A05E-F5DCFB07DD7D}"/>
    <cellStyle name="Millares 17 5 2 11" xfId="11359" xr:uid="{00000000-0005-0000-0000-00000E000000}"/>
    <cellStyle name="Millares 17 5 2 11 2" xfId="23824" xr:uid="{16FCF603-3567-4B0E-BB7F-73A8E4583C17}"/>
    <cellStyle name="Millares 17 5 2 11 2 2" xfId="51278" xr:uid="{CE6FB633-984E-4563-B0C4-011B19F0E868}"/>
    <cellStyle name="Millares 17 5 2 11 3" xfId="39472" xr:uid="{ED3E3618-D034-4291-B798-C6AC4D84E969}"/>
    <cellStyle name="Millares 17 5 2 12" xfId="12500" xr:uid="{E8A88D2F-8796-46BF-A76F-F57971EFACA0}"/>
    <cellStyle name="Millares 17 5 2 12 2" xfId="24334" xr:uid="{489327BB-1EDD-4EB9-B3F2-2046D385B477}"/>
    <cellStyle name="Millares 17 5 2 12 2 2" xfId="51788" xr:uid="{EE4685A4-5315-4FC1-B658-581212AC5430}"/>
    <cellStyle name="Millares 17 5 2 12 3" xfId="39980" xr:uid="{8C6DA130-018C-4B23-BFFB-E1DB23813ADA}"/>
    <cellStyle name="Millares 17 5 2 13" xfId="13139" xr:uid="{B67C8D95-66B0-4EAA-A0FA-ED7CE1CEAC2D}"/>
    <cellStyle name="Millares 17 5 2 13 2" xfId="40593" xr:uid="{77D4711A-ED4E-4C5B-8BB3-6D94C357FFF7}"/>
    <cellStyle name="Millares 17 5 2 14" xfId="25042" xr:uid="{6E92D4DA-6D5B-43E6-820D-66A0E05105CE}"/>
    <cellStyle name="Millares 17 5 2 14 2" xfId="52496" xr:uid="{D2CCB2AD-86FA-4CF8-9AF4-C30B19FFCED6}"/>
    <cellStyle name="Millares 17 5 2 15" xfId="25670" xr:uid="{44C31AD1-3E0C-4E22-9FA4-DED785BDEB8C}"/>
    <cellStyle name="Millares 17 5 2 16" xfId="27133" xr:uid="{61A6B5E2-87F8-43CE-A9B6-753B8276D19F}"/>
    <cellStyle name="Millares 17 5 2 17" xfId="28092" xr:uid="{1DBD4B52-8467-4395-A960-849B587303E1}"/>
    <cellStyle name="Millares 17 5 2 18" xfId="28789" xr:uid="{68B42CD4-014F-4C3F-BEF2-965AC8C03509}"/>
    <cellStyle name="Millares 17 5 2 2" xfId="1623" xr:uid="{00000000-0005-0000-0000-00000E000000}"/>
    <cellStyle name="Millares 17 5 2 2 2" xfId="3547" xr:uid="{00000000-0005-0000-0000-00000E000000}"/>
    <cellStyle name="Millares 17 5 2 2 2 2" xfId="16021" xr:uid="{84CDD2C5-3765-44E8-8657-1CEBFD641FBA}"/>
    <cellStyle name="Millares 17 5 2 2 2 2 2" xfId="43475" xr:uid="{0197C1D1-046C-442F-B761-7F331DEB11DE}"/>
    <cellStyle name="Millares 17 5 2 2 2 3" xfId="31669" xr:uid="{827D5D54-9AA5-4281-BE3A-E17041025CEF}"/>
    <cellStyle name="Millares 17 5 2 2 3" xfId="5499" xr:uid="{00000000-0005-0000-0000-00000E000000}"/>
    <cellStyle name="Millares 17 5 2 2 3 2" xfId="17971" xr:uid="{BD15A39A-2DC5-407C-9B51-80AE1F2B89A6}"/>
    <cellStyle name="Millares 17 5 2 2 3 2 2" xfId="45425" xr:uid="{EF29E7CC-4389-4ED3-A71B-DF147E90415F}"/>
    <cellStyle name="Millares 17 5 2 2 3 3" xfId="33619" xr:uid="{91BA5A52-6CC5-4E24-A005-F9B8C781F6E3}"/>
    <cellStyle name="Millares 17 5 2 2 4" xfId="7429" xr:uid="{00000000-0005-0000-0000-00000E000000}"/>
    <cellStyle name="Millares 17 5 2 2 4 2" xfId="19900" xr:uid="{4CC53C95-CED0-4E2B-83A1-A1A62E027686}"/>
    <cellStyle name="Millares 17 5 2 2 4 2 2" xfId="47354" xr:uid="{A7D2FBAF-7E36-4634-B32A-14E92F0A229A}"/>
    <cellStyle name="Millares 17 5 2 2 4 3" xfId="35548" xr:uid="{154F04E0-E184-4534-80B3-890ACC0FCB17}"/>
    <cellStyle name="Millares 17 5 2 2 5" xfId="9439" xr:uid="{00000000-0005-0000-0000-00000E000000}"/>
    <cellStyle name="Millares 17 5 2 2 5 2" xfId="21908" xr:uid="{65F22C79-D05C-48A9-93CB-A861EC41DF93}"/>
    <cellStyle name="Millares 17 5 2 2 5 2 2" xfId="49362" xr:uid="{DEE1617E-94A6-4ACB-B0AD-C49EDC8B9980}"/>
    <cellStyle name="Millares 17 5 2 2 5 3" xfId="37556" xr:uid="{E09C0994-CAAE-44EF-BDC7-FC4E84D6A1A6}"/>
    <cellStyle name="Millares 17 5 2 2 6" xfId="14100" xr:uid="{460350A3-6CD0-42F9-8C99-6337DBB47295}"/>
    <cellStyle name="Millares 17 5 2 2 6 2" xfId="41554" xr:uid="{CA1FE491-3171-46F8-A6B8-CEFB2F60E264}"/>
    <cellStyle name="Millares 17 5 2 2 7" xfId="29748" xr:uid="{5FC39B6E-4E9F-4956-BAE7-3CB22614D179}"/>
    <cellStyle name="Millares 17 5 2 3" xfId="2103" xr:uid="{00000000-0005-0000-0000-00000E000000}"/>
    <cellStyle name="Millares 17 5 2 3 2" xfId="4027" xr:uid="{00000000-0005-0000-0000-00000E000000}"/>
    <cellStyle name="Millares 17 5 2 3 2 2" xfId="16501" xr:uid="{9FB1EC0D-B485-4F52-8957-16955ACDDB66}"/>
    <cellStyle name="Millares 17 5 2 3 2 2 2" xfId="43955" xr:uid="{FF059EAC-CB71-494F-8161-92A46E6E3E13}"/>
    <cellStyle name="Millares 17 5 2 3 2 3" xfId="32149" xr:uid="{E3E0D648-654E-41C7-8F7A-E61BAE8BD1C9}"/>
    <cellStyle name="Millares 17 5 2 3 3" xfId="5979" xr:uid="{00000000-0005-0000-0000-00000E000000}"/>
    <cellStyle name="Millares 17 5 2 3 3 2" xfId="18451" xr:uid="{4256F9C2-2949-4087-9B05-0DD279D4E722}"/>
    <cellStyle name="Millares 17 5 2 3 3 2 2" xfId="45905" xr:uid="{8EBD0BAB-4557-4E8B-9333-F173171294D7}"/>
    <cellStyle name="Millares 17 5 2 3 3 3" xfId="34099" xr:uid="{2DE1A8AA-6AC0-4FF2-8303-95A32A4F0187}"/>
    <cellStyle name="Millares 17 5 2 3 4" xfId="7909" xr:uid="{00000000-0005-0000-0000-00000E000000}"/>
    <cellStyle name="Millares 17 5 2 3 4 2" xfId="20380" xr:uid="{9260A377-F710-4366-8E66-10533D55250C}"/>
    <cellStyle name="Millares 17 5 2 3 4 2 2" xfId="47834" xr:uid="{40A6D812-8263-489D-84E5-744B0A25BF81}"/>
    <cellStyle name="Millares 17 5 2 3 4 3" xfId="36028" xr:uid="{6BE0693C-792E-4BBE-8B21-87AC890DF9CA}"/>
    <cellStyle name="Millares 17 5 2 3 5" xfId="9917" xr:uid="{00000000-0005-0000-0000-00000E000000}"/>
    <cellStyle name="Millares 17 5 2 3 5 2" xfId="22386" xr:uid="{8DB24940-9171-4399-97FB-46537206F3DB}"/>
    <cellStyle name="Millares 17 5 2 3 5 2 2" xfId="49840" xr:uid="{602E60DA-BC28-4636-9E67-F5BA096EC4FB}"/>
    <cellStyle name="Millares 17 5 2 3 5 3" xfId="38034" xr:uid="{3C121B48-EE4C-4A74-AF12-BF902C45C77B}"/>
    <cellStyle name="Millares 17 5 2 3 6" xfId="14580" xr:uid="{541E03D8-6BB4-4F5E-A74B-41BD389AE177}"/>
    <cellStyle name="Millares 17 5 2 3 6 2" xfId="42034" xr:uid="{E857AA51-5665-4B9A-9E96-B06AE41E0136}"/>
    <cellStyle name="Millares 17 5 2 3 7" xfId="30228" xr:uid="{A45677D9-C492-484A-93D8-A58F016C52A7}"/>
    <cellStyle name="Millares 17 5 2 4" xfId="2585" xr:uid="{00000000-0005-0000-0000-00000E000000}"/>
    <cellStyle name="Millares 17 5 2 4 2" xfId="4506" xr:uid="{00000000-0005-0000-0000-00000E000000}"/>
    <cellStyle name="Millares 17 5 2 4 2 2" xfId="16980" xr:uid="{07F321D9-458E-424A-9D4F-1946543FFADB}"/>
    <cellStyle name="Millares 17 5 2 4 2 2 2" xfId="44434" xr:uid="{8AB6A3BD-191E-4F7A-9ACB-D6F3690A52FB}"/>
    <cellStyle name="Millares 17 5 2 4 2 3" xfId="32628" xr:uid="{41D08C33-523B-4804-8CD3-8B7EC60239E7}"/>
    <cellStyle name="Millares 17 5 2 4 3" xfId="6462" xr:uid="{00000000-0005-0000-0000-00000E000000}"/>
    <cellStyle name="Millares 17 5 2 4 3 2" xfId="18934" xr:uid="{99984C67-BEF8-4017-BFE2-B25F0446220E}"/>
    <cellStyle name="Millares 17 5 2 4 3 2 2" xfId="46388" xr:uid="{35A57A48-B88F-4029-84C3-0774D1AB5598}"/>
    <cellStyle name="Millares 17 5 2 4 3 3" xfId="34582" xr:uid="{EAFC4A36-A37B-4963-A3AA-7E8ABC35B416}"/>
    <cellStyle name="Millares 17 5 2 4 4" xfId="8388" xr:uid="{00000000-0005-0000-0000-00000E000000}"/>
    <cellStyle name="Millares 17 5 2 4 4 2" xfId="20859" xr:uid="{AD19AB91-39C3-4DB5-9ED7-6841F5606CF8}"/>
    <cellStyle name="Millares 17 5 2 4 4 2 2" xfId="48313" xr:uid="{FBF41C2E-DFC3-4ED9-9C7C-270F42AA8531}"/>
    <cellStyle name="Millares 17 5 2 4 4 3" xfId="36507" xr:uid="{91FA9301-7C17-4CE4-9DC7-364B269A30A8}"/>
    <cellStyle name="Millares 17 5 2 4 5" xfId="10394" xr:uid="{00000000-0005-0000-0000-00000E000000}"/>
    <cellStyle name="Millares 17 5 2 4 5 2" xfId="22863" xr:uid="{7478161D-F4F1-41B2-B161-DDDB11E2F64A}"/>
    <cellStyle name="Millares 17 5 2 4 5 2 2" xfId="50317" xr:uid="{BED97138-EED3-49A7-8988-C4D327628948}"/>
    <cellStyle name="Millares 17 5 2 4 5 3" xfId="38511" xr:uid="{0BE56EF1-DF2A-4049-842E-3639C2B41EC9}"/>
    <cellStyle name="Millares 17 5 2 4 6" xfId="15059" xr:uid="{9EF13EE1-47C3-4E7E-87F0-99ED669C66B8}"/>
    <cellStyle name="Millares 17 5 2 4 6 2" xfId="42513" xr:uid="{27656286-F1D2-4814-818F-BBAB2D59285C}"/>
    <cellStyle name="Millares 17 5 2 4 7" xfId="30707" xr:uid="{3310642E-6116-4F05-B8D0-C8557EDBC523}"/>
    <cellStyle name="Millares 17 5 2 5" xfId="1143" xr:uid="{00000000-0005-0000-0000-00000E000000}"/>
    <cellStyle name="Millares 17 5 2 5 2" xfId="13620" xr:uid="{FD9E8736-C953-446D-88AC-37403C98D373}"/>
    <cellStyle name="Millares 17 5 2 5 2 2" xfId="41074" xr:uid="{10D1EFB2-A872-4A29-A640-A50855D99CE0}"/>
    <cellStyle name="Millares 17 5 2 5 3" xfId="29268" xr:uid="{48BA7BBF-416D-4F41-98A3-A10D9D283588}"/>
    <cellStyle name="Millares 17 5 2 6" xfId="3067" xr:uid="{00000000-0005-0000-0000-00000E000000}"/>
    <cellStyle name="Millares 17 5 2 6 2" xfId="15541" xr:uid="{8E435FF8-164D-4EA1-BC55-7860531D1257}"/>
    <cellStyle name="Millares 17 5 2 6 2 2" xfId="42995" xr:uid="{C772AEC8-87A3-48E9-ADFB-409D1EA75CF6}"/>
    <cellStyle name="Millares 17 5 2 6 3" xfId="31189" xr:uid="{68292D97-53F3-4FA1-930A-DBB92C7B7126}"/>
    <cellStyle name="Millares 17 5 2 7" xfId="5005" xr:uid="{00000000-0005-0000-0000-00000E000000}"/>
    <cellStyle name="Millares 17 5 2 7 2" xfId="17478" xr:uid="{BE057C13-E5D9-42B1-B4F7-A998154D7C95}"/>
    <cellStyle name="Millares 17 5 2 7 2 2" xfId="44932" xr:uid="{CE5AFF5A-FC78-4F53-AC31-7131CA7F1B87}"/>
    <cellStyle name="Millares 17 5 2 7 3" xfId="33126" xr:uid="{1B0AECC2-004D-4B57-A469-C40D3C2AAA3B}"/>
    <cellStyle name="Millares 17 5 2 8" xfId="6946" xr:uid="{00000000-0005-0000-0000-00000E000000}"/>
    <cellStyle name="Millares 17 5 2 8 2" xfId="19417" xr:uid="{FBE537D6-281D-4F36-B338-1F88F13F9564}"/>
    <cellStyle name="Millares 17 5 2 8 2 2" xfId="46871" xr:uid="{E029B4A2-3979-4115-AE1D-8EB6A725A84B}"/>
    <cellStyle name="Millares 17 5 2 8 3" xfId="35065" xr:uid="{090557AC-E463-4913-AD44-3CEB0954C6E8}"/>
    <cellStyle name="Millares 17 5 2 9" xfId="8965" xr:uid="{00000000-0005-0000-0000-00000E000000}"/>
    <cellStyle name="Millares 17 5 2 9 2" xfId="21434" xr:uid="{FB77D611-A9F3-46EB-A53F-9F3747639696}"/>
    <cellStyle name="Millares 17 5 2 9 2 2" xfId="48888" xr:uid="{7559E851-CA2A-4F58-B8AB-6C47333AAD3A}"/>
    <cellStyle name="Millares 17 5 2 9 3" xfId="37082" xr:uid="{1AE20DBB-0473-4616-94A7-E52853B3EECB}"/>
    <cellStyle name="Millares 17 5 3" xfId="1445" xr:uid="{00000000-0005-0000-0000-00000E000000}"/>
    <cellStyle name="Millares 17 5 3 2" xfId="3369" xr:uid="{00000000-0005-0000-0000-00000E000000}"/>
    <cellStyle name="Millares 17 5 3 2 2" xfId="15843" xr:uid="{8CEA9C23-9B6B-494B-BE37-3C1582261F37}"/>
    <cellStyle name="Millares 17 5 3 2 2 2" xfId="43297" xr:uid="{AAA1FA65-7601-4AFA-A35F-4C87ABB60F8F}"/>
    <cellStyle name="Millares 17 5 3 2 3" xfId="31491" xr:uid="{6B2BC260-9C48-4201-9FFE-6CB4898DEAD2}"/>
    <cellStyle name="Millares 17 5 3 3" xfId="5321" xr:uid="{00000000-0005-0000-0000-00000E000000}"/>
    <cellStyle name="Millares 17 5 3 3 2" xfId="17793" xr:uid="{88A917B8-7EFF-46DC-9C42-75789673616E}"/>
    <cellStyle name="Millares 17 5 3 3 2 2" xfId="45247" xr:uid="{0F4E83EA-FDE1-43AE-AB2F-2CB2A8D71685}"/>
    <cellStyle name="Millares 17 5 3 3 3" xfId="33441" xr:uid="{FA112434-1F05-4967-A3DB-584F74450201}"/>
    <cellStyle name="Millares 17 5 3 4" xfId="7251" xr:uid="{00000000-0005-0000-0000-00000E000000}"/>
    <cellStyle name="Millares 17 5 3 4 2" xfId="19722" xr:uid="{946FED0B-09D8-4ED5-B60C-F7FB2B41BDD0}"/>
    <cellStyle name="Millares 17 5 3 4 2 2" xfId="47176" xr:uid="{E8D9DDBC-E208-420D-9D9A-0157ECAB1DB2}"/>
    <cellStyle name="Millares 17 5 3 4 3" xfId="35370" xr:uid="{8CC226F3-9DCE-4B4A-9ABE-379FD9BAE66A}"/>
    <cellStyle name="Millares 17 5 3 5" xfId="9261" xr:uid="{00000000-0005-0000-0000-00000E000000}"/>
    <cellStyle name="Millares 17 5 3 5 2" xfId="21730" xr:uid="{789D2A1A-DD03-4BB0-8BD3-DA31CC82631D}"/>
    <cellStyle name="Millares 17 5 3 5 2 2" xfId="49184" xr:uid="{A902CB2C-8C42-41FF-9CCE-D6BFB481ED63}"/>
    <cellStyle name="Millares 17 5 3 5 3" xfId="37378" xr:uid="{528F5827-0374-4881-9A49-95A029A02CE9}"/>
    <cellStyle name="Millares 17 5 3 6" xfId="13922" xr:uid="{55D0B4D9-3977-4F23-9FF0-E9974E1656CA}"/>
    <cellStyle name="Millares 17 5 3 6 2" xfId="41376" xr:uid="{0770A8E2-3E27-4A70-993A-377366E76144}"/>
    <cellStyle name="Millares 17 5 3 7" xfId="29570" xr:uid="{DF3E06C4-B571-46B2-9F15-70133DEE87C0}"/>
    <cellStyle name="Millares 17 5 4" xfId="1925" xr:uid="{00000000-0005-0000-0000-00000E000000}"/>
    <cellStyle name="Millares 17 5 4 2" xfId="3849" xr:uid="{00000000-0005-0000-0000-00000E000000}"/>
    <cellStyle name="Millares 17 5 4 2 2" xfId="16323" xr:uid="{071FE4C3-EEF6-4ABE-9781-581B73080652}"/>
    <cellStyle name="Millares 17 5 4 2 2 2" xfId="43777" xr:uid="{9E030B85-D01F-4093-9EEF-A46464B5EA03}"/>
    <cellStyle name="Millares 17 5 4 2 3" xfId="31971" xr:uid="{A9FF0C37-74FD-4622-841A-4B540AE16985}"/>
    <cellStyle name="Millares 17 5 4 3" xfId="5801" xr:uid="{00000000-0005-0000-0000-00000E000000}"/>
    <cellStyle name="Millares 17 5 4 3 2" xfId="18273" xr:uid="{7B65C435-934C-4FFB-8F2F-18A7831788D0}"/>
    <cellStyle name="Millares 17 5 4 3 2 2" xfId="45727" xr:uid="{6445F86A-A2E5-426D-8971-85CA71293BEE}"/>
    <cellStyle name="Millares 17 5 4 3 3" xfId="33921" xr:uid="{E7FED80B-5225-45F9-8A14-02359F1E0B5A}"/>
    <cellStyle name="Millares 17 5 4 4" xfId="7731" xr:uid="{00000000-0005-0000-0000-00000E000000}"/>
    <cellStyle name="Millares 17 5 4 4 2" xfId="20202" xr:uid="{E367AABA-8AFB-459C-B7AD-D6E740F7880D}"/>
    <cellStyle name="Millares 17 5 4 4 2 2" xfId="47656" xr:uid="{7CAC7C92-0E13-469C-891B-50AD34A02F62}"/>
    <cellStyle name="Millares 17 5 4 4 3" xfId="35850" xr:uid="{32AF8870-0A47-475E-BA58-27BFF8BBCE11}"/>
    <cellStyle name="Millares 17 5 4 5" xfId="9739" xr:uid="{00000000-0005-0000-0000-00000E000000}"/>
    <cellStyle name="Millares 17 5 4 5 2" xfId="22208" xr:uid="{A058A48C-FC44-4CC0-8428-E996B17A542E}"/>
    <cellStyle name="Millares 17 5 4 5 2 2" xfId="49662" xr:uid="{AB285BA5-64BE-4CD8-ADD6-F3580435C4C3}"/>
    <cellStyle name="Millares 17 5 4 5 3" xfId="37856" xr:uid="{E872BC2E-C14A-40DD-9274-64126965669A}"/>
    <cellStyle name="Millares 17 5 4 6" xfId="14402" xr:uid="{A1B45B84-6BA3-4606-A3BE-67AC70F2F37F}"/>
    <cellStyle name="Millares 17 5 4 6 2" xfId="41856" xr:uid="{B547E6C3-CA9A-420A-80C8-4E2B9C660E72}"/>
    <cellStyle name="Millares 17 5 4 7" xfId="30050" xr:uid="{4EF397DD-D0C8-46DB-83CD-44CD959B2D03}"/>
    <cellStyle name="Millares 17 5 5" xfId="2407" xr:uid="{00000000-0005-0000-0000-00000E000000}"/>
    <cellStyle name="Millares 17 5 5 2" xfId="4328" xr:uid="{00000000-0005-0000-0000-00000E000000}"/>
    <cellStyle name="Millares 17 5 5 2 2" xfId="16802" xr:uid="{A0152F4D-52D6-482A-BF2F-505F99443C8E}"/>
    <cellStyle name="Millares 17 5 5 2 2 2" xfId="44256" xr:uid="{BA041029-1A38-4117-A66E-3014D84F5478}"/>
    <cellStyle name="Millares 17 5 5 2 3" xfId="32450" xr:uid="{F6297C86-D62A-4EC3-B701-D867FF20AEEB}"/>
    <cellStyle name="Millares 17 5 5 3" xfId="6284" xr:uid="{00000000-0005-0000-0000-00000E000000}"/>
    <cellStyle name="Millares 17 5 5 3 2" xfId="18756" xr:uid="{2F64F8A2-2ED1-4C77-8ECE-FAEC52F4DD04}"/>
    <cellStyle name="Millares 17 5 5 3 2 2" xfId="46210" xr:uid="{8EB1BCFD-B5C7-447F-8A89-F32AD40DE0F4}"/>
    <cellStyle name="Millares 17 5 5 3 3" xfId="34404" xr:uid="{99794E2B-6F03-48E3-9B96-9C89C477A63F}"/>
    <cellStyle name="Millares 17 5 5 4" xfId="8210" xr:uid="{00000000-0005-0000-0000-00000E000000}"/>
    <cellStyle name="Millares 17 5 5 4 2" xfId="20681" xr:uid="{53C4DAF6-CF9A-437E-AD5C-99AC7DE8128A}"/>
    <cellStyle name="Millares 17 5 5 4 2 2" xfId="48135" xr:uid="{B81F4D0C-D4F5-450C-8F2B-C4DFDAE5453E}"/>
    <cellStyle name="Millares 17 5 5 4 3" xfId="36329" xr:uid="{26561CE0-833F-4042-B718-FC9B9658F325}"/>
    <cellStyle name="Millares 17 5 5 5" xfId="10216" xr:uid="{00000000-0005-0000-0000-00000E000000}"/>
    <cellStyle name="Millares 17 5 5 5 2" xfId="22685" xr:uid="{67D69177-08E3-47D7-8CFF-AE735B0E0532}"/>
    <cellStyle name="Millares 17 5 5 5 2 2" xfId="50139" xr:uid="{3A7365AC-9F95-45A8-BAF5-89ACF5F795E6}"/>
    <cellStyle name="Millares 17 5 5 5 3" xfId="38333" xr:uid="{83B2AB45-0DFF-4733-8384-21AF78B4735C}"/>
    <cellStyle name="Millares 17 5 5 6" xfId="14881" xr:uid="{0B992AAF-60D1-4B7C-9D6C-309E30C01C56}"/>
    <cellStyle name="Millares 17 5 5 6 2" xfId="42335" xr:uid="{0E549EF8-DDE1-4B25-9F8F-DABA27496270}"/>
    <cellStyle name="Millares 17 5 5 7" xfId="30529" xr:uid="{B27C90D1-23D9-47FD-8A98-5517BE60AD6C}"/>
    <cellStyle name="Millares 17 5 6" xfId="965" xr:uid="{00000000-0005-0000-0000-00000E000000}"/>
    <cellStyle name="Millares 17 5 6 2" xfId="13442" xr:uid="{D200E51E-71E6-4977-8FA0-44C2596E1DDF}"/>
    <cellStyle name="Millares 17 5 6 2 2" xfId="40896" xr:uid="{B1E0078E-AF4B-46C6-9C03-AF569CC69AFD}"/>
    <cellStyle name="Millares 17 5 6 3" xfId="29090" xr:uid="{897E6ACD-4125-4E79-B09F-54DC1BCDC375}"/>
    <cellStyle name="Millares 17 5 7" xfId="2889" xr:uid="{00000000-0005-0000-0000-00000E000000}"/>
    <cellStyle name="Millares 17 5 7 2" xfId="15363" xr:uid="{EC7EA453-4F5D-4919-99C4-AD44A64A3114}"/>
    <cellStyle name="Millares 17 5 7 2 2" xfId="42817" xr:uid="{DC0C4E97-7241-49C0-9C88-84649FEEF052}"/>
    <cellStyle name="Millares 17 5 7 3" xfId="31011" xr:uid="{440B9A60-759B-4D84-BF9C-2B880BE0502E}"/>
    <cellStyle name="Millares 17 5 8" xfId="4827" xr:uid="{00000000-0005-0000-0000-00000E000000}"/>
    <cellStyle name="Millares 17 5 8 2" xfId="17300" xr:uid="{D9C3C50A-AE2C-43DB-80E7-C199CA99DCD1}"/>
    <cellStyle name="Millares 17 5 8 2 2" xfId="44754" xr:uid="{3985FE1F-81F1-49B2-B2DC-6CCD26945378}"/>
    <cellStyle name="Millares 17 5 8 3" xfId="32948" xr:uid="{EDED52F6-5E95-4378-BCF1-59C94B8F3CA9}"/>
    <cellStyle name="Millares 17 5 9" xfId="6768" xr:uid="{00000000-0005-0000-0000-00000E000000}"/>
    <cellStyle name="Millares 17 5 9 2" xfId="19239" xr:uid="{06FF6CD6-42CB-4EFA-A576-FEE34F004588}"/>
    <cellStyle name="Millares 17 5 9 2 2" xfId="46693" xr:uid="{2DAFD3D0-586C-4752-B91F-A772AB1FC817}"/>
    <cellStyle name="Millares 17 5 9 3" xfId="34887" xr:uid="{579A2E7C-DDC9-4EDD-A676-321BC7C29311}"/>
    <cellStyle name="Millares 17 6" xfId="285" xr:uid="{00000000-0005-0000-0000-00000E000000}"/>
    <cellStyle name="Millares 17 6 10" xfId="10737" xr:uid="{00000000-0005-0000-0000-00000E000000}"/>
    <cellStyle name="Millares 17 6 10 2" xfId="23203" xr:uid="{C5BAD0FB-1AFC-49AD-8CF5-2D6AB8FB9358}"/>
    <cellStyle name="Millares 17 6 10 2 2" xfId="50657" xr:uid="{9EFE564F-4637-40F1-BC0F-962DFF316484}"/>
    <cellStyle name="Millares 17 6 10 3" xfId="38851" xr:uid="{182CADB3-B612-4BD9-8147-2521361D38AE}"/>
    <cellStyle name="Millares 17 6 11" xfId="11217" xr:uid="{00000000-0005-0000-0000-00000E000000}"/>
    <cellStyle name="Millares 17 6 11 2" xfId="23682" xr:uid="{A2388F54-2C73-497F-AA4D-D905923911F3}"/>
    <cellStyle name="Millares 17 6 11 2 2" xfId="51136" xr:uid="{B8C2CF31-AD90-4046-A856-A91AACC11B13}"/>
    <cellStyle name="Millares 17 6 11 3" xfId="39330" xr:uid="{18334FFE-C883-4A3B-9189-3E59CEF031B6}"/>
    <cellStyle name="Millares 17 6 12" xfId="12358" xr:uid="{24A19B4F-ED39-4B85-BFB6-2ED3B52371FB}"/>
    <cellStyle name="Millares 17 6 12 2" xfId="24192" xr:uid="{B6BADF3F-FF2F-4869-BAB7-B5452F6FF68D}"/>
    <cellStyle name="Millares 17 6 12 2 2" xfId="51646" xr:uid="{DEE545D4-8A63-4996-905F-0B38DBBE5D6C}"/>
    <cellStyle name="Millares 17 6 12 3" xfId="39838" xr:uid="{6986965C-5EC3-4E59-90E1-3097487E169A}"/>
    <cellStyle name="Millares 17 6 13" xfId="12997" xr:uid="{C19D7B64-8ED4-422A-9392-AC37972C3E1C}"/>
    <cellStyle name="Millares 17 6 13 2" xfId="40451" xr:uid="{A8B6BA53-F3B2-4858-BC22-CEAAD094D089}"/>
    <cellStyle name="Millares 17 6 14" xfId="24900" xr:uid="{F92C5D46-1354-47F0-89C0-2FD68A65EEB2}"/>
    <cellStyle name="Millares 17 6 14 2" xfId="52354" xr:uid="{62741678-1B6D-48DE-850C-16DDDB292BDE}"/>
    <cellStyle name="Millares 17 6 15" xfId="25528" xr:uid="{B2F4CAE7-12DC-4EBC-91C3-533BEDB96A63}"/>
    <cellStyle name="Millares 17 6 16" xfId="26991" xr:uid="{6AC5BE00-95D9-445F-BCCB-15C8D847FCB5}"/>
    <cellStyle name="Millares 17 6 17" xfId="27950" xr:uid="{E801AB43-FE2A-4B30-B149-D1C8BC0B18F8}"/>
    <cellStyle name="Millares 17 6 18" xfId="28647" xr:uid="{9A604425-FE36-47A8-BE13-FCF71B92EB70}"/>
    <cellStyle name="Millares 17 6 2" xfId="1481" xr:uid="{00000000-0005-0000-0000-00000E000000}"/>
    <cellStyle name="Millares 17 6 2 2" xfId="3405" xr:uid="{00000000-0005-0000-0000-00000E000000}"/>
    <cellStyle name="Millares 17 6 2 2 2" xfId="15879" xr:uid="{5B99A4C9-452A-4060-9A06-F56CFA35CD23}"/>
    <cellStyle name="Millares 17 6 2 2 2 2" xfId="43333" xr:uid="{24A6AA15-E7A4-47BA-9CD5-C2319017D900}"/>
    <cellStyle name="Millares 17 6 2 2 3" xfId="31527" xr:uid="{C3ADBCFD-3ACD-464B-A821-54CCA89885C4}"/>
    <cellStyle name="Millares 17 6 2 3" xfId="5357" xr:uid="{00000000-0005-0000-0000-00000E000000}"/>
    <cellStyle name="Millares 17 6 2 3 2" xfId="17829" xr:uid="{9193681A-20CF-45D5-B0D5-0843782FD8C8}"/>
    <cellStyle name="Millares 17 6 2 3 2 2" xfId="45283" xr:uid="{23D2EBEC-7038-43EB-A94F-ED0DC781B896}"/>
    <cellStyle name="Millares 17 6 2 3 3" xfId="33477" xr:uid="{C8E01548-D7F6-46CC-822E-C62B7F839FC9}"/>
    <cellStyle name="Millares 17 6 2 4" xfId="7287" xr:uid="{00000000-0005-0000-0000-00000E000000}"/>
    <cellStyle name="Millares 17 6 2 4 2" xfId="19758" xr:uid="{721BD62A-4323-4D28-8D12-61831B7D67E5}"/>
    <cellStyle name="Millares 17 6 2 4 2 2" xfId="47212" xr:uid="{D12D9AA1-9384-4667-B72E-AB25054A0239}"/>
    <cellStyle name="Millares 17 6 2 4 3" xfId="35406" xr:uid="{C780106F-38B1-46A8-9E6F-B9491133B54F}"/>
    <cellStyle name="Millares 17 6 2 5" xfId="9297" xr:uid="{00000000-0005-0000-0000-00000E000000}"/>
    <cellStyle name="Millares 17 6 2 5 2" xfId="21766" xr:uid="{0896FE17-D0A2-4294-8087-96A0DAB9C4CA}"/>
    <cellStyle name="Millares 17 6 2 5 2 2" xfId="49220" xr:uid="{FECB07CE-5120-49DF-8B3D-FCA995210572}"/>
    <cellStyle name="Millares 17 6 2 5 3" xfId="37414" xr:uid="{A8B8E6DC-4F17-47CC-956E-6BD489F3BF8A}"/>
    <cellStyle name="Millares 17 6 2 6" xfId="13958" xr:uid="{E348B069-F311-424B-BD9C-348C753B87F5}"/>
    <cellStyle name="Millares 17 6 2 6 2" xfId="41412" xr:uid="{C890DDFD-AE7F-471D-B820-50AFB4CD8A3B}"/>
    <cellStyle name="Millares 17 6 2 7" xfId="29606" xr:uid="{109757C7-E4A2-4AB1-AFCA-BA6B79336DA6}"/>
    <cellStyle name="Millares 17 6 3" xfId="1961" xr:uid="{00000000-0005-0000-0000-00000E000000}"/>
    <cellStyle name="Millares 17 6 3 2" xfId="3885" xr:uid="{00000000-0005-0000-0000-00000E000000}"/>
    <cellStyle name="Millares 17 6 3 2 2" xfId="16359" xr:uid="{4CC7510B-3563-4EA2-BD0D-B8AB568F41D0}"/>
    <cellStyle name="Millares 17 6 3 2 2 2" xfId="43813" xr:uid="{80B1BBE3-4641-4F8C-B8DB-C4DA4D98594D}"/>
    <cellStyle name="Millares 17 6 3 2 3" xfId="32007" xr:uid="{D5E14D85-116E-459E-807C-74AB76EE3C5F}"/>
    <cellStyle name="Millares 17 6 3 3" xfId="5837" xr:uid="{00000000-0005-0000-0000-00000E000000}"/>
    <cellStyle name="Millares 17 6 3 3 2" xfId="18309" xr:uid="{9898CBCE-4387-4C6C-A0BC-AB1FC306941D}"/>
    <cellStyle name="Millares 17 6 3 3 2 2" xfId="45763" xr:uid="{0942A34B-8DC3-4752-B120-F0CE7810E9FC}"/>
    <cellStyle name="Millares 17 6 3 3 3" xfId="33957" xr:uid="{1E2D20CD-CFE8-4F53-939A-6953F23D646D}"/>
    <cellStyle name="Millares 17 6 3 4" xfId="7767" xr:uid="{00000000-0005-0000-0000-00000E000000}"/>
    <cellStyle name="Millares 17 6 3 4 2" xfId="20238" xr:uid="{E42897B8-BEEA-42DE-BAE6-B4FAD90B7B22}"/>
    <cellStyle name="Millares 17 6 3 4 2 2" xfId="47692" xr:uid="{7A49A4A8-4C93-4C72-AD11-0C44FE40FC06}"/>
    <cellStyle name="Millares 17 6 3 4 3" xfId="35886" xr:uid="{39A51AB4-AB84-44B0-A930-4B84C9937D45}"/>
    <cellStyle name="Millares 17 6 3 5" xfId="9775" xr:uid="{00000000-0005-0000-0000-00000E000000}"/>
    <cellStyle name="Millares 17 6 3 5 2" xfId="22244" xr:uid="{FC0BA934-9045-49AD-9DDF-8D93548E07B4}"/>
    <cellStyle name="Millares 17 6 3 5 2 2" xfId="49698" xr:uid="{2B30CFE2-AAD1-4D9C-8D49-E0D704F622BC}"/>
    <cellStyle name="Millares 17 6 3 5 3" xfId="37892" xr:uid="{4BDD49CA-C50A-4176-82B1-9274CEFD7F8E}"/>
    <cellStyle name="Millares 17 6 3 6" xfId="14438" xr:uid="{4F800432-E2E8-4495-A536-98DF62EF7F9F}"/>
    <cellStyle name="Millares 17 6 3 6 2" xfId="41892" xr:uid="{27E4F0A7-B657-489C-B84F-4C620D6DE920}"/>
    <cellStyle name="Millares 17 6 3 7" xfId="30086" xr:uid="{16E9D772-4E34-41F8-AFA1-E0CF8838E3BA}"/>
    <cellStyle name="Millares 17 6 4" xfId="2443" xr:uid="{00000000-0005-0000-0000-00000E000000}"/>
    <cellStyle name="Millares 17 6 4 2" xfId="4364" xr:uid="{00000000-0005-0000-0000-00000E000000}"/>
    <cellStyle name="Millares 17 6 4 2 2" xfId="16838" xr:uid="{84CF3D00-3EEC-4300-A8CD-575E7B99D34C}"/>
    <cellStyle name="Millares 17 6 4 2 2 2" xfId="44292" xr:uid="{2407D753-AEAE-4EFF-BF51-8484614FDD1F}"/>
    <cellStyle name="Millares 17 6 4 2 3" xfId="32486" xr:uid="{12C09657-96D5-4DCD-9A23-872029CF1C2B}"/>
    <cellStyle name="Millares 17 6 4 3" xfId="6320" xr:uid="{00000000-0005-0000-0000-00000E000000}"/>
    <cellStyle name="Millares 17 6 4 3 2" xfId="18792" xr:uid="{357A916F-EA05-4B0A-AC03-7CA2295C93C5}"/>
    <cellStyle name="Millares 17 6 4 3 2 2" xfId="46246" xr:uid="{8843E1B1-5E59-449A-A25C-E042C0B67A8E}"/>
    <cellStyle name="Millares 17 6 4 3 3" xfId="34440" xr:uid="{505722F6-AC73-4D77-8EA8-672EEAE91DD4}"/>
    <cellStyle name="Millares 17 6 4 4" xfId="8246" xr:uid="{00000000-0005-0000-0000-00000E000000}"/>
    <cellStyle name="Millares 17 6 4 4 2" xfId="20717" xr:uid="{24A4C673-9CB7-47F3-A2AE-125982AD5C5D}"/>
    <cellStyle name="Millares 17 6 4 4 2 2" xfId="48171" xr:uid="{DB0E01A0-51A9-4FAA-8EBB-06DB4C35220D}"/>
    <cellStyle name="Millares 17 6 4 4 3" xfId="36365" xr:uid="{8B8BF6B1-4F6D-4D89-A6B7-B83C8770F3AC}"/>
    <cellStyle name="Millares 17 6 4 5" xfId="10252" xr:uid="{00000000-0005-0000-0000-00000E000000}"/>
    <cellStyle name="Millares 17 6 4 5 2" xfId="22721" xr:uid="{9AB32A1E-E6AC-46F4-ACC5-1E038195B97D}"/>
    <cellStyle name="Millares 17 6 4 5 2 2" xfId="50175" xr:uid="{EFB42EBC-B6E2-4B71-AB0D-A9B6BA73BBC0}"/>
    <cellStyle name="Millares 17 6 4 5 3" xfId="38369" xr:uid="{B896E29F-2B1E-4448-B0BB-B6DE6EE10E0D}"/>
    <cellStyle name="Millares 17 6 4 6" xfId="14917" xr:uid="{C2C3E1D7-51EB-40E3-B14C-FC44AD110A07}"/>
    <cellStyle name="Millares 17 6 4 6 2" xfId="42371" xr:uid="{3A5688D1-1B9A-4D61-AFF1-8CCA41976DB9}"/>
    <cellStyle name="Millares 17 6 4 7" xfId="30565" xr:uid="{BB2D7B67-9432-479B-8C9F-A8FF54C593E2}"/>
    <cellStyle name="Millares 17 6 5" xfId="1001" xr:uid="{00000000-0005-0000-0000-00000E000000}"/>
    <cellStyle name="Millares 17 6 5 2" xfId="13478" xr:uid="{21EA801C-C748-4435-AEB3-80856FB4D139}"/>
    <cellStyle name="Millares 17 6 5 2 2" xfId="40932" xr:uid="{09E18A5E-3E8A-4080-B35A-2C6C9CDAE054}"/>
    <cellStyle name="Millares 17 6 5 3" xfId="29126" xr:uid="{49C366B1-EB9A-4001-9035-1D00F1E9E4DC}"/>
    <cellStyle name="Millares 17 6 6" xfId="2925" xr:uid="{00000000-0005-0000-0000-00000E000000}"/>
    <cellStyle name="Millares 17 6 6 2" xfId="15399" xr:uid="{DB14E34C-746E-475A-95F5-2874A8E9FFFC}"/>
    <cellStyle name="Millares 17 6 6 2 2" xfId="42853" xr:uid="{83943F5C-B6A0-4E50-9604-F4A1FE9423D7}"/>
    <cellStyle name="Millares 17 6 6 3" xfId="31047" xr:uid="{CF74DA84-F159-4C01-B036-FDA8B0F0E464}"/>
    <cellStyle name="Millares 17 6 7" xfId="4863" xr:uid="{00000000-0005-0000-0000-00000E000000}"/>
    <cellStyle name="Millares 17 6 7 2" xfId="17336" xr:uid="{E128D99D-6580-409E-A826-0145CC6025CB}"/>
    <cellStyle name="Millares 17 6 7 2 2" xfId="44790" xr:uid="{05F9A5AB-D017-4839-A78B-0F3CA2F0990A}"/>
    <cellStyle name="Millares 17 6 7 3" xfId="32984" xr:uid="{8D90DB06-7A07-4E10-905C-6208915CD114}"/>
    <cellStyle name="Millares 17 6 8" xfId="6804" xr:uid="{00000000-0005-0000-0000-00000E000000}"/>
    <cellStyle name="Millares 17 6 8 2" xfId="19275" xr:uid="{284CBD60-98DD-403A-9F98-482B48E14EC0}"/>
    <cellStyle name="Millares 17 6 8 2 2" xfId="46729" xr:uid="{222DF72A-383E-4E1D-AF60-8B16950870A8}"/>
    <cellStyle name="Millares 17 6 8 3" xfId="34923" xr:uid="{9B9B6584-227C-48F8-BC70-79AA0C44A4F4}"/>
    <cellStyle name="Millares 17 6 9" xfId="8831" xr:uid="{00000000-0005-0000-0000-00000E000000}"/>
    <cellStyle name="Millares 17 6 9 2" xfId="21300" xr:uid="{7347F905-C6F9-4A86-957E-1F4C1FEDCB23}"/>
    <cellStyle name="Millares 17 6 9 2 2" xfId="48754" xr:uid="{B16F3745-6D7B-4DCB-B929-8FC2C97578F9}"/>
    <cellStyle name="Millares 17 6 9 3" xfId="36948" xr:uid="{5D046D3D-E518-4EB7-BEA5-D3446B26C809}"/>
    <cellStyle name="Millares 17 7" xfId="788" xr:uid="{C80E0EBC-B696-4B32-898F-7C7E5B11360C}"/>
    <cellStyle name="Millares 17 7 10" xfId="11015" xr:uid="{C80E0EBC-B696-4B32-898F-7C7E5B11360C}"/>
    <cellStyle name="Millares 17 7 10 2" xfId="23481" xr:uid="{855F75D1-6E9E-4B6D-8E42-CB3FE77658E5}"/>
    <cellStyle name="Millares 17 7 10 2 2" xfId="50935" xr:uid="{F6ACF0F8-579D-47DD-9379-656E446934B9}"/>
    <cellStyle name="Millares 17 7 10 3" xfId="39129" xr:uid="{22D78CC7-8E46-416F-82CB-BF8A903CDDE5}"/>
    <cellStyle name="Millares 17 7 11" xfId="11495" xr:uid="{C80E0EBC-B696-4B32-898F-7C7E5B11360C}"/>
    <cellStyle name="Millares 17 7 11 2" xfId="23960" xr:uid="{A7033674-839C-4745-89DA-0AF04CF88792}"/>
    <cellStyle name="Millares 17 7 11 2 2" xfId="51414" xr:uid="{D1DDE4C7-318B-42B3-81D7-82645697725D}"/>
    <cellStyle name="Millares 17 7 11 3" xfId="39608" xr:uid="{ED7F13A2-2CCF-4C86-B84C-E9EF1CCF7EC3}"/>
    <cellStyle name="Millares 17 7 12" xfId="12639" xr:uid="{FD959379-5CF8-4068-9A25-B389C3D0A638}"/>
    <cellStyle name="Millares 17 7 12 2" xfId="24473" xr:uid="{122A84AC-077E-4210-A6A5-77CA7AA7EF77}"/>
    <cellStyle name="Millares 17 7 12 2 2" xfId="51927" xr:uid="{246B7245-6A14-4E09-8FC5-B968EE2F973C}"/>
    <cellStyle name="Millares 17 7 12 3" xfId="40119" xr:uid="{CCC96270-781A-4BE2-AB18-C6F8CE6053A4}"/>
    <cellStyle name="Millares 17 7 13" xfId="13277" xr:uid="{A5221DFE-6145-4218-BB2D-786FC3851EBB}"/>
    <cellStyle name="Millares 17 7 13 2" xfId="40731" xr:uid="{01E49212-6678-4698-A038-5EF39FDCE381}"/>
    <cellStyle name="Millares 17 7 14" xfId="25178" xr:uid="{EF27AA1D-6C9C-495B-8A21-1D5BA4698DCA}"/>
    <cellStyle name="Millares 17 7 14 2" xfId="52632" xr:uid="{0D1B3563-7F39-4A07-9440-C2F36DEA9F78}"/>
    <cellStyle name="Millares 17 7 15" xfId="25898" xr:uid="{14C76ED5-41B7-4C3B-B533-A93B8100189F}"/>
    <cellStyle name="Millares 17 7 16" xfId="27312" xr:uid="{4D03EB2F-5C12-4640-8EBB-4DAFACEAA4B4}"/>
    <cellStyle name="Millares 17 7 17" xfId="28251" xr:uid="{5484FD85-4175-4709-9282-A5704BB8B299}"/>
    <cellStyle name="Millares 17 7 18" xfId="28925" xr:uid="{4DD6AE24-237B-4FB5-891D-F718B37D247B}"/>
    <cellStyle name="Millares 17 7 2" xfId="1759" xr:uid="{C80E0EBC-B696-4B32-898F-7C7E5B11360C}"/>
    <cellStyle name="Millares 17 7 2 2" xfId="3683" xr:uid="{C80E0EBC-B696-4B32-898F-7C7E5B11360C}"/>
    <cellStyle name="Millares 17 7 2 2 2" xfId="16157" xr:uid="{576C8B6D-02B6-43BD-B35B-338C788D382C}"/>
    <cellStyle name="Millares 17 7 2 2 2 2" xfId="43611" xr:uid="{1A5413BF-2F20-4B6C-8379-3B107C039C38}"/>
    <cellStyle name="Millares 17 7 2 2 3" xfId="31805" xr:uid="{3C8ADEFD-5EF7-45B2-B8D0-118F046ACE09}"/>
    <cellStyle name="Millares 17 7 2 3" xfId="5635" xr:uid="{C80E0EBC-B696-4B32-898F-7C7E5B11360C}"/>
    <cellStyle name="Millares 17 7 2 3 2" xfId="18107" xr:uid="{7D9D5748-E317-4815-8E20-8D3E42EA6852}"/>
    <cellStyle name="Millares 17 7 2 3 2 2" xfId="45561" xr:uid="{FE7DA80E-A5FD-4365-BC18-15EB0E14D08C}"/>
    <cellStyle name="Millares 17 7 2 3 3" xfId="33755" xr:uid="{2D17C6CC-F1DC-4CAF-8853-48800B38F4CC}"/>
    <cellStyle name="Millares 17 7 2 4" xfId="7565" xr:uid="{C80E0EBC-B696-4B32-898F-7C7E5B11360C}"/>
    <cellStyle name="Millares 17 7 2 4 2" xfId="20036" xr:uid="{52D766EA-8F3A-44D6-B895-771BD5CFD78B}"/>
    <cellStyle name="Millares 17 7 2 4 2 2" xfId="47490" xr:uid="{3E4E702D-03B3-4673-8A74-A5A98FFCB509}"/>
    <cellStyle name="Millares 17 7 2 4 3" xfId="35684" xr:uid="{74B83518-EB93-4FE2-A20D-85F2E8140091}"/>
    <cellStyle name="Millares 17 7 2 5" xfId="9573" xr:uid="{C80E0EBC-B696-4B32-898F-7C7E5B11360C}"/>
    <cellStyle name="Millares 17 7 2 5 2" xfId="22042" xr:uid="{7FC8E2C8-1C77-4048-BCEE-F21D4A32D962}"/>
    <cellStyle name="Millares 17 7 2 5 2 2" xfId="49496" xr:uid="{337A4E2D-1AC1-48A5-9870-57BD03C25742}"/>
    <cellStyle name="Millares 17 7 2 5 3" xfId="37690" xr:uid="{842EFBCE-93E2-4B96-9523-4E774A0E6DF0}"/>
    <cellStyle name="Millares 17 7 2 6" xfId="14236" xr:uid="{23CBFB87-C61F-45E2-9E0A-6E241D4E4881}"/>
    <cellStyle name="Millares 17 7 2 6 2" xfId="41690" xr:uid="{F396BCF4-36EE-452F-8C47-FF9C7B902B46}"/>
    <cellStyle name="Millares 17 7 2 7" xfId="29884" xr:uid="{01AD5CBE-9EAB-4B8E-BACE-4C14624A874A}"/>
    <cellStyle name="Millares 17 7 3" xfId="2239" xr:uid="{C80E0EBC-B696-4B32-898F-7C7E5B11360C}"/>
    <cellStyle name="Millares 17 7 3 2" xfId="4163" xr:uid="{C80E0EBC-B696-4B32-898F-7C7E5B11360C}"/>
    <cellStyle name="Millares 17 7 3 2 2" xfId="16637" xr:uid="{6CF5E8E4-F998-408E-8DDC-6DD97C3AEBE8}"/>
    <cellStyle name="Millares 17 7 3 2 2 2" xfId="44091" xr:uid="{DF47DE85-07DF-4CAA-A5DC-DBD088E17F73}"/>
    <cellStyle name="Millares 17 7 3 2 3" xfId="32285" xr:uid="{66AAA6F1-8B31-4E06-9078-8F4496E2E054}"/>
    <cellStyle name="Millares 17 7 3 3" xfId="6115" xr:uid="{C80E0EBC-B696-4B32-898F-7C7E5B11360C}"/>
    <cellStyle name="Millares 17 7 3 3 2" xfId="18587" xr:uid="{7575F185-B991-482F-ABE2-F0805A260274}"/>
    <cellStyle name="Millares 17 7 3 3 2 2" xfId="46041" xr:uid="{D0DA0B9E-D047-4CEE-BB8E-7291FA18D8B1}"/>
    <cellStyle name="Millares 17 7 3 3 3" xfId="34235" xr:uid="{2D7F3133-42B5-488D-9510-9434BB1CC003}"/>
    <cellStyle name="Millares 17 7 3 4" xfId="8045" xr:uid="{C80E0EBC-B696-4B32-898F-7C7E5B11360C}"/>
    <cellStyle name="Millares 17 7 3 4 2" xfId="20516" xr:uid="{B93F936A-383E-435C-9DA7-A159CD72F952}"/>
    <cellStyle name="Millares 17 7 3 4 2 2" xfId="47970" xr:uid="{9E5D76FC-BB0E-4D87-84CC-A9F662340547}"/>
    <cellStyle name="Millares 17 7 3 4 3" xfId="36164" xr:uid="{206BB14A-DBDE-4B18-AB76-73642F6A6702}"/>
    <cellStyle name="Millares 17 7 3 5" xfId="10051" xr:uid="{C80E0EBC-B696-4B32-898F-7C7E5B11360C}"/>
    <cellStyle name="Millares 17 7 3 5 2" xfId="22520" xr:uid="{A0576C97-5619-4F67-B8F5-CA1B1EBA0537}"/>
    <cellStyle name="Millares 17 7 3 5 2 2" xfId="49974" xr:uid="{F5E965E4-E121-4F03-8B1E-389A4A35F6CA}"/>
    <cellStyle name="Millares 17 7 3 5 3" xfId="38168" xr:uid="{D6BAA163-7EE5-413C-82F6-64AA93AB92CC}"/>
    <cellStyle name="Millares 17 7 3 6" xfId="14716" xr:uid="{42CDE1D0-5F14-458D-B1C3-8C0719A3DC13}"/>
    <cellStyle name="Millares 17 7 3 6 2" xfId="42170" xr:uid="{C050B4E4-CDFB-4699-BE6A-CC923C56533B}"/>
    <cellStyle name="Millares 17 7 3 7" xfId="30364" xr:uid="{78E5F1B0-8607-4703-BB1A-D2F6EC8D50A5}"/>
    <cellStyle name="Millares 17 7 4" xfId="2722" xr:uid="{C80E0EBC-B696-4B32-898F-7C7E5B11360C}"/>
    <cellStyle name="Millares 17 7 4 2" xfId="4643" xr:uid="{C80E0EBC-B696-4B32-898F-7C7E5B11360C}"/>
    <cellStyle name="Millares 17 7 4 2 2" xfId="17117" xr:uid="{2D90CBA1-B5BA-456F-840F-D06C3FFD73D0}"/>
    <cellStyle name="Millares 17 7 4 2 2 2" xfId="44571" xr:uid="{C8BF84F1-8391-4478-99DE-04398EF8EDF1}"/>
    <cellStyle name="Millares 17 7 4 2 3" xfId="32765" xr:uid="{60C0D53A-4F86-4908-8B0C-BD16E7C1FEFD}"/>
    <cellStyle name="Millares 17 7 4 3" xfId="6599" xr:uid="{C80E0EBC-B696-4B32-898F-7C7E5B11360C}"/>
    <cellStyle name="Millares 17 7 4 3 2" xfId="19071" xr:uid="{DCD4FA2E-6AC2-4B55-9EA8-C691519F0405}"/>
    <cellStyle name="Millares 17 7 4 3 2 2" xfId="46525" xr:uid="{1864DF03-87E8-413A-B9C6-FAC8DC5C6796}"/>
    <cellStyle name="Millares 17 7 4 3 3" xfId="34719" xr:uid="{1A6E0F65-6B4F-4951-86C9-57BEC701BA47}"/>
    <cellStyle name="Millares 17 7 4 4" xfId="8525" xr:uid="{C80E0EBC-B696-4B32-898F-7C7E5B11360C}"/>
    <cellStyle name="Millares 17 7 4 4 2" xfId="20996" xr:uid="{5BDE9BD0-3B09-4754-9BC5-E753C7DF5A97}"/>
    <cellStyle name="Millares 17 7 4 4 2 2" xfId="48450" xr:uid="{AFFD18A5-2F05-47AD-B456-D801B8AEA5FE}"/>
    <cellStyle name="Millares 17 7 4 4 3" xfId="36644" xr:uid="{1C01D316-1F0F-4F8A-BE6E-3FD41B8DDC9A}"/>
    <cellStyle name="Millares 17 7 4 5" xfId="10530" xr:uid="{C80E0EBC-B696-4B32-898F-7C7E5B11360C}"/>
    <cellStyle name="Millares 17 7 4 5 2" xfId="22999" xr:uid="{D954D9F2-6CA2-44D6-BD41-0CC29F08ED2F}"/>
    <cellStyle name="Millares 17 7 4 5 2 2" xfId="50453" xr:uid="{322A6DBA-6E78-485C-A46D-044C98467006}"/>
    <cellStyle name="Millares 17 7 4 5 3" xfId="38647" xr:uid="{6B6FCDE4-5E25-44A1-A3AC-4F26B726B883}"/>
    <cellStyle name="Millares 17 7 4 6" xfId="15196" xr:uid="{252CBE24-0C45-41D3-94F5-A3A8CB5D1D30}"/>
    <cellStyle name="Millares 17 7 4 6 2" xfId="42650" xr:uid="{C3C7E24B-44DC-436F-8DAE-BA0B51945F1D}"/>
    <cellStyle name="Millares 17 7 4 7" xfId="30844" xr:uid="{F2B557AC-7937-4A6A-A8A3-D574E4C3D1B7}"/>
    <cellStyle name="Millares 17 7 5" xfId="1280" xr:uid="{C80E0EBC-B696-4B32-898F-7C7E5B11360C}"/>
    <cellStyle name="Millares 17 7 5 2" xfId="13757" xr:uid="{3687EF56-829D-43D5-B743-B145F580ADE4}"/>
    <cellStyle name="Millares 17 7 5 2 2" xfId="41211" xr:uid="{449226EF-B462-42AC-A1AE-9EF40788C23B}"/>
    <cellStyle name="Millares 17 7 5 3" xfId="29405" xr:uid="{BDD0C8AE-26CF-4E64-BB69-937E926D4BB9}"/>
    <cellStyle name="Millares 17 7 6" xfId="3204" xr:uid="{C80E0EBC-B696-4B32-898F-7C7E5B11360C}"/>
    <cellStyle name="Millares 17 7 6 2" xfId="15678" xr:uid="{319FBF1D-41EE-40D2-9F9A-6835B669069F}"/>
    <cellStyle name="Millares 17 7 6 2 2" xfId="43132" xr:uid="{221001CD-7DD6-4A20-BBF2-B3DD51E0AB10}"/>
    <cellStyle name="Millares 17 7 6 3" xfId="31326" xr:uid="{DB008C55-C5F0-4123-9814-BD916D4C038E}"/>
    <cellStyle name="Millares 17 7 7" xfId="5155" xr:uid="{C80E0EBC-B696-4B32-898F-7C7E5B11360C}"/>
    <cellStyle name="Millares 17 7 7 2" xfId="17627" xr:uid="{1796E9B3-0827-4585-8EF1-748EDED2F65B}"/>
    <cellStyle name="Millares 17 7 7 2 2" xfId="45081" xr:uid="{6C4302DF-C10E-4E3C-B1A4-CADA30E5136F}"/>
    <cellStyle name="Millares 17 7 7 3" xfId="33275" xr:uid="{512D09DD-6BF8-4F88-AD90-237011E2EC99}"/>
    <cellStyle name="Millares 17 7 8" xfId="7086" xr:uid="{C80E0EBC-B696-4B32-898F-7C7E5B11360C}"/>
    <cellStyle name="Millares 17 7 8 2" xfId="19557" xr:uid="{130C5895-D05D-4DAD-843F-9013EE50DAED}"/>
    <cellStyle name="Millares 17 7 8 2 2" xfId="47011" xr:uid="{C3EE9A75-F5D2-4FD7-8AF4-848889963841}"/>
    <cellStyle name="Millares 17 7 8 3" xfId="35205" xr:uid="{162EFC93-C98C-45FC-AFC3-3269F448990B}"/>
    <cellStyle name="Millares 17 7 9" xfId="9098" xr:uid="{C80E0EBC-B696-4B32-898F-7C7E5B11360C}"/>
    <cellStyle name="Millares 17 7 9 2" xfId="21567" xr:uid="{400CDD49-73F8-4621-B1D6-3EC955046A4E}"/>
    <cellStyle name="Millares 17 7 9 2 2" xfId="49021" xr:uid="{3C3E0DC1-19D9-4940-B2C1-0A466B4BD1BF}"/>
    <cellStyle name="Millares 17 7 9 3" xfId="37215" xr:uid="{FE490445-DB7B-4F8D-9236-7D8B45BE483C}"/>
    <cellStyle name="Millares 17 8" xfId="1303" xr:uid="{00000000-0005-0000-0000-00000E000000}"/>
    <cellStyle name="Millares 17 8 2" xfId="3227" xr:uid="{00000000-0005-0000-0000-00000E000000}"/>
    <cellStyle name="Millares 17 8 2 2" xfId="15701" xr:uid="{E3AC72F7-9EAF-44EC-AF52-A793A989CDF5}"/>
    <cellStyle name="Millares 17 8 2 2 2" xfId="43155" xr:uid="{B88B7E53-2CBA-4091-8ACA-DDA6A0648E89}"/>
    <cellStyle name="Millares 17 8 2 3" xfId="31349" xr:uid="{E8441978-4F27-474F-9F9D-1810E196AFD2}"/>
    <cellStyle name="Millares 17 8 3" xfId="5179" xr:uid="{00000000-0005-0000-0000-00000E000000}"/>
    <cellStyle name="Millares 17 8 3 2" xfId="17651" xr:uid="{D77D4D67-2EB4-422E-9062-5EA1352305B9}"/>
    <cellStyle name="Millares 17 8 3 2 2" xfId="45105" xr:uid="{AEE2B85E-3463-433D-9FB5-B6372704783B}"/>
    <cellStyle name="Millares 17 8 3 3" xfId="33299" xr:uid="{47F6F3AA-C950-4380-94DE-1C7432BA1C29}"/>
    <cellStyle name="Millares 17 8 4" xfId="7109" xr:uid="{00000000-0005-0000-0000-00000E000000}"/>
    <cellStyle name="Millares 17 8 4 2" xfId="19580" xr:uid="{AFE4A56C-D690-4B9A-A03A-EEB95EAF05DA}"/>
    <cellStyle name="Millares 17 8 4 2 2" xfId="47034" xr:uid="{0BE2C7C4-E509-4400-A100-EB610DB7F2A6}"/>
    <cellStyle name="Millares 17 8 4 3" xfId="35228" xr:uid="{97D2E3B3-20E5-4011-A9B3-87F6AB0BA61E}"/>
    <cellStyle name="Millares 17 8 5" xfId="9119" xr:uid="{00000000-0005-0000-0000-00000E000000}"/>
    <cellStyle name="Millares 17 8 5 2" xfId="21588" xr:uid="{61F8F566-3FAE-4C3A-BABC-1E8055AA4C78}"/>
    <cellStyle name="Millares 17 8 5 2 2" xfId="49042" xr:uid="{CE0204FE-1ED0-4C43-B109-5EAE5A8A6A13}"/>
    <cellStyle name="Millares 17 8 5 3" xfId="37236" xr:uid="{68C7ECED-5E85-43E6-BC6A-2C97B012B964}"/>
    <cellStyle name="Millares 17 8 6" xfId="11993" xr:uid="{00000000-0005-0000-0000-000044010000}"/>
    <cellStyle name="Millares 17 8 7" xfId="13780" xr:uid="{18F54B53-4E47-4CE9-83D8-BF61B506909E}"/>
    <cellStyle name="Millares 17 8 7 2" xfId="41234" xr:uid="{C9264AE4-FE02-4E21-A7EA-85306F283644}"/>
    <cellStyle name="Millares 17 8 8" xfId="29428" xr:uid="{16711E83-78AF-4BB1-B147-4079E3D9A23C}"/>
    <cellStyle name="Millares 17 9" xfId="1783" xr:uid="{00000000-0005-0000-0000-00000E000000}"/>
    <cellStyle name="Millares 17 9 10" xfId="27525" xr:uid="{929D8405-563A-49B8-B547-0A3883615627}"/>
    <cellStyle name="Millares 17 9 11" xfId="28360" xr:uid="{09110229-5515-496C-8D22-1CC9691661E4}"/>
    <cellStyle name="Millares 17 9 12" xfId="29908" xr:uid="{940363D7-0679-415A-AC9A-439C5A31070B}"/>
    <cellStyle name="Millares 17 9 2" xfId="3707" xr:uid="{00000000-0005-0000-0000-00000E000000}"/>
    <cellStyle name="Millares 17 9 2 2" xfId="16181" xr:uid="{28DA0CBB-E00D-4F25-9B0C-287F7B2B8F73}"/>
    <cellStyle name="Millares 17 9 2 2 2" xfId="43635" xr:uid="{947661A9-D447-4C36-8C0D-67FD02638877}"/>
    <cellStyle name="Millares 17 9 2 3" xfId="31829" xr:uid="{0A872327-9C70-4303-8CDB-4AEC26126929}"/>
    <cellStyle name="Millares 17 9 3" xfId="5659" xr:uid="{00000000-0005-0000-0000-00000E000000}"/>
    <cellStyle name="Millares 17 9 3 2" xfId="18131" xr:uid="{47C3A08E-6F11-4258-A172-569A54A395B0}"/>
    <cellStyle name="Millares 17 9 3 2 2" xfId="45585" xr:uid="{3BDEEA83-5717-482C-8DD1-049BCAE97C86}"/>
    <cellStyle name="Millares 17 9 3 3" xfId="33779" xr:uid="{B692B764-7BA9-4C7D-9FF9-8302F582400F}"/>
    <cellStyle name="Millares 17 9 4" xfId="7589" xr:uid="{00000000-0005-0000-0000-00000E000000}"/>
    <cellStyle name="Millares 17 9 4 2" xfId="20060" xr:uid="{511F00F7-BA8A-47F7-A9CA-003B5DE30CD6}"/>
    <cellStyle name="Millares 17 9 4 2 2" xfId="47514" xr:uid="{B6128FF7-B27B-4C9B-9319-D8D366541A03}"/>
    <cellStyle name="Millares 17 9 4 3" xfId="35708" xr:uid="{F6D2FE5E-05FD-45FC-A8E9-DBC35982665D}"/>
    <cellStyle name="Millares 17 9 5" xfId="9597" xr:uid="{00000000-0005-0000-0000-00000E000000}"/>
    <cellStyle name="Millares 17 9 5 2" xfId="22066" xr:uid="{C5BA7DE2-F2A0-4141-BFD1-79F562D2593F}"/>
    <cellStyle name="Millares 17 9 5 2 2" xfId="49520" xr:uid="{04803C29-CBDA-49D0-A510-D084190A5E2F}"/>
    <cellStyle name="Millares 17 9 5 3" xfId="37714" xr:uid="{25C77882-706F-4F10-BDA9-456C48AF9F48}"/>
    <cellStyle name="Millares 17 9 6" xfId="12717" xr:uid="{B66C2DAF-F6EC-4E55-BE0A-4C1FF38A480C}"/>
    <cellStyle name="Millares 17 9 6 2" xfId="24550" xr:uid="{CC1D0BBD-4B9E-45C3-BFE2-5C974051F3BD}"/>
    <cellStyle name="Millares 17 9 6 2 2" xfId="52004" xr:uid="{24E428E1-4EAD-44D1-B729-4F19236E4480}"/>
    <cellStyle name="Millares 17 9 6 3" xfId="40196" xr:uid="{DEA11413-42DA-4E60-A93E-3A875B242A1E}"/>
    <cellStyle name="Millares 17 9 7" xfId="14260" xr:uid="{7F897B10-D5D4-4984-97E1-B316D62F4FCF}"/>
    <cellStyle name="Millares 17 9 7 2" xfId="41714" xr:uid="{652C28D2-5942-435E-8759-9916312186F0}"/>
    <cellStyle name="Millares 17 9 8" xfId="25241" xr:uid="{8A1C246D-1AB7-4C5E-A3FB-9CFBAB1AD6DC}"/>
    <cellStyle name="Millares 17 9 8 2" xfId="52695" xr:uid="{0B3510DF-8FCD-4C69-8C59-D19A86CBCB62}"/>
    <cellStyle name="Millares 17 9 9" xfId="26227" xr:uid="{72FCF987-A99F-4FA0-AE60-CB3903F36F00}"/>
    <cellStyle name="Millares 170" xfId="26762" xr:uid="{4D299494-AEF4-4D53-8645-E5EC7F2ED00D}"/>
    <cellStyle name="Millares 171" xfId="26671" xr:uid="{C678F5AE-6B2C-4CC0-8781-0C435E156C24}"/>
    <cellStyle name="Millares 172" xfId="26751" xr:uid="{FC5EBAC5-5C83-4F08-A0AD-A872FC5A1646}"/>
    <cellStyle name="Millares 173" xfId="25727" xr:uid="{54B3D450-6389-48B2-8CC5-03E29A9DC448}"/>
    <cellStyle name="Millares 174" xfId="26059" xr:uid="{2E53DEC4-0B65-4F96-B989-85FAF99FA8FF}"/>
    <cellStyle name="Millares 174 2" xfId="490" xr:uid="{00000000-0005-0000-0000-00001C000000}"/>
    <cellStyle name="Millares 174 2 10" xfId="6973" xr:uid="{00000000-0005-0000-0000-00001C000000}"/>
    <cellStyle name="Millares 174 2 10 2" xfId="19444" xr:uid="{438C8F46-827A-4980-BE27-CE3BC4DF4DFB}"/>
    <cellStyle name="Millares 174 2 10 2 2" xfId="46898" xr:uid="{74B78745-F277-41E4-AA09-A8D4286F334C}"/>
    <cellStyle name="Millares 174 2 10 3" xfId="35092" xr:uid="{C3780DFB-9FF6-4FC8-8539-A34A01AAA2C9}"/>
    <cellStyle name="Millares 174 2 11" xfId="8992" xr:uid="{00000000-0005-0000-0000-00001C000000}"/>
    <cellStyle name="Millares 174 2 11 2" xfId="21461" xr:uid="{4F2F119D-D815-4C1A-93A7-ED48C91F38E0}"/>
    <cellStyle name="Millares 174 2 11 2 2" xfId="48915" xr:uid="{2207EA53-2A8E-4C05-B24A-AD649F21CF0B}"/>
    <cellStyle name="Millares 174 2 11 3" xfId="37109" xr:uid="{6BB952CC-D22E-4F08-945D-292B7077CCE0}"/>
    <cellStyle name="Millares 174 2 12" xfId="10905" xr:uid="{00000000-0005-0000-0000-00001C000000}"/>
    <cellStyle name="Millares 174 2 12 2" xfId="23371" xr:uid="{20CCBA6D-FAA4-49D7-AF98-56D7C001C750}"/>
    <cellStyle name="Millares 174 2 12 2 2" xfId="50825" xr:uid="{1E0BAC3C-F929-4D7E-A339-4ACEEDB46D40}"/>
    <cellStyle name="Millares 174 2 12 3" xfId="39019" xr:uid="{4014A136-9756-4ABC-ABB6-A35795D41264}"/>
    <cellStyle name="Millares 174 2 13" xfId="11385" xr:uid="{00000000-0005-0000-0000-00001C000000}"/>
    <cellStyle name="Millares 174 2 13 2" xfId="23850" xr:uid="{DE0EB9A2-AE60-48B9-B011-35D4024728F8}"/>
    <cellStyle name="Millares 174 2 13 2 2" xfId="51304" xr:uid="{0985BF88-03F9-49F1-AD24-D40BC24ABB83}"/>
    <cellStyle name="Millares 174 2 13 3" xfId="39498" xr:uid="{DB6321B4-8E68-4847-A181-60A6D1764495}"/>
    <cellStyle name="Millares 174 2 14" xfId="12528" xr:uid="{A91779E5-A1D6-46F9-811E-54999BA3349B}"/>
    <cellStyle name="Millares 174 2 14 2" xfId="24362" xr:uid="{81015E5F-8DFF-4369-87D8-EBBA4E789792}"/>
    <cellStyle name="Millares 174 2 14 2 2" xfId="51816" xr:uid="{6472F9B0-C713-46AE-827A-07EDC1507FA3}"/>
    <cellStyle name="Millares 174 2 14 3" xfId="40008" xr:uid="{D5171F3F-7B5E-443D-9F51-28AD07618E68}"/>
    <cellStyle name="Millares 174 2 15" xfId="13166" xr:uid="{196CA738-DE01-4A85-A1BF-DB04C737B40D}"/>
    <cellStyle name="Millares 174 2 15 2" xfId="40620" xr:uid="{A122B093-734E-473B-85E9-9270DBB004C5}"/>
    <cellStyle name="Millares 174 2 16" xfId="25068" xr:uid="{5075421F-0C74-45B1-A991-2F4FCDE24CDF}"/>
    <cellStyle name="Millares 174 2 16 2" xfId="52522" xr:uid="{999B67B5-5FD7-45E6-B63D-F87D52A9CA7F}"/>
    <cellStyle name="Millares 174 2 17" xfId="25714" xr:uid="{09324573-CA7F-4CEE-815F-B3DFAFA7C18B}"/>
    <cellStyle name="Millares 174 2 18" xfId="27165" xr:uid="{90704E15-92EB-4791-822F-3FDFB1AD9449}"/>
    <cellStyle name="Millares 174 2 19" xfId="28121" xr:uid="{0BA2DCA2-B5CC-406B-94B3-7BEEBEA73FDF}"/>
    <cellStyle name="Millares 174 2 2" xfId="574" xr:uid="{00000000-0005-0000-0000-00001D000000}"/>
    <cellStyle name="Millares 174 2 2 10" xfId="10915" xr:uid="{00000000-0005-0000-0000-00001D000000}"/>
    <cellStyle name="Millares 174 2 2 10 2" xfId="23381" xr:uid="{9A587345-970D-409C-A73C-182B00A6FBC3}"/>
    <cellStyle name="Millares 174 2 2 10 2 2" xfId="50835" xr:uid="{7F810456-27C9-4158-89AA-6CFF9E96D882}"/>
    <cellStyle name="Millares 174 2 2 10 3" xfId="39029" xr:uid="{3245656F-75AE-4390-A4E7-28D0C75DAA62}"/>
    <cellStyle name="Millares 174 2 2 11" xfId="11395" xr:uid="{00000000-0005-0000-0000-00001D000000}"/>
    <cellStyle name="Millares 174 2 2 11 2" xfId="23860" xr:uid="{198EAD4C-9B05-4058-982A-FFAD2B56B81C}"/>
    <cellStyle name="Millares 174 2 2 11 2 2" xfId="51314" xr:uid="{8991FD02-B8FE-4CA4-BA93-8EC9E845D6A8}"/>
    <cellStyle name="Millares 174 2 2 11 3" xfId="39508" xr:uid="{D2990764-B500-4765-9B48-149408656618}"/>
    <cellStyle name="Millares 174 2 2 12" xfId="12538" xr:uid="{D983D68F-9055-473C-94CF-C6227F55DCA4}"/>
    <cellStyle name="Millares 174 2 2 12 2" xfId="24372" xr:uid="{87AE872A-29B5-42EC-A878-7D23F498714E}"/>
    <cellStyle name="Millares 174 2 2 12 2 2" xfId="51826" xr:uid="{3B48D874-724D-49BF-9494-04DD55CC83BD}"/>
    <cellStyle name="Millares 174 2 2 12 3" xfId="40018" xr:uid="{402A2FE8-870B-42FB-AF93-2FF8C5AF48FF}"/>
    <cellStyle name="Millares 174 2 2 13" xfId="13176" xr:uid="{7C6D0183-67BC-499C-8EE5-35AEB95CE904}"/>
    <cellStyle name="Millares 174 2 2 13 2" xfId="40630" xr:uid="{C9412359-EC03-453D-9B90-A6FC12C52BFA}"/>
    <cellStyle name="Millares 174 2 2 14" xfId="25078" xr:uid="{4A62A040-E111-43B7-9F7A-D478858EE0E7}"/>
    <cellStyle name="Millares 174 2 2 14 2" xfId="52532" xr:uid="{07540954-CAD5-466A-8674-2BEF423AE320}"/>
    <cellStyle name="Millares 174 2 2 15" xfId="25749" xr:uid="{205892D0-E749-4F26-8122-6670F7279A83}"/>
    <cellStyle name="Millares 174 2 2 16" xfId="27189" xr:uid="{F099D4D9-4060-4F84-8BAE-1F046AEE2A7D}"/>
    <cellStyle name="Millares 174 2 2 17" xfId="28140" xr:uid="{62DB983E-9BC7-416B-8414-F8DE25AF6F4D}"/>
    <cellStyle name="Millares 174 2 2 18" xfId="28825" xr:uid="{D87071F3-8351-4FC3-BB3D-2752824E091C}"/>
    <cellStyle name="Millares 174 2 2 2" xfId="1659" xr:uid="{00000000-0005-0000-0000-00001D000000}"/>
    <cellStyle name="Millares 174 2 2 2 2" xfId="3583" xr:uid="{00000000-0005-0000-0000-00001D000000}"/>
    <cellStyle name="Millares 174 2 2 2 2 2" xfId="16057" xr:uid="{875199E2-FEE6-4100-8557-CFE792DA87E0}"/>
    <cellStyle name="Millares 174 2 2 2 2 2 2" xfId="43511" xr:uid="{A022836E-DAD9-49D7-8F90-D27319029D29}"/>
    <cellStyle name="Millares 174 2 2 2 2 3" xfId="31705" xr:uid="{7383C491-FE97-4292-920F-ACF8E519CFDB}"/>
    <cellStyle name="Millares 174 2 2 2 3" xfId="5535" xr:uid="{00000000-0005-0000-0000-00001D000000}"/>
    <cellStyle name="Millares 174 2 2 2 3 2" xfId="18007" xr:uid="{19A1391F-5916-4A47-A965-239610C76A5D}"/>
    <cellStyle name="Millares 174 2 2 2 3 2 2" xfId="45461" xr:uid="{0F4CD9FF-E878-423E-927B-8387002BD0DC}"/>
    <cellStyle name="Millares 174 2 2 2 3 3" xfId="33655" xr:uid="{D07A7FCC-43B2-4041-8C0D-94930B03C0E6}"/>
    <cellStyle name="Millares 174 2 2 2 4" xfId="7465" xr:uid="{00000000-0005-0000-0000-00001D000000}"/>
    <cellStyle name="Millares 174 2 2 2 4 2" xfId="19936" xr:uid="{6F3728FA-077F-4ED2-A846-D8114E6190AB}"/>
    <cellStyle name="Millares 174 2 2 2 4 2 2" xfId="47390" xr:uid="{36C80A4B-4AF1-4F29-98D9-C711352F658A}"/>
    <cellStyle name="Millares 174 2 2 2 4 3" xfId="35584" xr:uid="{14588339-54B1-438D-AC4B-2B33FB6E9F69}"/>
    <cellStyle name="Millares 174 2 2 2 5" xfId="9475" xr:uid="{00000000-0005-0000-0000-00001D000000}"/>
    <cellStyle name="Millares 174 2 2 2 5 2" xfId="21944" xr:uid="{7F705789-B07B-4B2A-B57F-D332E0B35CA2}"/>
    <cellStyle name="Millares 174 2 2 2 5 2 2" xfId="49398" xr:uid="{BE1412E3-DAA8-4E47-A1DD-168C79DEB739}"/>
    <cellStyle name="Millares 174 2 2 2 5 3" xfId="37592" xr:uid="{5CCB57B9-7D65-4092-A52B-BCFE3D5750D5}"/>
    <cellStyle name="Millares 174 2 2 2 6" xfId="14136" xr:uid="{5AF22365-1DF6-4ED6-B0AC-F221A33F4409}"/>
    <cellStyle name="Millares 174 2 2 2 6 2" xfId="41590" xr:uid="{B4F6E6E3-5B33-45D5-8BFB-B9ED22FCD238}"/>
    <cellStyle name="Millares 174 2 2 2 7" xfId="29784" xr:uid="{D66ACCEC-CF6D-4160-93F5-3CC0AB7154C2}"/>
    <cellStyle name="Millares 174 2 2 3" xfId="2139" xr:uid="{00000000-0005-0000-0000-00001D000000}"/>
    <cellStyle name="Millares 174 2 2 3 2" xfId="4063" xr:uid="{00000000-0005-0000-0000-00001D000000}"/>
    <cellStyle name="Millares 174 2 2 3 2 2" xfId="16537" xr:uid="{AC5B2C03-01D1-45E8-8D9E-3DE369E3607B}"/>
    <cellStyle name="Millares 174 2 2 3 2 2 2" xfId="43991" xr:uid="{29F7DC0E-6E4F-42FC-9FA1-0BF90C348C69}"/>
    <cellStyle name="Millares 174 2 2 3 2 3" xfId="32185" xr:uid="{D0A24C3F-02D7-4FAA-B3B1-F32F08D87711}"/>
    <cellStyle name="Millares 174 2 2 3 3" xfId="6015" xr:uid="{00000000-0005-0000-0000-00001D000000}"/>
    <cellStyle name="Millares 174 2 2 3 3 2" xfId="18487" xr:uid="{8682B834-F052-4B24-B07C-83017E4BD563}"/>
    <cellStyle name="Millares 174 2 2 3 3 2 2" xfId="45941" xr:uid="{4DD58B91-A800-4CC4-8A10-BC50E977B74F}"/>
    <cellStyle name="Millares 174 2 2 3 3 3" xfId="34135" xr:uid="{E21EC301-EB60-4ABA-B9B5-829C9A054F93}"/>
    <cellStyle name="Millares 174 2 2 3 4" xfId="7945" xr:uid="{00000000-0005-0000-0000-00001D000000}"/>
    <cellStyle name="Millares 174 2 2 3 4 2" xfId="20416" xr:uid="{EB6A6F08-BC6F-40BB-B1E8-E52FB785F30D}"/>
    <cellStyle name="Millares 174 2 2 3 4 2 2" xfId="47870" xr:uid="{19EB9E5D-C9E4-48A1-BA04-FE9992A669AA}"/>
    <cellStyle name="Millares 174 2 2 3 4 3" xfId="36064" xr:uid="{4935920A-9F1B-417A-B0C5-ED58A61EBE43}"/>
    <cellStyle name="Millares 174 2 2 3 5" xfId="9953" xr:uid="{00000000-0005-0000-0000-00001D000000}"/>
    <cellStyle name="Millares 174 2 2 3 5 2" xfId="22422" xr:uid="{823C1E48-D315-4EDB-B216-05193E9DBC7D}"/>
    <cellStyle name="Millares 174 2 2 3 5 2 2" xfId="49876" xr:uid="{F3FA578C-501D-49ED-9DFC-4EAAADB9C49E}"/>
    <cellStyle name="Millares 174 2 2 3 5 3" xfId="38070" xr:uid="{099AC772-05FB-4A1C-A535-592EDFBBF809}"/>
    <cellStyle name="Millares 174 2 2 3 6" xfId="14616" xr:uid="{BBB80C16-01B1-4391-B16A-39449FDD94C7}"/>
    <cellStyle name="Millares 174 2 2 3 6 2" xfId="42070" xr:uid="{E6F167FF-5BCB-4E85-9FB7-683A32B3B1C7}"/>
    <cellStyle name="Millares 174 2 2 3 7" xfId="30264" xr:uid="{A0BCF1F4-4C57-4A90-861C-6B337F83D2F1}"/>
    <cellStyle name="Millares 174 2 2 4" xfId="2622" xr:uid="{00000000-0005-0000-0000-00001D000000}"/>
    <cellStyle name="Millares 174 2 2 4 2" xfId="4543" xr:uid="{00000000-0005-0000-0000-00001D000000}"/>
    <cellStyle name="Millares 174 2 2 4 2 2" xfId="17017" xr:uid="{2FDC7EE6-4E4E-41ED-8391-5EDC6CA69BB2}"/>
    <cellStyle name="Millares 174 2 2 4 2 2 2" xfId="44471" xr:uid="{96E4C9E8-4901-4029-916C-92994896A0E5}"/>
    <cellStyle name="Millares 174 2 2 4 2 3" xfId="32665" xr:uid="{10B35E32-B1A1-4EBC-BD5D-ADC95D3D1244}"/>
    <cellStyle name="Millares 174 2 2 4 3" xfId="6499" xr:uid="{00000000-0005-0000-0000-00001D000000}"/>
    <cellStyle name="Millares 174 2 2 4 3 2" xfId="18971" xr:uid="{179BECD6-5AB1-4CC5-806A-79570CEAAEE3}"/>
    <cellStyle name="Millares 174 2 2 4 3 2 2" xfId="46425" xr:uid="{F691398A-E88E-4EA5-A07D-9C8F3E9FBCF3}"/>
    <cellStyle name="Millares 174 2 2 4 3 3" xfId="34619" xr:uid="{A8C626C5-0883-4DAF-B070-BEBED66DD66A}"/>
    <cellStyle name="Millares 174 2 2 4 4" xfId="8425" xr:uid="{00000000-0005-0000-0000-00001D000000}"/>
    <cellStyle name="Millares 174 2 2 4 4 2" xfId="20896" xr:uid="{E7C585E5-4DCA-4096-8646-D6ECF97D683A}"/>
    <cellStyle name="Millares 174 2 2 4 4 2 2" xfId="48350" xr:uid="{891C1A0F-23A0-4672-8989-14620FFA035A}"/>
    <cellStyle name="Millares 174 2 2 4 4 3" xfId="36544" xr:uid="{99E36114-F988-4D10-9103-31EFE9989B86}"/>
    <cellStyle name="Millares 174 2 2 4 5" xfId="10431" xr:uid="{00000000-0005-0000-0000-00001D000000}"/>
    <cellStyle name="Millares 174 2 2 4 5 2" xfId="22900" xr:uid="{8A3F8693-B419-4A1E-9456-F470D13726DC}"/>
    <cellStyle name="Millares 174 2 2 4 5 2 2" xfId="50354" xr:uid="{1F37DC51-E20E-4334-9337-8B0980CFA3DA}"/>
    <cellStyle name="Millares 174 2 2 4 5 3" xfId="38548" xr:uid="{7AEA51F2-A5BF-455D-8202-F32978273671}"/>
    <cellStyle name="Millares 174 2 2 4 6" xfId="15096" xr:uid="{52CA607A-276D-41ED-A764-3CADB6D4A084}"/>
    <cellStyle name="Millares 174 2 2 4 6 2" xfId="42550" xr:uid="{1ECBF4F1-2C9C-429E-B3DF-CE2ED00B6866}"/>
    <cellStyle name="Millares 174 2 2 4 7" xfId="30744" xr:uid="{D59BE102-8549-4CC4-A385-C56025969EF0}"/>
    <cellStyle name="Millares 174 2 2 5" xfId="1180" xr:uid="{00000000-0005-0000-0000-00001D000000}"/>
    <cellStyle name="Millares 174 2 2 5 2" xfId="13657" xr:uid="{B08A347A-8976-4530-9FD7-91AE2D6ED67B}"/>
    <cellStyle name="Millares 174 2 2 5 2 2" xfId="41111" xr:uid="{CACB2453-1087-4AF0-BE8B-3E4954BADADD}"/>
    <cellStyle name="Millares 174 2 2 5 3" xfId="29305" xr:uid="{D18C3274-AD1D-4B24-BED1-14F42D49C39D}"/>
    <cellStyle name="Millares 174 2 2 6" xfId="3104" xr:uid="{00000000-0005-0000-0000-00001D000000}"/>
    <cellStyle name="Millares 174 2 2 6 2" xfId="15578" xr:uid="{C5A4EE3A-E43A-44DB-A150-48F7BB43432D}"/>
    <cellStyle name="Millares 174 2 2 6 2 2" xfId="43032" xr:uid="{F1E5B23F-24F5-4EC4-91E2-54FA9FC60594}"/>
    <cellStyle name="Millares 174 2 2 6 3" xfId="31226" xr:uid="{DCDE713E-BCAF-42EF-BA18-4BEBABB26A3B}"/>
    <cellStyle name="Millares 174 2 2 7" xfId="5047" xr:uid="{00000000-0005-0000-0000-00001D000000}"/>
    <cellStyle name="Millares 174 2 2 7 2" xfId="17519" xr:uid="{1E989FF9-EB9A-4ABF-9233-42D686A1B2A6}"/>
    <cellStyle name="Millares 174 2 2 7 2 2" xfId="44973" xr:uid="{4FF096E7-BDF8-440B-BC74-D4C4C46596BF}"/>
    <cellStyle name="Millares 174 2 2 7 3" xfId="33167" xr:uid="{EE6241A0-B14E-4E24-B3DB-B62EE5547220}"/>
    <cellStyle name="Millares 174 2 2 8" xfId="6985" xr:uid="{00000000-0005-0000-0000-00001D000000}"/>
    <cellStyle name="Millares 174 2 2 8 2" xfId="19456" xr:uid="{3D09EB8A-C439-4175-AADE-2D50DDA43600}"/>
    <cellStyle name="Millares 174 2 2 8 2 2" xfId="46910" xr:uid="{87B316CE-05A2-42B8-919F-B7383F30FE56}"/>
    <cellStyle name="Millares 174 2 2 8 3" xfId="35104" xr:uid="{8E1E9F5F-B16F-4C48-ACBC-3AD83AB13CFF}"/>
    <cellStyle name="Millares 174 2 2 9" xfId="9002" xr:uid="{00000000-0005-0000-0000-00001D000000}"/>
    <cellStyle name="Millares 174 2 2 9 2" xfId="21471" xr:uid="{2D07662E-6937-4F0A-B1F7-A9FD7B3A986E}"/>
    <cellStyle name="Millares 174 2 2 9 2 2" xfId="48925" xr:uid="{787A8198-8B6A-4842-BB36-55BCC113032D}"/>
    <cellStyle name="Millares 174 2 2 9 3" xfId="37119" xr:uid="{FD666A9D-4BAF-4232-BCCD-9916842650AB}"/>
    <cellStyle name="Millares 174 2 20" xfId="28815" xr:uid="{5978F2A0-1087-4ED2-B480-478ED2DBCFB5}"/>
    <cellStyle name="Millares 174 2 3" xfId="752" xr:uid="{DE6FA76A-B9A2-472F-BA6A-A8BD658F3B3B}"/>
    <cellStyle name="Millares 174 2 3 10" xfId="10993" xr:uid="{DE6FA76A-B9A2-472F-BA6A-A8BD658F3B3B}"/>
    <cellStyle name="Millares 174 2 3 10 2" xfId="23459" xr:uid="{C57C361A-3AD4-42F4-97A3-3D05108DDC13}"/>
    <cellStyle name="Millares 174 2 3 10 2 2" xfId="50913" xr:uid="{762F4979-33C0-4B1D-A871-D56EAA7E2C35}"/>
    <cellStyle name="Millares 174 2 3 10 3" xfId="39107" xr:uid="{BF59FC4E-E268-4B94-AEE8-4060F3393A35}"/>
    <cellStyle name="Millares 174 2 3 11" xfId="11473" xr:uid="{DE6FA76A-B9A2-472F-BA6A-A8BD658F3B3B}"/>
    <cellStyle name="Millares 174 2 3 11 2" xfId="23938" xr:uid="{5DEC6AB9-8B92-4ED6-8F8B-E1272BF6F388}"/>
    <cellStyle name="Millares 174 2 3 11 2 2" xfId="51392" xr:uid="{44C6C6E9-9B22-4971-BFB2-5864D31377C9}"/>
    <cellStyle name="Millares 174 2 3 11 3" xfId="39586" xr:uid="{5C97FC04-1259-4C03-B57D-EB89E849A57E}"/>
    <cellStyle name="Millares 174 2 3 12" xfId="12617" xr:uid="{8D062A04-69A4-44E9-B344-2D87DAF91694}"/>
    <cellStyle name="Millares 174 2 3 12 2" xfId="24451" xr:uid="{2C0E5B1B-CF09-4436-9F65-906A8ED2ABF1}"/>
    <cellStyle name="Millares 174 2 3 12 2 2" xfId="51905" xr:uid="{EB061C2B-FC88-4468-BD6C-0FF4830C6C6D}"/>
    <cellStyle name="Millares 174 2 3 12 3" xfId="40097" xr:uid="{40F1AF84-2A64-4841-9B7B-1186D2859C57}"/>
    <cellStyle name="Millares 174 2 3 13" xfId="13255" xr:uid="{B1F8C19C-EDE8-4396-B0CE-3C4CC9E853D9}"/>
    <cellStyle name="Millares 174 2 3 13 2" xfId="40709" xr:uid="{BD40FE1C-E820-4C86-814B-CBB7CF7F0246}"/>
    <cellStyle name="Millares 174 2 3 14" xfId="25156" xr:uid="{12F4B992-D133-4FC1-9529-DCDC55273C4D}"/>
    <cellStyle name="Millares 174 2 3 14 2" xfId="52610" xr:uid="{0E17A3F7-9F64-4C47-B11C-C336E307C83A}"/>
    <cellStyle name="Millares 174 2 3 15" xfId="25871" xr:uid="{E6D1B156-8F96-4839-82BF-C0185D2F9582}"/>
    <cellStyle name="Millares 174 2 3 16" xfId="27287" xr:uid="{D8387E76-97EF-43AE-89FC-BE5CC1B3AF2E}"/>
    <cellStyle name="Millares 174 2 3 17" xfId="28228" xr:uid="{9534B115-1AC6-4C5A-8E4E-459C07381FD3}"/>
    <cellStyle name="Millares 174 2 3 18" xfId="28903" xr:uid="{FD64A68E-04C1-452A-AA3A-5E497A487FAC}"/>
    <cellStyle name="Millares 174 2 3 2" xfId="1737" xr:uid="{DE6FA76A-B9A2-472F-BA6A-A8BD658F3B3B}"/>
    <cellStyle name="Millares 174 2 3 2 2" xfId="3661" xr:uid="{DE6FA76A-B9A2-472F-BA6A-A8BD658F3B3B}"/>
    <cellStyle name="Millares 174 2 3 2 2 2" xfId="16135" xr:uid="{03CBE3F8-E882-4209-BB73-F061D0A8CB4A}"/>
    <cellStyle name="Millares 174 2 3 2 2 2 2" xfId="43589" xr:uid="{F5AE6FAD-6279-4EFD-A46C-9A1E26E5AFF2}"/>
    <cellStyle name="Millares 174 2 3 2 2 3" xfId="31783" xr:uid="{4212DDB8-AB8D-44E4-B912-002E62F52E53}"/>
    <cellStyle name="Millares 174 2 3 2 3" xfId="5613" xr:uid="{DE6FA76A-B9A2-472F-BA6A-A8BD658F3B3B}"/>
    <cellStyle name="Millares 174 2 3 2 3 2" xfId="18085" xr:uid="{D12257A3-44C1-40A0-857C-F6EA51CE583F}"/>
    <cellStyle name="Millares 174 2 3 2 3 2 2" xfId="45539" xr:uid="{6E51D0E2-7CDB-45BD-8B3D-FAAEA6B3B029}"/>
    <cellStyle name="Millares 174 2 3 2 3 3" xfId="33733" xr:uid="{81CBDE0E-6ADE-42C3-B5D1-52D5AA557A35}"/>
    <cellStyle name="Millares 174 2 3 2 4" xfId="7543" xr:uid="{DE6FA76A-B9A2-472F-BA6A-A8BD658F3B3B}"/>
    <cellStyle name="Millares 174 2 3 2 4 2" xfId="20014" xr:uid="{8F697264-D04C-4DD5-80AE-906108C600EF}"/>
    <cellStyle name="Millares 174 2 3 2 4 2 2" xfId="47468" xr:uid="{6C44F642-B6B0-4D41-A8E1-79F2B4787018}"/>
    <cellStyle name="Millares 174 2 3 2 4 3" xfId="35662" xr:uid="{AC7491EB-9765-47A7-9BDC-19ACCB5B1634}"/>
    <cellStyle name="Millares 174 2 3 2 5" xfId="9551" xr:uid="{DE6FA76A-B9A2-472F-BA6A-A8BD658F3B3B}"/>
    <cellStyle name="Millares 174 2 3 2 5 2" xfId="22020" xr:uid="{15E17515-DF69-48A4-AEE1-FDC4762F165D}"/>
    <cellStyle name="Millares 174 2 3 2 5 2 2" xfId="49474" xr:uid="{E808F61B-91DA-4F2A-AD7F-F6D8C240B1CF}"/>
    <cellStyle name="Millares 174 2 3 2 5 3" xfId="37668" xr:uid="{5DDF3696-7FAA-4ACB-B6DA-F76918E84BB2}"/>
    <cellStyle name="Millares 174 2 3 2 6" xfId="14214" xr:uid="{460297F9-4A46-4845-B4F6-B6DB8C9BD33D}"/>
    <cellStyle name="Millares 174 2 3 2 6 2" xfId="41668" xr:uid="{61B47062-493E-4E2D-82B3-6AFB5FEE7852}"/>
    <cellStyle name="Millares 174 2 3 2 7" xfId="29862" xr:uid="{97065248-46A0-4D2F-8302-5F4CEF0CC9E6}"/>
    <cellStyle name="Millares 174 2 3 3" xfId="2217" xr:uid="{DE6FA76A-B9A2-472F-BA6A-A8BD658F3B3B}"/>
    <cellStyle name="Millares 174 2 3 3 2" xfId="4141" xr:uid="{DE6FA76A-B9A2-472F-BA6A-A8BD658F3B3B}"/>
    <cellStyle name="Millares 174 2 3 3 2 2" xfId="16615" xr:uid="{536DC673-8FFC-4EDD-B8DC-4984D81F6FA1}"/>
    <cellStyle name="Millares 174 2 3 3 2 2 2" xfId="44069" xr:uid="{79F5D0FF-DD60-47B5-8383-662D68AD15F6}"/>
    <cellStyle name="Millares 174 2 3 3 2 3" xfId="32263" xr:uid="{1FBB09EE-6AE1-4FD4-B00A-CF65E12361C9}"/>
    <cellStyle name="Millares 174 2 3 3 3" xfId="6093" xr:uid="{DE6FA76A-B9A2-472F-BA6A-A8BD658F3B3B}"/>
    <cellStyle name="Millares 174 2 3 3 3 2" xfId="18565" xr:uid="{92006CD6-583E-47BA-BB97-DE1BD840C45B}"/>
    <cellStyle name="Millares 174 2 3 3 3 2 2" xfId="46019" xr:uid="{991B51E4-A0B0-4CF6-A26F-F7951D5C7C89}"/>
    <cellStyle name="Millares 174 2 3 3 3 3" xfId="34213" xr:uid="{105F24B6-554F-4271-8DEB-878D40C25F58}"/>
    <cellStyle name="Millares 174 2 3 3 4" xfId="8023" xr:uid="{DE6FA76A-B9A2-472F-BA6A-A8BD658F3B3B}"/>
    <cellStyle name="Millares 174 2 3 3 4 2" xfId="20494" xr:uid="{682C1614-E893-4AD3-9C94-D20F232E22E3}"/>
    <cellStyle name="Millares 174 2 3 3 4 2 2" xfId="47948" xr:uid="{FD520503-5488-4415-B96D-36D965F39F73}"/>
    <cellStyle name="Millares 174 2 3 3 4 3" xfId="36142" xr:uid="{4FCE8BDC-93A4-4464-870B-C739E96CB6EB}"/>
    <cellStyle name="Millares 174 2 3 3 5" xfId="10029" xr:uid="{DE6FA76A-B9A2-472F-BA6A-A8BD658F3B3B}"/>
    <cellStyle name="Millares 174 2 3 3 5 2" xfId="22498" xr:uid="{7A29CA3D-4929-44F0-81BD-E48A9F567412}"/>
    <cellStyle name="Millares 174 2 3 3 5 2 2" xfId="49952" xr:uid="{1B3031F6-26DB-4126-9FC2-33F744A9E2B5}"/>
    <cellStyle name="Millares 174 2 3 3 5 3" xfId="38146" xr:uid="{93269B83-F959-4281-8DB5-35BBE1323109}"/>
    <cellStyle name="Millares 174 2 3 3 6" xfId="14694" xr:uid="{D10FCE29-D10E-456D-AB4D-8184849C2147}"/>
    <cellStyle name="Millares 174 2 3 3 6 2" xfId="42148" xr:uid="{1AA035CE-B75C-4059-85C7-9B612E531808}"/>
    <cellStyle name="Millares 174 2 3 3 7" xfId="30342" xr:uid="{8AC288EB-ADF8-4632-9AEF-13FC1B4CC27B}"/>
    <cellStyle name="Millares 174 2 3 4" xfId="2700" xr:uid="{DE6FA76A-B9A2-472F-BA6A-A8BD658F3B3B}"/>
    <cellStyle name="Millares 174 2 3 4 2" xfId="4621" xr:uid="{DE6FA76A-B9A2-472F-BA6A-A8BD658F3B3B}"/>
    <cellStyle name="Millares 174 2 3 4 2 2" xfId="17095" xr:uid="{2A8673AD-96A2-4262-A19F-5454720E1D7E}"/>
    <cellStyle name="Millares 174 2 3 4 2 2 2" xfId="44549" xr:uid="{AFCC5745-E37B-4AC8-AC6A-2FCE472E4A71}"/>
    <cellStyle name="Millares 174 2 3 4 2 3" xfId="32743" xr:uid="{2B4557E9-C976-4008-9291-C192EF996FA3}"/>
    <cellStyle name="Millares 174 2 3 4 3" xfId="6577" xr:uid="{DE6FA76A-B9A2-472F-BA6A-A8BD658F3B3B}"/>
    <cellStyle name="Millares 174 2 3 4 3 2" xfId="19049" xr:uid="{AA21F0B3-5BA7-4DC9-A413-2BB35D43539C}"/>
    <cellStyle name="Millares 174 2 3 4 3 2 2" xfId="46503" xr:uid="{59D77495-8A54-4805-869F-580AB80B5CAE}"/>
    <cellStyle name="Millares 174 2 3 4 3 3" xfId="34697" xr:uid="{C2F7BD0A-91BF-4D5B-8401-00B33C0534F6}"/>
    <cellStyle name="Millares 174 2 3 4 4" xfId="8503" xr:uid="{DE6FA76A-B9A2-472F-BA6A-A8BD658F3B3B}"/>
    <cellStyle name="Millares 174 2 3 4 4 2" xfId="20974" xr:uid="{1A1DC0BA-FD57-4B9F-8AE8-17452BB7DD63}"/>
    <cellStyle name="Millares 174 2 3 4 4 2 2" xfId="48428" xr:uid="{509059FB-E04C-4C49-B62E-E5337A0486C9}"/>
    <cellStyle name="Millares 174 2 3 4 4 3" xfId="36622" xr:uid="{8B840B58-5C50-4E56-ABA7-5766C572DD58}"/>
    <cellStyle name="Millares 174 2 3 4 5" xfId="10508" xr:uid="{DE6FA76A-B9A2-472F-BA6A-A8BD658F3B3B}"/>
    <cellStyle name="Millares 174 2 3 4 5 2" xfId="22977" xr:uid="{976B2DE1-E6B8-46B8-895E-DCB9C3CE2D9F}"/>
    <cellStyle name="Millares 174 2 3 4 5 2 2" xfId="50431" xr:uid="{00704B28-2949-4BE6-9E97-59BB2AF5927A}"/>
    <cellStyle name="Millares 174 2 3 4 5 3" xfId="38625" xr:uid="{03197E24-8320-468F-AF75-E8C2A7DCABFD}"/>
    <cellStyle name="Millares 174 2 3 4 6" xfId="15174" xr:uid="{872E1907-6274-441B-8ACF-C207FE602308}"/>
    <cellStyle name="Millares 174 2 3 4 6 2" xfId="42628" xr:uid="{079509A7-F793-40F9-8643-6BC70CDC7FF8}"/>
    <cellStyle name="Millares 174 2 3 4 7" xfId="30822" xr:uid="{944BE66D-E2CD-4858-A01A-CFE76DCDFE3B}"/>
    <cellStyle name="Millares 174 2 3 5" xfId="1258" xr:uid="{DE6FA76A-B9A2-472F-BA6A-A8BD658F3B3B}"/>
    <cellStyle name="Millares 174 2 3 5 2" xfId="13735" xr:uid="{55009108-9887-4BAF-A411-0C2E5F66D8C1}"/>
    <cellStyle name="Millares 174 2 3 5 2 2" xfId="41189" xr:uid="{1FA00909-C7A0-4E7C-B427-BE1FE3E44D5F}"/>
    <cellStyle name="Millares 174 2 3 5 3" xfId="29383" xr:uid="{0CC63D84-C9FA-4E92-AC1C-5E0F3C5D4F88}"/>
    <cellStyle name="Millares 174 2 3 6" xfId="3182" xr:uid="{DE6FA76A-B9A2-472F-BA6A-A8BD658F3B3B}"/>
    <cellStyle name="Millares 174 2 3 6 2" xfId="15656" xr:uid="{C9E84A1D-26BA-4C4D-B8D7-623AC3BADE7E}"/>
    <cellStyle name="Millares 174 2 3 6 2 2" xfId="43110" xr:uid="{F2C58634-5764-4AF0-8BBF-DE5D3BE127E4}"/>
    <cellStyle name="Millares 174 2 3 6 3" xfId="31304" xr:uid="{52E1874B-1ABC-4603-8F05-BBA1E758E21A}"/>
    <cellStyle name="Millares 174 2 3 7" xfId="5131" xr:uid="{DE6FA76A-B9A2-472F-BA6A-A8BD658F3B3B}"/>
    <cellStyle name="Millares 174 2 3 7 2" xfId="17603" xr:uid="{2B782F74-F8BF-495C-972C-163DF371FF71}"/>
    <cellStyle name="Millares 174 2 3 7 2 2" xfId="45057" xr:uid="{5672699F-CDF5-4E92-91A7-1AEF6AAD9D52}"/>
    <cellStyle name="Millares 174 2 3 7 3" xfId="33251" xr:uid="{1CD2E6D4-F836-4317-83C1-829394D4FB1B}"/>
    <cellStyle name="Millares 174 2 3 8" xfId="7064" xr:uid="{DE6FA76A-B9A2-472F-BA6A-A8BD658F3B3B}"/>
    <cellStyle name="Millares 174 2 3 8 2" xfId="19535" xr:uid="{6B71E38D-E3B8-4922-93D0-16361C3F59E1}"/>
    <cellStyle name="Millares 174 2 3 8 2 2" xfId="46989" xr:uid="{34F92F15-9E63-4BB5-89D5-EFB233D589B7}"/>
    <cellStyle name="Millares 174 2 3 8 3" xfId="35183" xr:uid="{F23FA50A-BA0F-4B9E-9B1C-EC6E87D3BAF4}"/>
    <cellStyle name="Millares 174 2 3 9" xfId="9076" xr:uid="{DE6FA76A-B9A2-472F-BA6A-A8BD658F3B3B}"/>
    <cellStyle name="Millares 174 2 3 9 2" xfId="21545" xr:uid="{02FC2A87-1450-4198-BF23-159A007E8325}"/>
    <cellStyle name="Millares 174 2 3 9 2 2" xfId="48999" xr:uid="{A45F75E8-0727-4E1F-A486-A46C01F4F473}"/>
    <cellStyle name="Millares 174 2 3 9 3" xfId="37193" xr:uid="{256B2A1E-BCA3-470C-8583-35A12504BF58}"/>
    <cellStyle name="Millares 174 2 4" xfId="1649" xr:uid="{00000000-0005-0000-0000-00001C000000}"/>
    <cellStyle name="Millares 174 2 4 2" xfId="3573" xr:uid="{00000000-0005-0000-0000-00001C000000}"/>
    <cellStyle name="Millares 174 2 4 2 2" xfId="16047" xr:uid="{D9FFE930-6DBE-4638-9739-52C9A9AD564E}"/>
    <cellStyle name="Millares 174 2 4 2 2 2" xfId="43501" xr:uid="{34D980C9-E417-4A8C-8CFE-370FCB53041B}"/>
    <cellStyle name="Millares 174 2 4 2 3" xfId="31695" xr:uid="{936574E5-761F-4813-8AE1-75736D1C071D}"/>
    <cellStyle name="Millares 174 2 4 3" xfId="5525" xr:uid="{00000000-0005-0000-0000-00001C000000}"/>
    <cellStyle name="Millares 174 2 4 3 2" xfId="17997" xr:uid="{4E224BEB-8A87-46FF-AD35-FD4DA49679D4}"/>
    <cellStyle name="Millares 174 2 4 3 2 2" xfId="45451" xr:uid="{984EBD41-F000-42BC-80FE-7F56AF59E040}"/>
    <cellStyle name="Millares 174 2 4 3 3" xfId="33645" xr:uid="{8E03A38C-EFC1-424B-BB06-C98564D83AB1}"/>
    <cellStyle name="Millares 174 2 4 4" xfId="7455" xr:uid="{00000000-0005-0000-0000-00001C000000}"/>
    <cellStyle name="Millares 174 2 4 4 2" xfId="19926" xr:uid="{8EB8028D-32E8-4FAB-A104-FB7873F7B0E4}"/>
    <cellStyle name="Millares 174 2 4 4 2 2" xfId="47380" xr:uid="{8EDFF72B-2413-414D-8C2C-F7E25D826E4A}"/>
    <cellStyle name="Millares 174 2 4 4 3" xfId="35574" xr:uid="{B7C24E53-C67C-4793-B9B1-54F90CC6F4D7}"/>
    <cellStyle name="Millares 174 2 4 5" xfId="9465" xr:uid="{00000000-0005-0000-0000-00001C000000}"/>
    <cellStyle name="Millares 174 2 4 5 2" xfId="21934" xr:uid="{7A9A9286-D299-4956-9502-6F3C64BE4F0A}"/>
    <cellStyle name="Millares 174 2 4 5 2 2" xfId="49388" xr:uid="{0CE8E39F-6AF0-4ED3-A576-21DD03E0AA7E}"/>
    <cellStyle name="Millares 174 2 4 5 3" xfId="37582" xr:uid="{C601737F-A6C0-4B11-8062-DD8EE495ABE2}"/>
    <cellStyle name="Millares 174 2 4 6" xfId="14126" xr:uid="{45A713CC-5CCE-40CA-BD2D-2C68510A01E7}"/>
    <cellStyle name="Millares 174 2 4 6 2" xfId="41580" xr:uid="{58936DB2-456E-46B8-B896-E295FD892DC3}"/>
    <cellStyle name="Millares 174 2 4 7" xfId="29774" xr:uid="{16882B9C-DB81-4539-BAEB-20ED43B9A08E}"/>
    <cellStyle name="Millares 174 2 5" xfId="2129" xr:uid="{00000000-0005-0000-0000-00001C000000}"/>
    <cellStyle name="Millares 174 2 5 2" xfId="4053" xr:uid="{00000000-0005-0000-0000-00001C000000}"/>
    <cellStyle name="Millares 174 2 5 2 2" xfId="16527" xr:uid="{72D792F9-176B-4A1E-8193-7B7CB432834C}"/>
    <cellStyle name="Millares 174 2 5 2 2 2" xfId="43981" xr:uid="{608ACAF1-4130-4A28-957E-5BF5A7176A9C}"/>
    <cellStyle name="Millares 174 2 5 2 3" xfId="32175" xr:uid="{D5B3DB98-DFAC-4EDE-8464-42177EC8548C}"/>
    <cellStyle name="Millares 174 2 5 3" xfId="6005" xr:uid="{00000000-0005-0000-0000-00001C000000}"/>
    <cellStyle name="Millares 174 2 5 3 2" xfId="18477" xr:uid="{6D1D7A5F-A1C2-4768-BDF7-C0C5F6A1A80C}"/>
    <cellStyle name="Millares 174 2 5 3 2 2" xfId="45931" xr:uid="{1F8432A8-3E51-4C7B-9091-BA172AD8A9EB}"/>
    <cellStyle name="Millares 174 2 5 3 3" xfId="34125" xr:uid="{9B81E0E7-0F56-4B1A-B3AE-6A7F09790404}"/>
    <cellStyle name="Millares 174 2 5 4" xfId="7935" xr:uid="{00000000-0005-0000-0000-00001C000000}"/>
    <cellStyle name="Millares 174 2 5 4 2" xfId="20406" xr:uid="{87546DD8-0F6D-42AA-AB4C-F2C39E285E71}"/>
    <cellStyle name="Millares 174 2 5 4 2 2" xfId="47860" xr:uid="{CACA3ABC-FA1A-41E7-9382-2FE718625304}"/>
    <cellStyle name="Millares 174 2 5 4 3" xfId="36054" xr:uid="{6507C745-F049-4ABC-9247-6864C3AA7E95}"/>
    <cellStyle name="Millares 174 2 5 5" xfId="9943" xr:uid="{00000000-0005-0000-0000-00001C000000}"/>
    <cellStyle name="Millares 174 2 5 5 2" xfId="22412" xr:uid="{FDCCEFAD-6764-46B2-9410-41F44CCA7A40}"/>
    <cellStyle name="Millares 174 2 5 5 2 2" xfId="49866" xr:uid="{19BB5407-9400-4453-A79E-DD480569CEA4}"/>
    <cellStyle name="Millares 174 2 5 5 3" xfId="38060" xr:uid="{68782E8E-A682-4692-AE7E-0EF506FA4E96}"/>
    <cellStyle name="Millares 174 2 5 6" xfId="14606" xr:uid="{04B4FBB1-BD70-4CE7-9B45-C3C5942A057D}"/>
    <cellStyle name="Millares 174 2 5 6 2" xfId="42060" xr:uid="{351416D6-077B-48EC-99D1-67DF14DB496B}"/>
    <cellStyle name="Millares 174 2 5 7" xfId="30254" xr:uid="{36CE610A-DB02-4B3A-A826-1C3C35EE5404}"/>
    <cellStyle name="Millares 174 2 6" xfId="2612" xr:uid="{00000000-0005-0000-0000-00001C000000}"/>
    <cellStyle name="Millares 174 2 6 2" xfId="4533" xr:uid="{00000000-0005-0000-0000-00001C000000}"/>
    <cellStyle name="Millares 174 2 6 2 2" xfId="17007" xr:uid="{C6F557B7-2EC1-4A31-81C3-8E17A7E54957}"/>
    <cellStyle name="Millares 174 2 6 2 2 2" xfId="44461" xr:uid="{8EF1C925-6006-4E66-8496-72FB0A037629}"/>
    <cellStyle name="Millares 174 2 6 2 3" xfId="32655" xr:uid="{0CB65135-2DBA-4E83-B797-55562B196BA3}"/>
    <cellStyle name="Millares 174 2 6 3" xfId="6489" xr:uid="{00000000-0005-0000-0000-00001C000000}"/>
    <cellStyle name="Millares 174 2 6 3 2" xfId="18961" xr:uid="{D46D632F-0C71-4EF2-9EEC-A516911530E2}"/>
    <cellStyle name="Millares 174 2 6 3 2 2" xfId="46415" xr:uid="{2432631D-A742-41D0-9223-0E6F5EFA0DAA}"/>
    <cellStyle name="Millares 174 2 6 3 3" xfId="34609" xr:uid="{FF29B463-1E4A-4F19-93DD-7EE6EDBB6030}"/>
    <cellStyle name="Millares 174 2 6 4" xfId="8415" xr:uid="{00000000-0005-0000-0000-00001C000000}"/>
    <cellStyle name="Millares 174 2 6 4 2" xfId="20886" xr:uid="{654196D8-5E37-49D9-839A-975B724DB6C0}"/>
    <cellStyle name="Millares 174 2 6 4 2 2" xfId="48340" xr:uid="{E1C83EF4-5B7A-4ED2-98E0-A594235C8087}"/>
    <cellStyle name="Millares 174 2 6 4 3" xfId="36534" xr:uid="{A8B8AF87-C746-435A-8CA4-B263F229FE8C}"/>
    <cellStyle name="Millares 174 2 6 5" xfId="10421" xr:uid="{00000000-0005-0000-0000-00001C000000}"/>
    <cellStyle name="Millares 174 2 6 5 2" xfId="22890" xr:uid="{2D02746B-409C-415B-BE94-A89969B832B1}"/>
    <cellStyle name="Millares 174 2 6 5 2 2" xfId="50344" xr:uid="{831F4D8F-FDA6-4F34-9DF9-AB180949EAD2}"/>
    <cellStyle name="Millares 174 2 6 5 3" xfId="38538" xr:uid="{3FD8AB84-9CDC-413E-9E3A-E6762E30F091}"/>
    <cellStyle name="Millares 174 2 6 6" xfId="15086" xr:uid="{7299B8C4-2AF4-4B20-B432-DD556B40C7CB}"/>
    <cellStyle name="Millares 174 2 6 6 2" xfId="42540" xr:uid="{B54A0259-B566-4492-B325-59B5E382DD8B}"/>
    <cellStyle name="Millares 174 2 6 7" xfId="30734" xr:uid="{C1145BCB-E01A-460F-AEE1-9F828157D881}"/>
    <cellStyle name="Millares 174 2 7" xfId="1170" xr:uid="{00000000-0005-0000-0000-00001C000000}"/>
    <cellStyle name="Millares 174 2 7 2" xfId="13647" xr:uid="{3EF4164A-390C-4D6D-8327-F165A4F3C41D}"/>
    <cellStyle name="Millares 174 2 7 2 2" xfId="41101" xr:uid="{C8A0D9C0-B050-4D41-B4F0-D5A3ED862B3E}"/>
    <cellStyle name="Millares 174 2 7 3" xfId="29295" xr:uid="{5EA28869-999E-441B-AC91-B654611C8362}"/>
    <cellStyle name="Millares 174 2 8" xfId="3094" xr:uid="{00000000-0005-0000-0000-00001C000000}"/>
    <cellStyle name="Millares 174 2 8 2" xfId="15568" xr:uid="{1B94BE37-A896-439D-9E4A-9CC73AB7D0E4}"/>
    <cellStyle name="Millares 174 2 8 2 2" xfId="43022" xr:uid="{C04047C6-CDCE-4480-9AC3-73AB3FC86FC1}"/>
    <cellStyle name="Millares 174 2 8 3" xfId="31216" xr:uid="{66A11535-3719-4538-A526-A86548E61150}"/>
    <cellStyle name="Millares 174 2 9" xfId="5034" xr:uid="{00000000-0005-0000-0000-00001C000000}"/>
    <cellStyle name="Millares 174 2 9 2" xfId="17506" xr:uid="{A147D028-A78E-4BF1-84E6-4B0244AB1296}"/>
    <cellStyle name="Millares 174 2 9 2 2" xfId="44960" xr:uid="{063448F0-AC01-482C-9E6A-1136661B3E7C}"/>
    <cellStyle name="Millares 174 2 9 3" xfId="33154" xr:uid="{6905B335-B114-4748-9030-1D878A3C862F}"/>
    <cellStyle name="Millares 175" xfId="26773" xr:uid="{6E2718A7-1F89-4C1C-9F3A-8E4C5543B617}"/>
    <cellStyle name="Millares 176" xfId="27222" xr:uid="{C514D245-4947-47B0-B089-8580F474BC42}"/>
    <cellStyle name="Millares 177" xfId="27375" xr:uid="{F0D01DEC-23B2-4701-81B5-BBEE52D31827}"/>
    <cellStyle name="Millares 178" xfId="27591" xr:uid="{74004C74-D158-451A-9221-DBFB24DA79F0}"/>
    <cellStyle name="Millares 179" xfId="27654" xr:uid="{BDDB7BC4-5CFF-41E6-B578-E8F73ADA4C9E}"/>
    <cellStyle name="Millares 18" xfId="32" xr:uid="{00000000-0005-0000-0000-00000F000000}"/>
    <cellStyle name="Millares 18 10" xfId="2266" xr:uid="{00000000-0005-0000-0000-00000F000000}"/>
    <cellStyle name="Millares 18 10 2" xfId="4187" xr:uid="{00000000-0005-0000-0000-00000F000000}"/>
    <cellStyle name="Millares 18 10 2 2" xfId="16661" xr:uid="{BDC56C7E-3ADF-42BB-BE31-BCC69A9E34AF}"/>
    <cellStyle name="Millares 18 10 2 2 2" xfId="44115" xr:uid="{AE38222B-5FBE-456A-AD7F-871800C5FFAA}"/>
    <cellStyle name="Millares 18 10 2 3" xfId="32309" xr:uid="{41003652-DF43-4142-AA7E-27B5506A1B23}"/>
    <cellStyle name="Millares 18 10 3" xfId="6143" xr:uid="{00000000-0005-0000-0000-00000F000000}"/>
    <cellStyle name="Millares 18 10 3 2" xfId="18615" xr:uid="{DB49EE42-45CB-4878-A7C7-C8F88BBF14D1}"/>
    <cellStyle name="Millares 18 10 3 2 2" xfId="46069" xr:uid="{2D54786B-22F2-41C7-A40B-48BB52EEE186}"/>
    <cellStyle name="Millares 18 10 3 3" xfId="34263" xr:uid="{05045966-AE2A-4AB8-B91A-71115DC21256}"/>
    <cellStyle name="Millares 18 10 4" xfId="8069" xr:uid="{00000000-0005-0000-0000-00000F000000}"/>
    <cellStyle name="Millares 18 10 4 2" xfId="20540" xr:uid="{D5DD9E11-6DCA-43BC-8692-1D3DA78F39CF}"/>
    <cellStyle name="Millares 18 10 4 2 2" xfId="47994" xr:uid="{6A3DF58A-3364-46D2-84E1-A986BE078DBB}"/>
    <cellStyle name="Millares 18 10 4 3" xfId="36188" xr:uid="{80558B38-F07A-4C0E-8115-05BEA182F8D4}"/>
    <cellStyle name="Millares 18 10 5" xfId="10075" xr:uid="{00000000-0005-0000-0000-00000F000000}"/>
    <cellStyle name="Millares 18 10 5 2" xfId="22544" xr:uid="{02EFCB25-10F0-4525-ACC9-AEF9C8A114F6}"/>
    <cellStyle name="Millares 18 10 5 2 2" xfId="49998" xr:uid="{3D0F4907-750A-454A-9541-B9BA7471AD44}"/>
    <cellStyle name="Millares 18 10 5 3" xfId="38192" xr:uid="{4C8602CF-E680-415E-AF23-FB96EC261CDE}"/>
    <cellStyle name="Millares 18 10 6" xfId="14740" xr:uid="{6B9543B1-04E9-41F2-B545-3C58C0AC2B5D}"/>
    <cellStyle name="Millares 18 10 6 2" xfId="42194" xr:uid="{1718DC56-57A7-4EA2-976D-519890C70FB9}"/>
    <cellStyle name="Millares 18 10 7" xfId="30388" xr:uid="{B1B0FE07-7CAD-47E0-8DB7-5F3AF80527FA}"/>
    <cellStyle name="Millares 18 11" xfId="824" xr:uid="{00000000-0005-0000-0000-00000F000000}"/>
    <cellStyle name="Millares 18 11 2" xfId="13301" xr:uid="{BA5A788F-61A7-4F46-BDD5-8831DB5A4A54}"/>
    <cellStyle name="Millares 18 11 2 2" xfId="40755" xr:uid="{79698962-1421-4A9B-A10E-B82B1B4B7CD3}"/>
    <cellStyle name="Millares 18 11 3" xfId="28949" xr:uid="{8B70F0A0-C5B5-4353-B086-360CED347B39}"/>
    <cellStyle name="Millares 18 12" xfId="2748" xr:uid="{00000000-0005-0000-0000-00000F000000}"/>
    <cellStyle name="Millares 18 12 2" xfId="15222" xr:uid="{1DBD419F-FB22-43C4-8AB8-509B13A4AAED}"/>
    <cellStyle name="Millares 18 12 2 2" xfId="42676" xr:uid="{B15F9A13-5064-49F0-9748-80E5C83B53A7}"/>
    <cellStyle name="Millares 18 12 3" xfId="30870" xr:uid="{58C47F4A-4019-4077-98F0-721A10FDA58E}"/>
    <cellStyle name="Millares 18 13" xfId="4677" xr:uid="{00000000-0005-0000-0000-00000F000000}"/>
    <cellStyle name="Millares 18 13 2" xfId="17150" xr:uid="{D81D33C8-533F-4E71-9D1A-C57D8FA9373E}"/>
    <cellStyle name="Millares 18 13 2 2" xfId="44604" xr:uid="{90F8CBF5-88D4-4F4D-9865-B6C3C0401CB3}"/>
    <cellStyle name="Millares 18 13 3" xfId="32798" xr:uid="{7F896906-D4CE-43B6-B91C-8C3AC923E6BD}"/>
    <cellStyle name="Millares 18 14" xfId="6626" xr:uid="{00000000-0005-0000-0000-00000F000000}"/>
    <cellStyle name="Millares 18 14 2" xfId="19097" xr:uid="{1074FDA3-A88B-4379-9327-93DCFC2139F4}"/>
    <cellStyle name="Millares 18 14 2 2" xfId="46551" xr:uid="{C7427938-94B4-4427-A449-B01A9C48059D}"/>
    <cellStyle name="Millares 18 14 3" xfId="34745" xr:uid="{4AB00570-6471-47DE-9961-D9D45A55C4D0}"/>
    <cellStyle name="Millares 18 15" xfId="8612" xr:uid="{6D0AC315-131A-46F1-B95F-F4F21DF48956}"/>
    <cellStyle name="Millares 18 15 2" xfId="21081" xr:uid="{3440A5DE-3235-405E-87B8-3B86E6EC203D}"/>
    <cellStyle name="Millares 18 15 2 2" xfId="48535" xr:uid="{F391BF7C-ADED-48A6-AD42-237DC0E7B5BF}"/>
    <cellStyle name="Millares 18 15 3" xfId="36729" xr:uid="{6BCD2D6A-D857-4B83-A22D-38A89EC20456}"/>
    <cellStyle name="Millares 18 16" xfId="8596" xr:uid="{00000000-0005-0000-0000-00000F000000}"/>
    <cellStyle name="Millares 18 16 2" xfId="21065" xr:uid="{563199F6-CCD4-4EA2-A78D-934AE1D48CE3}"/>
    <cellStyle name="Millares 18 16 2 2" xfId="48519" xr:uid="{40E4AEE9-A12D-467B-BAB4-D288580A5AD7}"/>
    <cellStyle name="Millares 18 16 3" xfId="36713" xr:uid="{986E89CF-CE3C-4F99-B678-0CDC998796CF}"/>
    <cellStyle name="Millares 18 17" xfId="10560" xr:uid="{00000000-0005-0000-0000-00000F000000}"/>
    <cellStyle name="Millares 18 17 2" xfId="23026" xr:uid="{7D5D8EBC-7D52-423F-BEBB-D831476FF090}"/>
    <cellStyle name="Millares 18 17 2 2" xfId="50480" xr:uid="{DD95E26F-5A46-4399-96AB-D4A71F28C28E}"/>
    <cellStyle name="Millares 18 17 3" xfId="38674" xr:uid="{9957C979-1B92-4EBA-8423-759EEF6593D4}"/>
    <cellStyle name="Millares 18 18" xfId="11040" xr:uid="{00000000-0005-0000-0000-00000F000000}"/>
    <cellStyle name="Millares 18 18 2" xfId="23505" xr:uid="{9FD0DCF7-9F45-4208-89B2-A4A323AA57EB}"/>
    <cellStyle name="Millares 18 18 2 2" xfId="50959" xr:uid="{E1DB7BCB-803A-402B-B998-1EFC462A9DC0}"/>
    <cellStyle name="Millares 18 18 3" xfId="39153" xr:uid="{A1E677D6-0040-469C-BF6D-8E7EAB3D2829}"/>
    <cellStyle name="Millares 18 19" xfId="12181" xr:uid="{27F9C47F-FEBA-4EA3-B65F-69DF50AC5E73}"/>
    <cellStyle name="Millares 18 19 2" xfId="24015" xr:uid="{FDE1B623-9435-47DD-BC8A-5EBA76402108}"/>
    <cellStyle name="Millares 18 19 2 2" xfId="51469" xr:uid="{DE3CCE42-BB81-41B0-BFE0-0B2A0E552992}"/>
    <cellStyle name="Millares 18 19 3" xfId="39661" xr:uid="{3AC6AE57-DB56-4687-8E46-87D3C8302411}"/>
    <cellStyle name="Millares 18 2" xfId="90" xr:uid="{00000000-0005-0000-0000-00000F000000}"/>
    <cellStyle name="Millares 18 2 10" xfId="4687" xr:uid="{5338424D-F347-4EAD-81AE-9A08DD18F1D5}"/>
    <cellStyle name="Millares 18 2 10 2" xfId="17160" xr:uid="{EF8DC482-4845-4F48-B955-0514904028D8}"/>
    <cellStyle name="Millares 18 2 10 2 2" xfId="44614" xr:uid="{B09AA27B-8AEC-4D1A-9A88-E2B47C1A8CDD}"/>
    <cellStyle name="Millares 18 2 10 3" xfId="32808" xr:uid="{76D1AB24-000A-4EB2-8991-87B6CBC4B435}"/>
    <cellStyle name="Millares 18 2 11" xfId="6654" xr:uid="{00000000-0005-0000-0000-00000F000000}"/>
    <cellStyle name="Millares 18 2 11 2" xfId="19125" xr:uid="{E5C1BC89-D2EB-49D4-BF11-4D692855B395}"/>
    <cellStyle name="Millares 18 2 11 2 2" xfId="46579" xr:uid="{87428394-DDCC-495D-9D92-B8DF370AA9F1}"/>
    <cellStyle name="Millares 18 2 11 3" xfId="34773" xr:uid="{A911647D-A6B6-4188-B45A-FB0F700AF489}"/>
    <cellStyle name="Millares 18 2 12" xfId="8537" xr:uid="{5338424D-F347-4EAD-81AE-9A08DD18F1D5}"/>
    <cellStyle name="Millares 18 2 12 2" xfId="21008" xr:uid="{EECF164B-9910-477D-B04F-0D8698AF4FDD}"/>
    <cellStyle name="Millares 18 2 12 2 2" xfId="48462" xr:uid="{F91F7DE1-9E78-42C2-AA4B-C3BE8A13A96E}"/>
    <cellStyle name="Millares 18 2 12 3" xfId="36656" xr:uid="{25B65397-26F3-4611-ABD7-07D090FD51E3}"/>
    <cellStyle name="Millares 18 2 13" xfId="8655" xr:uid="{5338424D-F347-4EAD-81AE-9A08DD18F1D5}"/>
    <cellStyle name="Millares 18 2 13 2" xfId="21124" xr:uid="{0F6A864D-83AB-4B4E-9418-6C1118947251}"/>
    <cellStyle name="Millares 18 2 13 2 2" xfId="48578" xr:uid="{005AEF32-83C1-4426-8C88-EB007BB28BC7}"/>
    <cellStyle name="Millares 18 2 13 3" xfId="36772" xr:uid="{7DC904D1-8BB2-4662-ABE8-5C3358C29CCC}"/>
    <cellStyle name="Millares 18 2 14" xfId="8689" xr:uid="{00000000-0005-0000-0000-00000F000000}"/>
    <cellStyle name="Millares 18 2 14 2" xfId="21158" xr:uid="{017DD592-E1CD-4879-BD89-4464C1748A92}"/>
    <cellStyle name="Millares 18 2 14 2 2" xfId="48612" xr:uid="{B433DBA3-2AA4-4DB9-8F6B-58DA3F97CE84}"/>
    <cellStyle name="Millares 18 2 14 3" xfId="36806" xr:uid="{1B2495CB-2B7A-4AB0-8758-5CB37F8C7DE4}"/>
    <cellStyle name="Millares 18 2 15" xfId="10587" xr:uid="{00000000-0005-0000-0000-00000F000000}"/>
    <cellStyle name="Millares 18 2 15 2" xfId="23053" xr:uid="{B18A1531-23B5-4450-B2D2-325F6CA0E042}"/>
    <cellStyle name="Millares 18 2 15 2 2" xfId="50507" xr:uid="{521A604B-18BF-4FCE-8B06-18797F0740FE}"/>
    <cellStyle name="Millares 18 2 15 3" xfId="38701" xr:uid="{DF545C77-F634-46C8-A5F9-DF52E943F895}"/>
    <cellStyle name="Millares 18 2 16" xfId="11067" xr:uid="{00000000-0005-0000-0000-00000F000000}"/>
    <cellStyle name="Millares 18 2 16 2" xfId="23532" xr:uid="{85FA3328-E4C2-42E5-AFC2-801DC25D2459}"/>
    <cellStyle name="Millares 18 2 16 2 2" xfId="50986" xr:uid="{2B0E1E92-8A91-4BF2-8288-EEDEA4DBCF65}"/>
    <cellStyle name="Millares 18 2 16 3" xfId="39180" xr:uid="{F34C29B0-41C6-44EF-87C0-E028C494EAA7}"/>
    <cellStyle name="Millares 18 2 17" xfId="12208" xr:uid="{7F010849-1BFD-473B-AA6C-8E564B62C35D}"/>
    <cellStyle name="Millares 18 2 17 2" xfId="24042" xr:uid="{DD977D4B-3815-41B1-8CF1-98A059E0B41C}"/>
    <cellStyle name="Millares 18 2 17 2 2" xfId="51496" xr:uid="{F1C41D95-7926-4DDE-B43B-676EA7F3866C}"/>
    <cellStyle name="Millares 18 2 17 3" xfId="39688" xr:uid="{4F0C5916-0C1F-45F7-9B4E-859E9C9E7C21}"/>
    <cellStyle name="Millares 18 2 18" xfId="12847" xr:uid="{4A0B3CFD-4CBF-420A-BDB9-A030FEA0DDC2}"/>
    <cellStyle name="Millares 18 2 18 2" xfId="40301" xr:uid="{89428578-5AAF-4A14-8B87-9A4C66F4FA44}"/>
    <cellStyle name="Millares 18 2 19" xfId="24750" xr:uid="{1EA61DB3-02E7-4414-9E3B-28761ABBAA00}"/>
    <cellStyle name="Millares 18 2 19 2" xfId="52204" xr:uid="{9E85C761-00D8-46F7-B162-E4EC0561036B}"/>
    <cellStyle name="Millares 18 2 2" xfId="148" xr:uid="{00000000-0005-0000-0000-00000F000000}"/>
    <cellStyle name="Millares 18 2 2 10" xfId="8736" xr:uid="{00000000-0005-0000-0000-00000F000000}"/>
    <cellStyle name="Millares 18 2 2 10 2" xfId="21205" xr:uid="{E1F55E7B-74E6-4625-8721-092A6F587447}"/>
    <cellStyle name="Millares 18 2 2 10 2 2" xfId="48659" xr:uid="{AD8D4A8D-987A-426B-857D-5F322A3B987B}"/>
    <cellStyle name="Millares 18 2 2 10 3" xfId="36853" xr:uid="{6D07962C-F3B3-4B1C-B556-0FE6F84E6BD5}"/>
    <cellStyle name="Millares 18 2 2 11" xfId="10639" xr:uid="{00000000-0005-0000-0000-00000F000000}"/>
    <cellStyle name="Millares 18 2 2 11 2" xfId="23105" xr:uid="{D05E07A3-70B0-40C2-83A0-E3FABABAB9AF}"/>
    <cellStyle name="Millares 18 2 2 11 2 2" xfId="50559" xr:uid="{3AB5B173-E94A-4A2D-941C-72A284A92605}"/>
    <cellStyle name="Millares 18 2 2 11 3" xfId="38753" xr:uid="{3446FA99-E76B-4D6C-BA98-6D90AA920577}"/>
    <cellStyle name="Millares 18 2 2 12" xfId="11119" xr:uid="{00000000-0005-0000-0000-00000F000000}"/>
    <cellStyle name="Millares 18 2 2 12 2" xfId="23584" xr:uid="{D4FCDFF9-BD1C-4963-ADB8-CE65AE0DB04D}"/>
    <cellStyle name="Millares 18 2 2 12 2 2" xfId="51038" xr:uid="{5F3694DD-6CBC-4D62-AA09-FA9510D3CABE}"/>
    <cellStyle name="Millares 18 2 2 12 3" xfId="39232" xr:uid="{B8A99112-7996-4390-A845-B836D4431E01}"/>
    <cellStyle name="Millares 18 2 2 13" xfId="12260" xr:uid="{06873B39-FC40-4E25-90EB-B8025752AC29}"/>
    <cellStyle name="Millares 18 2 2 13 2" xfId="24094" xr:uid="{365D54B2-EC9B-4883-8CB9-7CAF221811BD}"/>
    <cellStyle name="Millares 18 2 2 13 2 2" xfId="51548" xr:uid="{11822F7D-0F96-47D7-8325-D8D43E7DCB30}"/>
    <cellStyle name="Millares 18 2 2 13 3" xfId="39740" xr:uid="{D84C84AA-9C1F-406D-B5B3-E4A73C72C5CD}"/>
    <cellStyle name="Millares 18 2 2 14" xfId="12899" xr:uid="{1ED13C52-1E59-4D28-A57C-5D40D85D31DB}"/>
    <cellStyle name="Millares 18 2 2 14 2" xfId="40353" xr:uid="{EA72148A-44A8-4E3B-ACA2-EB108EA38067}"/>
    <cellStyle name="Millares 18 2 2 15" xfId="24802" xr:uid="{2F2E86E3-CB3C-4684-84D7-8B1D74A4C968}"/>
    <cellStyle name="Millares 18 2 2 15 2" xfId="52256" xr:uid="{30D1B5FF-AA0D-48E0-9285-04194EB5CBA7}"/>
    <cellStyle name="Millares 18 2 2 16" xfId="25415" xr:uid="{181B0BFC-B37C-4665-B3B0-F7B081CC42F3}"/>
    <cellStyle name="Millares 18 2 2 17" xfId="26882" xr:uid="{733597D7-A996-41B0-8816-0ADB4B5D0CF8}"/>
    <cellStyle name="Millares 18 2 2 18" xfId="27851" xr:uid="{24A8F6A2-7016-4A7E-9428-D5B317CC6050}"/>
    <cellStyle name="Millares 18 2 2 19" xfId="28549" xr:uid="{3369A829-5BF9-4D29-A194-4A560F392D7D}"/>
    <cellStyle name="Millares 18 2 2 2" xfId="365" xr:uid="{00000000-0005-0000-0000-00000F000000}"/>
    <cellStyle name="Millares 18 2 2 2 10" xfId="10817" xr:uid="{00000000-0005-0000-0000-00000F000000}"/>
    <cellStyle name="Millares 18 2 2 2 10 2" xfId="23283" xr:uid="{5D0F81FD-55FB-49BA-9C60-A601A7A1DE0E}"/>
    <cellStyle name="Millares 18 2 2 2 10 2 2" xfId="50737" xr:uid="{09A6BCA4-F0B0-4EB7-A662-4DB343A8CEC4}"/>
    <cellStyle name="Millares 18 2 2 2 10 3" xfId="38931" xr:uid="{34FCDF0D-D779-49A2-B952-CB9372800A17}"/>
    <cellStyle name="Millares 18 2 2 2 11" xfId="11297" xr:uid="{00000000-0005-0000-0000-00000F000000}"/>
    <cellStyle name="Millares 18 2 2 2 11 2" xfId="23762" xr:uid="{64569148-265A-48A0-A2E5-19927ADF4204}"/>
    <cellStyle name="Millares 18 2 2 2 11 2 2" xfId="51216" xr:uid="{229E2D89-E69E-417F-BA68-B1E5D792712B}"/>
    <cellStyle name="Millares 18 2 2 2 11 3" xfId="39410" xr:uid="{08C1E7D2-2155-46A3-8A3C-6DCD5683679C}"/>
    <cellStyle name="Millares 18 2 2 2 12" xfId="12438" xr:uid="{A2361BFA-8EB4-4332-A840-778B1A42E34B}"/>
    <cellStyle name="Millares 18 2 2 2 12 2" xfId="24272" xr:uid="{FE8143BD-821D-49AD-830F-077E431B719B}"/>
    <cellStyle name="Millares 18 2 2 2 12 2 2" xfId="51726" xr:uid="{D44E4DCA-56D9-4D68-8597-E0BE5C14A049}"/>
    <cellStyle name="Millares 18 2 2 2 12 3" xfId="39918" xr:uid="{97D88E60-87FD-4F97-BA26-8B65DE9ED2C4}"/>
    <cellStyle name="Millares 18 2 2 2 13" xfId="13077" xr:uid="{DB964689-72C4-456C-B1CB-5DB28C16D802}"/>
    <cellStyle name="Millares 18 2 2 2 13 2" xfId="40531" xr:uid="{E0852E91-B0E7-49B7-871E-90B2766B55B8}"/>
    <cellStyle name="Millares 18 2 2 2 14" xfId="24980" xr:uid="{038A73A3-9020-4861-94E8-ABE3DF72B93D}"/>
    <cellStyle name="Millares 18 2 2 2 14 2" xfId="52434" xr:uid="{8E69FF53-F561-4370-8676-AFC078E554A0}"/>
    <cellStyle name="Millares 18 2 2 2 15" xfId="25608" xr:uid="{7031D222-D65D-4033-9D6D-87490824977C}"/>
    <cellStyle name="Millares 18 2 2 2 16" xfId="27071" xr:uid="{2063AFD0-C6C7-4182-B7FA-64086C85C253}"/>
    <cellStyle name="Millares 18 2 2 2 17" xfId="28030" xr:uid="{944730B9-D618-4222-B6CE-19F2F76359F8}"/>
    <cellStyle name="Millares 18 2 2 2 18" xfId="28727" xr:uid="{D9BDE4A4-71FB-4C2E-8F95-951E7BE43021}"/>
    <cellStyle name="Millares 18 2 2 2 2" xfId="1561" xr:uid="{00000000-0005-0000-0000-00000F000000}"/>
    <cellStyle name="Millares 18 2 2 2 2 2" xfId="3485" xr:uid="{00000000-0005-0000-0000-00000F000000}"/>
    <cellStyle name="Millares 18 2 2 2 2 2 2" xfId="15959" xr:uid="{EBD6896C-2EB3-477D-8061-8F08D97F5D35}"/>
    <cellStyle name="Millares 18 2 2 2 2 2 2 2" xfId="43413" xr:uid="{9A122990-0622-40DE-A9C2-EC2D1CA3FCF2}"/>
    <cellStyle name="Millares 18 2 2 2 2 2 3" xfId="31607" xr:uid="{15178E9E-3D99-4575-AF7C-39F11101B3F2}"/>
    <cellStyle name="Millares 18 2 2 2 2 3" xfId="5437" xr:uid="{00000000-0005-0000-0000-00000F000000}"/>
    <cellStyle name="Millares 18 2 2 2 2 3 2" xfId="17909" xr:uid="{D4005C6D-51AA-45FE-8D93-4269901285C4}"/>
    <cellStyle name="Millares 18 2 2 2 2 3 2 2" xfId="45363" xr:uid="{317F5023-F005-43A3-89DD-D52B7CBB3BA4}"/>
    <cellStyle name="Millares 18 2 2 2 2 3 3" xfId="33557" xr:uid="{0E368213-A30F-476A-B37D-F027A09C2DD3}"/>
    <cellStyle name="Millares 18 2 2 2 2 4" xfId="7367" xr:uid="{00000000-0005-0000-0000-00000F000000}"/>
    <cellStyle name="Millares 18 2 2 2 2 4 2" xfId="19838" xr:uid="{A27C6292-4CB1-4672-BCF8-AA81FC8B7F54}"/>
    <cellStyle name="Millares 18 2 2 2 2 4 2 2" xfId="47292" xr:uid="{A1F379A8-2082-4EEC-B9CD-7B339CEFFBEA}"/>
    <cellStyle name="Millares 18 2 2 2 2 4 3" xfId="35486" xr:uid="{770668D2-2334-46D7-A2A3-4A295F5019ED}"/>
    <cellStyle name="Millares 18 2 2 2 2 5" xfId="9377" xr:uid="{00000000-0005-0000-0000-00000F000000}"/>
    <cellStyle name="Millares 18 2 2 2 2 5 2" xfId="21846" xr:uid="{2A265954-4630-4832-9E7D-801A1B746E45}"/>
    <cellStyle name="Millares 18 2 2 2 2 5 2 2" xfId="49300" xr:uid="{24449B48-B7C5-46F0-98EB-38E2E0BA8D7C}"/>
    <cellStyle name="Millares 18 2 2 2 2 5 3" xfId="37494" xr:uid="{70A38861-F437-4E9D-A664-F802AADD61D6}"/>
    <cellStyle name="Millares 18 2 2 2 2 6" xfId="14038" xr:uid="{CE70FCE8-F648-4274-ABE1-71E48E1DAF90}"/>
    <cellStyle name="Millares 18 2 2 2 2 6 2" xfId="41492" xr:uid="{63BCCE07-0BF6-4C2F-B2BD-0ABF8CC15220}"/>
    <cellStyle name="Millares 18 2 2 2 2 7" xfId="29686" xr:uid="{5D737A04-5E38-4E36-9734-EA1A6F8CF360}"/>
    <cellStyle name="Millares 18 2 2 2 3" xfId="2041" xr:uid="{00000000-0005-0000-0000-00000F000000}"/>
    <cellStyle name="Millares 18 2 2 2 3 2" xfId="3965" xr:uid="{00000000-0005-0000-0000-00000F000000}"/>
    <cellStyle name="Millares 18 2 2 2 3 2 2" xfId="16439" xr:uid="{2C9DFF3C-8CB8-49B1-A66A-69113ADF1D4D}"/>
    <cellStyle name="Millares 18 2 2 2 3 2 2 2" xfId="43893" xr:uid="{5B8B450A-CEF7-4316-888A-DE962FBB98E2}"/>
    <cellStyle name="Millares 18 2 2 2 3 2 3" xfId="32087" xr:uid="{1BDE9073-E186-407C-8480-BC9F4E3628F1}"/>
    <cellStyle name="Millares 18 2 2 2 3 3" xfId="5917" xr:uid="{00000000-0005-0000-0000-00000F000000}"/>
    <cellStyle name="Millares 18 2 2 2 3 3 2" xfId="18389" xr:uid="{1042D9B1-79E0-450B-99CE-EC0DB2189A49}"/>
    <cellStyle name="Millares 18 2 2 2 3 3 2 2" xfId="45843" xr:uid="{8013511C-B2C6-4C1D-9DEF-84FA12213D83}"/>
    <cellStyle name="Millares 18 2 2 2 3 3 3" xfId="34037" xr:uid="{9380CE47-2E61-485D-A05A-E94F2ED53D6F}"/>
    <cellStyle name="Millares 18 2 2 2 3 4" xfId="7847" xr:uid="{00000000-0005-0000-0000-00000F000000}"/>
    <cellStyle name="Millares 18 2 2 2 3 4 2" xfId="20318" xr:uid="{F0BE8726-87E5-49C7-A03D-576450062BFC}"/>
    <cellStyle name="Millares 18 2 2 2 3 4 2 2" xfId="47772" xr:uid="{6677D281-A1F9-40C9-A10B-EABD406DE7C2}"/>
    <cellStyle name="Millares 18 2 2 2 3 4 3" xfId="35966" xr:uid="{D962CC61-6F68-4C2F-AEAB-D0151EA7A4F8}"/>
    <cellStyle name="Millares 18 2 2 2 3 5" xfId="9855" xr:uid="{00000000-0005-0000-0000-00000F000000}"/>
    <cellStyle name="Millares 18 2 2 2 3 5 2" xfId="22324" xr:uid="{FB7D7512-DA1C-42AD-A463-EF5A6350C777}"/>
    <cellStyle name="Millares 18 2 2 2 3 5 2 2" xfId="49778" xr:uid="{2FEAEB1B-3D7A-4F4B-8920-6DEDE8388FC6}"/>
    <cellStyle name="Millares 18 2 2 2 3 5 3" xfId="37972" xr:uid="{DA9883CD-A7AD-4E68-9DD5-7F0A3E8F22BF}"/>
    <cellStyle name="Millares 18 2 2 2 3 6" xfId="14518" xr:uid="{559D8C95-3559-494E-A51F-6C66EC8B5966}"/>
    <cellStyle name="Millares 18 2 2 2 3 6 2" xfId="41972" xr:uid="{940D8EED-CB36-4A07-B3B8-096AE8DE3EF5}"/>
    <cellStyle name="Millares 18 2 2 2 3 7" xfId="30166" xr:uid="{7BD7D76F-F2FF-419A-B48B-D06A86893BAD}"/>
    <cellStyle name="Millares 18 2 2 2 4" xfId="2523" xr:uid="{00000000-0005-0000-0000-00000F000000}"/>
    <cellStyle name="Millares 18 2 2 2 4 2" xfId="4444" xr:uid="{00000000-0005-0000-0000-00000F000000}"/>
    <cellStyle name="Millares 18 2 2 2 4 2 2" xfId="16918" xr:uid="{09253F2B-1826-4341-90BE-E9332DAF0970}"/>
    <cellStyle name="Millares 18 2 2 2 4 2 2 2" xfId="44372" xr:uid="{836046CE-AA36-4CC1-93D1-04BA225A7DC3}"/>
    <cellStyle name="Millares 18 2 2 2 4 2 3" xfId="32566" xr:uid="{B98F4BA7-809F-4F33-ADE5-22CD95EFF470}"/>
    <cellStyle name="Millares 18 2 2 2 4 3" xfId="6400" xr:uid="{00000000-0005-0000-0000-00000F000000}"/>
    <cellStyle name="Millares 18 2 2 2 4 3 2" xfId="18872" xr:uid="{FF9E65B1-5230-4B8B-8F59-663324CE6B57}"/>
    <cellStyle name="Millares 18 2 2 2 4 3 2 2" xfId="46326" xr:uid="{92E7F2FA-7306-4B4C-BD55-4B72D1703C42}"/>
    <cellStyle name="Millares 18 2 2 2 4 3 3" xfId="34520" xr:uid="{DC5F8D2E-2E41-4705-BB74-B15D746F87C8}"/>
    <cellStyle name="Millares 18 2 2 2 4 4" xfId="8326" xr:uid="{00000000-0005-0000-0000-00000F000000}"/>
    <cellStyle name="Millares 18 2 2 2 4 4 2" xfId="20797" xr:uid="{54B88414-7642-43AA-B1C7-FE096D549171}"/>
    <cellStyle name="Millares 18 2 2 2 4 4 2 2" xfId="48251" xr:uid="{67DC632E-D20B-4DBD-9FB0-3CDD8CA4B348}"/>
    <cellStyle name="Millares 18 2 2 2 4 4 3" xfId="36445" xr:uid="{DA56AF6D-A89E-482D-AE89-B11E355780CE}"/>
    <cellStyle name="Millares 18 2 2 2 4 5" xfId="10332" xr:uid="{00000000-0005-0000-0000-00000F000000}"/>
    <cellStyle name="Millares 18 2 2 2 4 5 2" xfId="22801" xr:uid="{E15C5E02-EE1A-4F96-9A97-BBDF9704FBD1}"/>
    <cellStyle name="Millares 18 2 2 2 4 5 2 2" xfId="50255" xr:uid="{0388B106-EC80-40BE-BC7D-C96637B9DCFF}"/>
    <cellStyle name="Millares 18 2 2 2 4 5 3" xfId="38449" xr:uid="{76855977-F47D-4337-B879-AB3EF775705A}"/>
    <cellStyle name="Millares 18 2 2 2 4 6" xfId="14997" xr:uid="{11B1E6C7-B336-4127-912C-1C166CD7DBB5}"/>
    <cellStyle name="Millares 18 2 2 2 4 6 2" xfId="42451" xr:uid="{417F1A21-01CC-402A-836F-E04D9E4ADFA8}"/>
    <cellStyle name="Millares 18 2 2 2 4 7" xfId="30645" xr:uid="{EB9A69AA-CE85-4A33-9331-E9B6712B6A41}"/>
    <cellStyle name="Millares 18 2 2 2 5" xfId="1081" xr:uid="{00000000-0005-0000-0000-00000F000000}"/>
    <cellStyle name="Millares 18 2 2 2 5 2" xfId="13558" xr:uid="{CD95349D-CA90-429A-A72F-ABC77D225842}"/>
    <cellStyle name="Millares 18 2 2 2 5 2 2" xfId="41012" xr:uid="{C5BE1B6C-2A33-4391-BC0A-9D64ABD1DDF1}"/>
    <cellStyle name="Millares 18 2 2 2 5 3" xfId="29206" xr:uid="{993777A5-23A7-419C-A19E-A2F6F5AA15A8}"/>
    <cellStyle name="Millares 18 2 2 2 6" xfId="3005" xr:uid="{00000000-0005-0000-0000-00000F000000}"/>
    <cellStyle name="Millares 18 2 2 2 6 2" xfId="15479" xr:uid="{E1E3146C-ED43-4FF5-84DE-98F66582C54D}"/>
    <cellStyle name="Millares 18 2 2 2 6 2 2" xfId="42933" xr:uid="{2F95A4F9-7FB8-4C1E-8094-4AA7B5661CB4}"/>
    <cellStyle name="Millares 18 2 2 2 6 3" xfId="31127" xr:uid="{FD6325EB-D98E-4416-BDE8-B9391C0DDBF6}"/>
    <cellStyle name="Millares 18 2 2 2 7" xfId="4943" xr:uid="{00000000-0005-0000-0000-00000F000000}"/>
    <cellStyle name="Millares 18 2 2 2 7 2" xfId="17416" xr:uid="{7A775B1B-7949-4655-9769-755D097F1FC8}"/>
    <cellStyle name="Millares 18 2 2 2 7 2 2" xfId="44870" xr:uid="{62007E65-D7C7-4B32-BEC9-332E4071F707}"/>
    <cellStyle name="Millares 18 2 2 2 7 3" xfId="33064" xr:uid="{675BCAFC-9550-4E26-879F-6C1F84618459}"/>
    <cellStyle name="Millares 18 2 2 2 8" xfId="6884" xr:uid="{00000000-0005-0000-0000-00000F000000}"/>
    <cellStyle name="Millares 18 2 2 2 8 2" xfId="19355" xr:uid="{AD3AAA7C-3D14-4922-BB1D-665505A2731B}"/>
    <cellStyle name="Millares 18 2 2 2 8 2 2" xfId="46809" xr:uid="{4E760D37-C019-4F6A-9679-096E8C415534}"/>
    <cellStyle name="Millares 18 2 2 2 8 3" xfId="35003" xr:uid="{EA707670-4C73-4710-BA32-4C985BA0D724}"/>
    <cellStyle name="Millares 18 2 2 2 9" xfId="8905" xr:uid="{00000000-0005-0000-0000-00000F000000}"/>
    <cellStyle name="Millares 18 2 2 2 9 2" xfId="21374" xr:uid="{AEB007DF-A803-4400-B1FF-E8F165810EC1}"/>
    <cellStyle name="Millares 18 2 2 2 9 2 2" xfId="48828" xr:uid="{0ED31D4F-5186-4B1D-A18E-039EB856367A}"/>
    <cellStyle name="Millares 18 2 2 2 9 3" xfId="37022" xr:uid="{65968714-5108-49B1-A4C7-5BD96093B47E}"/>
    <cellStyle name="Millares 18 2 2 3" xfId="1383" xr:uid="{00000000-0005-0000-0000-00000F000000}"/>
    <cellStyle name="Millares 18 2 2 3 2" xfId="3307" xr:uid="{00000000-0005-0000-0000-00000F000000}"/>
    <cellStyle name="Millares 18 2 2 3 2 2" xfId="15781" xr:uid="{BD598916-DA77-40DD-B761-E674CC6536FB}"/>
    <cellStyle name="Millares 18 2 2 3 2 2 2" xfId="43235" xr:uid="{2DF1FDC7-B722-4CE2-9EA2-37F59BB87F83}"/>
    <cellStyle name="Millares 18 2 2 3 2 3" xfId="31429" xr:uid="{B084215F-7885-4DBD-9C65-2604A2E483A9}"/>
    <cellStyle name="Millares 18 2 2 3 3" xfId="5259" xr:uid="{00000000-0005-0000-0000-00000F000000}"/>
    <cellStyle name="Millares 18 2 2 3 3 2" xfId="17731" xr:uid="{C660AEA8-39AC-44B8-9736-DD958D393686}"/>
    <cellStyle name="Millares 18 2 2 3 3 2 2" xfId="45185" xr:uid="{162986FD-9C28-4650-B4EA-F099B79D6872}"/>
    <cellStyle name="Millares 18 2 2 3 3 3" xfId="33379" xr:uid="{A10C2B12-DFBD-43D9-ABB0-9F46D8BFD6BB}"/>
    <cellStyle name="Millares 18 2 2 3 4" xfId="7189" xr:uid="{00000000-0005-0000-0000-00000F000000}"/>
    <cellStyle name="Millares 18 2 2 3 4 2" xfId="19660" xr:uid="{CD938BBB-505A-4D9C-BBA4-0B7DB3E1BA15}"/>
    <cellStyle name="Millares 18 2 2 3 4 2 2" xfId="47114" xr:uid="{EF6209C8-B66D-44A5-B163-C11EC181A6E8}"/>
    <cellStyle name="Millares 18 2 2 3 4 3" xfId="35308" xr:uid="{69206EBE-9AE9-43CD-A34C-36B5B4AF3361}"/>
    <cellStyle name="Millares 18 2 2 3 5" xfId="9199" xr:uid="{00000000-0005-0000-0000-00000F000000}"/>
    <cellStyle name="Millares 18 2 2 3 5 2" xfId="21668" xr:uid="{544167A0-A93F-4039-BF28-BB52ECF6B9AF}"/>
    <cellStyle name="Millares 18 2 2 3 5 2 2" xfId="49122" xr:uid="{576B27A7-021A-4142-BFD2-FF06294D1F7F}"/>
    <cellStyle name="Millares 18 2 2 3 5 3" xfId="37316" xr:uid="{B9ABFC6C-25B9-408E-A939-72B646DAA870}"/>
    <cellStyle name="Millares 18 2 2 3 6" xfId="13860" xr:uid="{0B06758E-A419-49C3-AD04-25A939968DD4}"/>
    <cellStyle name="Millares 18 2 2 3 6 2" xfId="41314" xr:uid="{30CC96E0-C628-49DA-B5B3-BCA5797BFF1F}"/>
    <cellStyle name="Millares 18 2 2 3 7" xfId="29508" xr:uid="{250654B0-1223-4EB4-ABCA-56099655234B}"/>
    <cellStyle name="Millares 18 2 2 4" xfId="1863" xr:uid="{00000000-0005-0000-0000-00000F000000}"/>
    <cellStyle name="Millares 18 2 2 4 2" xfId="3787" xr:uid="{00000000-0005-0000-0000-00000F000000}"/>
    <cellStyle name="Millares 18 2 2 4 2 2" xfId="16261" xr:uid="{B966DCF7-F841-47F4-B00B-97C6B2999FE7}"/>
    <cellStyle name="Millares 18 2 2 4 2 2 2" xfId="43715" xr:uid="{08972D20-DEF5-456D-AFC5-1F9CB2AE07AD}"/>
    <cellStyle name="Millares 18 2 2 4 2 3" xfId="31909" xr:uid="{BB082C8B-599E-4BA7-B134-9F7C5BFCDE16}"/>
    <cellStyle name="Millares 18 2 2 4 3" xfId="5739" xr:uid="{00000000-0005-0000-0000-00000F000000}"/>
    <cellStyle name="Millares 18 2 2 4 3 2" xfId="18211" xr:uid="{927EE18A-B53A-44AD-A03F-E65B92749A22}"/>
    <cellStyle name="Millares 18 2 2 4 3 2 2" xfId="45665" xr:uid="{9E79F691-1A1D-4BBD-B008-509AFC6ECC03}"/>
    <cellStyle name="Millares 18 2 2 4 3 3" xfId="33859" xr:uid="{F7BED196-D87F-4125-A472-0FC7CC49926C}"/>
    <cellStyle name="Millares 18 2 2 4 4" xfId="7669" xr:uid="{00000000-0005-0000-0000-00000F000000}"/>
    <cellStyle name="Millares 18 2 2 4 4 2" xfId="20140" xr:uid="{6B7D8E3F-0849-4619-944F-F52571B19261}"/>
    <cellStyle name="Millares 18 2 2 4 4 2 2" xfId="47594" xr:uid="{38D3D44C-AB6F-4263-B125-6B11418FD198}"/>
    <cellStyle name="Millares 18 2 2 4 4 3" xfId="35788" xr:uid="{E20F45B4-38C3-4B79-8932-3585FE5355FE}"/>
    <cellStyle name="Millares 18 2 2 4 5" xfId="9677" xr:uid="{00000000-0005-0000-0000-00000F000000}"/>
    <cellStyle name="Millares 18 2 2 4 5 2" xfId="22146" xr:uid="{39563CF5-1A49-42E5-BE97-8C46BCBC1568}"/>
    <cellStyle name="Millares 18 2 2 4 5 2 2" xfId="49600" xr:uid="{6E30213B-D5DF-4AA1-AE7F-36B1539C0914}"/>
    <cellStyle name="Millares 18 2 2 4 5 3" xfId="37794" xr:uid="{AFEB340B-05A7-4FAF-9679-2C1287FCB459}"/>
    <cellStyle name="Millares 18 2 2 4 6" xfId="14340" xr:uid="{EE6BD130-D11A-485A-B681-4E4692CA42B8}"/>
    <cellStyle name="Millares 18 2 2 4 6 2" xfId="41794" xr:uid="{097B7C02-89C1-4AE2-BB0E-35E9514A0176}"/>
    <cellStyle name="Millares 18 2 2 4 7" xfId="29988" xr:uid="{53153B2F-06ED-4250-A4F5-ED9116E577BA}"/>
    <cellStyle name="Millares 18 2 2 5" xfId="2345" xr:uid="{00000000-0005-0000-0000-00000F000000}"/>
    <cellStyle name="Millares 18 2 2 5 2" xfId="4266" xr:uid="{00000000-0005-0000-0000-00000F000000}"/>
    <cellStyle name="Millares 18 2 2 5 2 2" xfId="16740" xr:uid="{4EEA93D4-2C1C-45C6-A3EA-A30E97F18B44}"/>
    <cellStyle name="Millares 18 2 2 5 2 2 2" xfId="44194" xr:uid="{550C4BDE-F524-4ED2-86D9-2855194F808D}"/>
    <cellStyle name="Millares 18 2 2 5 2 3" xfId="32388" xr:uid="{D7D5ED5D-9F69-4DA4-838B-61C3D140B1ED}"/>
    <cellStyle name="Millares 18 2 2 5 3" xfId="6222" xr:uid="{00000000-0005-0000-0000-00000F000000}"/>
    <cellStyle name="Millares 18 2 2 5 3 2" xfId="18694" xr:uid="{7C91A701-C332-4F4F-865C-E3DE8F543CDD}"/>
    <cellStyle name="Millares 18 2 2 5 3 2 2" xfId="46148" xr:uid="{0669DAA0-4E2E-41FD-8DFB-B30DE75A8667}"/>
    <cellStyle name="Millares 18 2 2 5 3 3" xfId="34342" xr:uid="{116B74DD-6ACB-4AFB-8FFA-9789BD1C9A7A}"/>
    <cellStyle name="Millares 18 2 2 5 4" xfId="8148" xr:uid="{00000000-0005-0000-0000-00000F000000}"/>
    <cellStyle name="Millares 18 2 2 5 4 2" xfId="20619" xr:uid="{C36F3089-AC4F-4182-860D-CE21ED895A17}"/>
    <cellStyle name="Millares 18 2 2 5 4 2 2" xfId="48073" xr:uid="{27D4F49C-00AF-4157-AA4C-1BEEDE23F272}"/>
    <cellStyle name="Millares 18 2 2 5 4 3" xfId="36267" xr:uid="{00E2FEDB-C8D9-493A-9EA9-D4810510BB67}"/>
    <cellStyle name="Millares 18 2 2 5 5" xfId="10154" xr:uid="{00000000-0005-0000-0000-00000F000000}"/>
    <cellStyle name="Millares 18 2 2 5 5 2" xfId="22623" xr:uid="{11C8A4E6-0B0B-435A-B1D0-DD3C221EA53C}"/>
    <cellStyle name="Millares 18 2 2 5 5 2 2" xfId="50077" xr:uid="{8C026B7B-66ED-4CEC-9880-46711BB90DBB}"/>
    <cellStyle name="Millares 18 2 2 5 5 3" xfId="38271" xr:uid="{AE2C49D6-E85B-4623-BB34-41001B3B1EF8}"/>
    <cellStyle name="Millares 18 2 2 5 6" xfId="14819" xr:uid="{0CC10B79-6662-4733-823E-C7E78CB72A67}"/>
    <cellStyle name="Millares 18 2 2 5 6 2" xfId="42273" xr:uid="{E90984E3-A942-497E-B3B0-C9DACA8F7E3F}"/>
    <cellStyle name="Millares 18 2 2 5 7" xfId="30467" xr:uid="{618CE2FB-E74F-49D6-8D4F-EC9B4378658E}"/>
    <cellStyle name="Millares 18 2 2 6" xfId="903" xr:uid="{00000000-0005-0000-0000-00000F000000}"/>
    <cellStyle name="Millares 18 2 2 6 2" xfId="13380" xr:uid="{02740EE7-4DBF-4465-A3DC-277D3ADEEB69}"/>
    <cellStyle name="Millares 18 2 2 6 2 2" xfId="40834" xr:uid="{8546B28B-50B0-45DE-860C-94C2189B0700}"/>
    <cellStyle name="Millares 18 2 2 6 3" xfId="29028" xr:uid="{18EB6C1D-9AE8-49D2-A5B5-B40FD7C81DC1}"/>
    <cellStyle name="Millares 18 2 2 7" xfId="2827" xr:uid="{00000000-0005-0000-0000-00000F000000}"/>
    <cellStyle name="Millares 18 2 2 7 2" xfId="15301" xr:uid="{87A9F6ED-BE5F-4F88-8C55-84D6C3FFF54C}"/>
    <cellStyle name="Millares 18 2 2 7 2 2" xfId="42755" xr:uid="{3AE92A14-36AA-4788-96D4-793A027FC66F}"/>
    <cellStyle name="Millares 18 2 2 7 3" xfId="30949" xr:uid="{43BB84EB-59F8-46EF-B8D9-49BFBB543D62}"/>
    <cellStyle name="Millares 18 2 2 8" xfId="4760" xr:uid="{00000000-0005-0000-0000-00000F000000}"/>
    <cellStyle name="Millares 18 2 2 8 2" xfId="17233" xr:uid="{D493EDBD-58B2-452C-BFCA-65DD6CF53736}"/>
    <cellStyle name="Millares 18 2 2 8 2 2" xfId="44687" xr:uid="{02B8E783-B577-41E2-B523-559E04AE066E}"/>
    <cellStyle name="Millares 18 2 2 8 3" xfId="32881" xr:uid="{B2ABA5B1-49DD-4923-9CCF-626637EE1A5D}"/>
    <cellStyle name="Millares 18 2 2 9" xfId="6706" xr:uid="{00000000-0005-0000-0000-00000F000000}"/>
    <cellStyle name="Millares 18 2 2 9 2" xfId="19177" xr:uid="{70E8E6EE-612B-4F9C-AB0D-CDA54B176E7D}"/>
    <cellStyle name="Millares 18 2 2 9 2 2" xfId="46631" xr:uid="{1AC1B1EA-9C67-4173-869E-9736680B0EAD}"/>
    <cellStyle name="Millares 18 2 2 9 3" xfId="34825" xr:uid="{9B2E2008-BEDF-49AB-90A4-40BF60F0DD3A}"/>
    <cellStyle name="Millares 18 2 20" xfId="25361" xr:uid="{C78A2171-3B86-499C-81F1-E44B1F7BAEC3}"/>
    <cellStyle name="Millares 18 2 21" xfId="26829" xr:uid="{9F6C8876-C019-4EBD-8B73-12EF94555269}"/>
    <cellStyle name="Millares 18 2 22" xfId="27799" xr:uid="{C216B365-6B52-4DF4-8B87-9D99FCD99AC6}"/>
    <cellStyle name="Millares 18 2 23" xfId="28497" xr:uid="{7A22C27F-C7AD-41BD-83F7-EC7ACD0980BE}"/>
    <cellStyle name="Millares 18 2 3" xfId="313" xr:uid="{00000000-0005-0000-0000-00000F000000}"/>
    <cellStyle name="Millares 18 2 3 10" xfId="10765" xr:uid="{00000000-0005-0000-0000-00000F000000}"/>
    <cellStyle name="Millares 18 2 3 10 2" xfId="23231" xr:uid="{24C579A3-B715-407D-9914-2B2CAB123897}"/>
    <cellStyle name="Millares 18 2 3 10 2 2" xfId="50685" xr:uid="{6C31C59B-1B07-43CF-A79F-18D83A448985}"/>
    <cellStyle name="Millares 18 2 3 10 3" xfId="38879" xr:uid="{1E911797-64CB-4A14-8CED-018CCDACA223}"/>
    <cellStyle name="Millares 18 2 3 11" xfId="11245" xr:uid="{00000000-0005-0000-0000-00000F000000}"/>
    <cellStyle name="Millares 18 2 3 11 2" xfId="23710" xr:uid="{2DC561A8-88EB-43FB-ACB0-3ED378E1653D}"/>
    <cellStyle name="Millares 18 2 3 11 2 2" xfId="51164" xr:uid="{4C9701B5-B479-494E-AC55-F8F7F2FBFB78}"/>
    <cellStyle name="Millares 18 2 3 11 3" xfId="39358" xr:uid="{1E51F6F5-37E9-4E75-88B5-BE6A8B2FD9BA}"/>
    <cellStyle name="Millares 18 2 3 12" xfId="12386" xr:uid="{EDDF414A-82A7-4F7A-8C9C-C7050D593BAE}"/>
    <cellStyle name="Millares 18 2 3 12 2" xfId="24220" xr:uid="{0ED8FAD2-51BC-404A-8BE8-E25ACC60105B}"/>
    <cellStyle name="Millares 18 2 3 12 2 2" xfId="51674" xr:uid="{A4FD7F0C-75B9-4328-A457-876C0583AE9F}"/>
    <cellStyle name="Millares 18 2 3 12 3" xfId="39866" xr:uid="{0BAFF207-9617-4A35-8EE4-E3207F575172}"/>
    <cellStyle name="Millares 18 2 3 13" xfId="13025" xr:uid="{B04D48D9-C003-4788-BEF0-F2F871D681EE}"/>
    <cellStyle name="Millares 18 2 3 13 2" xfId="40479" xr:uid="{5E8A0005-AC15-4A36-BF68-DDB64A1473BA}"/>
    <cellStyle name="Millares 18 2 3 14" xfId="24928" xr:uid="{ADDE12DE-152A-4DBC-B457-A33D5E1BC0EA}"/>
    <cellStyle name="Millares 18 2 3 14 2" xfId="52382" xr:uid="{02B2CE43-4E2F-4AA4-B6B5-9A063B595F0C}"/>
    <cellStyle name="Millares 18 2 3 15" xfId="25556" xr:uid="{7E6A0615-B673-4E7D-91C4-3F72AAD0417A}"/>
    <cellStyle name="Millares 18 2 3 16" xfId="27019" xr:uid="{8C9698B7-988B-49E0-8B3E-38042F4503D6}"/>
    <cellStyle name="Millares 18 2 3 17" xfId="27978" xr:uid="{FF9DADEF-F122-4D28-848E-C8146E145C81}"/>
    <cellStyle name="Millares 18 2 3 18" xfId="28675" xr:uid="{BA6FEBED-26E3-4EEF-BDC0-FD6AB5E017EA}"/>
    <cellStyle name="Millares 18 2 3 2" xfId="1509" xr:uid="{00000000-0005-0000-0000-00000F000000}"/>
    <cellStyle name="Millares 18 2 3 2 2" xfId="3433" xr:uid="{00000000-0005-0000-0000-00000F000000}"/>
    <cellStyle name="Millares 18 2 3 2 2 2" xfId="15907" xr:uid="{637C7E02-110D-4270-8DB4-84612C7967E5}"/>
    <cellStyle name="Millares 18 2 3 2 2 2 2" xfId="43361" xr:uid="{781BC1D8-AAAB-4179-A92D-37E62EE75E09}"/>
    <cellStyle name="Millares 18 2 3 2 2 3" xfId="31555" xr:uid="{6304D3B3-3289-4DC1-AB47-F6D4E025899F}"/>
    <cellStyle name="Millares 18 2 3 2 3" xfId="5385" xr:uid="{00000000-0005-0000-0000-00000F000000}"/>
    <cellStyle name="Millares 18 2 3 2 3 2" xfId="17857" xr:uid="{0FA4231F-C01D-489A-93D7-9921E580EF9A}"/>
    <cellStyle name="Millares 18 2 3 2 3 2 2" xfId="45311" xr:uid="{F0E2C659-8941-4379-90B4-D6DE176B4534}"/>
    <cellStyle name="Millares 18 2 3 2 3 3" xfId="33505" xr:uid="{ED30B784-ECCA-407E-9013-03E66ACCFA0B}"/>
    <cellStyle name="Millares 18 2 3 2 4" xfId="7315" xr:uid="{00000000-0005-0000-0000-00000F000000}"/>
    <cellStyle name="Millares 18 2 3 2 4 2" xfId="19786" xr:uid="{297B4C96-F824-4509-B4A6-D540CDAB6406}"/>
    <cellStyle name="Millares 18 2 3 2 4 2 2" xfId="47240" xr:uid="{5328CB0F-BB47-44B0-BDE4-59A9490460B3}"/>
    <cellStyle name="Millares 18 2 3 2 4 3" xfId="35434" xr:uid="{F42B5476-7584-4978-82BD-37E751EE9226}"/>
    <cellStyle name="Millares 18 2 3 2 5" xfId="9325" xr:uid="{00000000-0005-0000-0000-00000F000000}"/>
    <cellStyle name="Millares 18 2 3 2 5 2" xfId="21794" xr:uid="{B25D0934-84F0-42D1-8B8D-0D977112873B}"/>
    <cellStyle name="Millares 18 2 3 2 5 2 2" xfId="49248" xr:uid="{944C9555-F71F-4979-81F1-84733188D4D4}"/>
    <cellStyle name="Millares 18 2 3 2 5 3" xfId="37442" xr:uid="{D901AEFE-0319-4BFD-90DB-B1145BCBC7C6}"/>
    <cellStyle name="Millares 18 2 3 2 6" xfId="13986" xr:uid="{FD64DADD-90F4-4654-88D0-6E04AC5C64C1}"/>
    <cellStyle name="Millares 18 2 3 2 6 2" xfId="41440" xr:uid="{EE2D276B-1871-4FA9-8C27-F6332CF41042}"/>
    <cellStyle name="Millares 18 2 3 2 7" xfId="29634" xr:uid="{4AAE0965-D0DE-4C9E-B17E-1BDD50DF87AC}"/>
    <cellStyle name="Millares 18 2 3 3" xfId="1989" xr:uid="{00000000-0005-0000-0000-00000F000000}"/>
    <cellStyle name="Millares 18 2 3 3 2" xfId="3913" xr:uid="{00000000-0005-0000-0000-00000F000000}"/>
    <cellStyle name="Millares 18 2 3 3 2 2" xfId="16387" xr:uid="{5F38FA0D-0D64-468D-A63F-BACBB1595EE2}"/>
    <cellStyle name="Millares 18 2 3 3 2 2 2" xfId="43841" xr:uid="{BC43936E-FB64-4E6E-BA83-6FFE59A9BEF4}"/>
    <cellStyle name="Millares 18 2 3 3 2 3" xfId="32035" xr:uid="{A18CE69D-7309-4C1F-A025-400454BD3C0E}"/>
    <cellStyle name="Millares 18 2 3 3 3" xfId="5865" xr:uid="{00000000-0005-0000-0000-00000F000000}"/>
    <cellStyle name="Millares 18 2 3 3 3 2" xfId="18337" xr:uid="{AD6B1EFE-C5B5-45EF-A5B1-EFA2E891F282}"/>
    <cellStyle name="Millares 18 2 3 3 3 2 2" xfId="45791" xr:uid="{1A7F90DE-42E8-45A4-8CF7-7FE96C45F312}"/>
    <cellStyle name="Millares 18 2 3 3 3 3" xfId="33985" xr:uid="{3805E57B-C4B3-491E-BBB4-6A8DA7D9AD76}"/>
    <cellStyle name="Millares 18 2 3 3 4" xfId="7795" xr:uid="{00000000-0005-0000-0000-00000F000000}"/>
    <cellStyle name="Millares 18 2 3 3 4 2" xfId="20266" xr:uid="{F205ECEE-99D5-4E58-934B-F8690D3789D7}"/>
    <cellStyle name="Millares 18 2 3 3 4 2 2" xfId="47720" xr:uid="{7C302DB8-5B77-463B-A331-11EE5FE64957}"/>
    <cellStyle name="Millares 18 2 3 3 4 3" xfId="35914" xr:uid="{2B4F955B-4D32-46BF-B0A3-65E7FEB54246}"/>
    <cellStyle name="Millares 18 2 3 3 5" xfId="9803" xr:uid="{00000000-0005-0000-0000-00000F000000}"/>
    <cellStyle name="Millares 18 2 3 3 5 2" xfId="22272" xr:uid="{56FCC02A-C8F5-4AA8-AB1B-2225F7B0E320}"/>
    <cellStyle name="Millares 18 2 3 3 5 2 2" xfId="49726" xr:uid="{E5F06A91-DF5F-4043-A0C3-6911EAD53F8A}"/>
    <cellStyle name="Millares 18 2 3 3 5 3" xfId="37920" xr:uid="{16BB1786-D68E-4ECE-A7CD-A53E66502357}"/>
    <cellStyle name="Millares 18 2 3 3 6" xfId="14466" xr:uid="{47875E24-FF9A-4A41-AA7B-EDD5EF56452C}"/>
    <cellStyle name="Millares 18 2 3 3 6 2" xfId="41920" xr:uid="{F0A8F2D8-C1F7-487E-A8B7-15B437A5F8FA}"/>
    <cellStyle name="Millares 18 2 3 3 7" xfId="30114" xr:uid="{488932D9-30FE-452B-821B-CA9DA055EAA1}"/>
    <cellStyle name="Millares 18 2 3 4" xfId="2471" xr:uid="{00000000-0005-0000-0000-00000F000000}"/>
    <cellStyle name="Millares 18 2 3 4 2" xfId="4392" xr:uid="{00000000-0005-0000-0000-00000F000000}"/>
    <cellStyle name="Millares 18 2 3 4 2 2" xfId="16866" xr:uid="{B4D79B67-7A57-4C36-BAD4-00A5508C067D}"/>
    <cellStyle name="Millares 18 2 3 4 2 2 2" xfId="44320" xr:uid="{5567FEB3-E225-41F8-AFAD-7681DFA4444A}"/>
    <cellStyle name="Millares 18 2 3 4 2 3" xfId="32514" xr:uid="{DABE411F-4781-4F48-B4BB-09D86CCC192E}"/>
    <cellStyle name="Millares 18 2 3 4 3" xfId="6348" xr:uid="{00000000-0005-0000-0000-00000F000000}"/>
    <cellStyle name="Millares 18 2 3 4 3 2" xfId="18820" xr:uid="{B33DE606-02EB-48DF-8A23-E2588A35F94E}"/>
    <cellStyle name="Millares 18 2 3 4 3 2 2" xfId="46274" xr:uid="{CADE5CE5-D9EC-45E6-885C-439B66C96E51}"/>
    <cellStyle name="Millares 18 2 3 4 3 3" xfId="34468" xr:uid="{B9B2031D-425C-4E0E-9D99-79F950A4C50E}"/>
    <cellStyle name="Millares 18 2 3 4 4" xfId="8274" xr:uid="{00000000-0005-0000-0000-00000F000000}"/>
    <cellStyle name="Millares 18 2 3 4 4 2" xfId="20745" xr:uid="{C7AB3E98-06FA-49D0-95EB-80D9933AE991}"/>
    <cellStyle name="Millares 18 2 3 4 4 2 2" xfId="48199" xr:uid="{7A65A539-9102-4900-A0F7-3FAE136D35C7}"/>
    <cellStyle name="Millares 18 2 3 4 4 3" xfId="36393" xr:uid="{F7D8BF81-AE41-4A2C-83D5-455FE01F8D4E}"/>
    <cellStyle name="Millares 18 2 3 4 5" xfId="10280" xr:uid="{00000000-0005-0000-0000-00000F000000}"/>
    <cellStyle name="Millares 18 2 3 4 5 2" xfId="22749" xr:uid="{A6FED24D-6272-41FF-BCE1-2DD50E0F8664}"/>
    <cellStyle name="Millares 18 2 3 4 5 2 2" xfId="50203" xr:uid="{D574E5AF-57FE-419A-962E-41BE075B5B85}"/>
    <cellStyle name="Millares 18 2 3 4 5 3" xfId="38397" xr:uid="{0C2C8DD4-7611-46A8-BBE6-CB49EA8691E7}"/>
    <cellStyle name="Millares 18 2 3 4 6" xfId="14945" xr:uid="{38751668-3B32-4808-B2B6-F0A7E0CB033E}"/>
    <cellStyle name="Millares 18 2 3 4 6 2" xfId="42399" xr:uid="{E9F28C0A-CA6B-4DB7-B571-63448253A114}"/>
    <cellStyle name="Millares 18 2 3 4 7" xfId="30593" xr:uid="{27AFB4EB-CF0E-4ADD-B837-B221B0FF07AE}"/>
    <cellStyle name="Millares 18 2 3 5" xfId="1029" xr:uid="{00000000-0005-0000-0000-00000F000000}"/>
    <cellStyle name="Millares 18 2 3 5 2" xfId="13506" xr:uid="{267EBB6B-2F2F-4931-A16E-6A5FF3055CD4}"/>
    <cellStyle name="Millares 18 2 3 5 2 2" xfId="40960" xr:uid="{CBA948E2-8FB6-4EEA-AE01-B79A81F8D5C7}"/>
    <cellStyle name="Millares 18 2 3 5 3" xfId="29154" xr:uid="{F20BB576-9CA3-4AE9-9A03-2C24E58D3386}"/>
    <cellStyle name="Millares 18 2 3 6" xfId="2953" xr:uid="{00000000-0005-0000-0000-00000F000000}"/>
    <cellStyle name="Millares 18 2 3 6 2" xfId="15427" xr:uid="{1583B2D7-B5D5-4C1A-B2BF-FC1E0D0FF065}"/>
    <cellStyle name="Millares 18 2 3 6 2 2" xfId="42881" xr:uid="{92F59D29-B88B-49DB-B0B1-B6613BBF680F}"/>
    <cellStyle name="Millares 18 2 3 6 3" xfId="31075" xr:uid="{56B8F46F-2A50-4A4A-8722-B58AAA4AF26C}"/>
    <cellStyle name="Millares 18 2 3 7" xfId="4891" xr:uid="{00000000-0005-0000-0000-00000F000000}"/>
    <cellStyle name="Millares 18 2 3 7 2" xfId="17364" xr:uid="{BEE4820C-BD53-44EA-99AE-C4052560B666}"/>
    <cellStyle name="Millares 18 2 3 7 2 2" xfId="44818" xr:uid="{56469121-28C4-4483-BC63-76DA3FF9EADF}"/>
    <cellStyle name="Millares 18 2 3 7 3" xfId="33012" xr:uid="{28B354F0-54A7-43EF-A947-93577D86C158}"/>
    <cellStyle name="Millares 18 2 3 8" xfId="6832" xr:uid="{00000000-0005-0000-0000-00000F000000}"/>
    <cellStyle name="Millares 18 2 3 8 2" xfId="19303" xr:uid="{B4A1755A-1956-405C-9288-730AF5D43975}"/>
    <cellStyle name="Millares 18 2 3 8 2 2" xfId="46757" xr:uid="{2A7903AB-B4BB-45A2-84A7-35964C7F97EF}"/>
    <cellStyle name="Millares 18 2 3 8 3" xfId="34951" xr:uid="{8C929688-38E2-450E-8C59-650B498CD8FA}"/>
    <cellStyle name="Millares 18 2 3 9" xfId="8857" xr:uid="{00000000-0005-0000-0000-00000F000000}"/>
    <cellStyle name="Millares 18 2 3 9 2" xfId="21326" xr:uid="{55C84201-18C9-4E0D-85F0-23484AE27DBF}"/>
    <cellStyle name="Millares 18 2 3 9 2 2" xfId="48780" xr:uid="{2A072867-96FC-43F9-AEE0-FE03DBCC7A51}"/>
    <cellStyle name="Millares 18 2 3 9 3" xfId="36974" xr:uid="{7D9D33E5-A7FA-46B7-92D2-BEEF8AA74166}"/>
    <cellStyle name="Millares 18 2 4" xfId="1331" xr:uid="{00000000-0005-0000-0000-00000F000000}"/>
    <cellStyle name="Millares 18 2 4 10" xfId="27568" xr:uid="{80417AD5-27A7-47ED-86DC-50664C6A2B0F}"/>
    <cellStyle name="Millares 18 2 4 11" xfId="28403" xr:uid="{12C69283-72A8-423C-8AD1-BD994EB35E51}"/>
    <cellStyle name="Millares 18 2 4 12" xfId="29456" xr:uid="{7362B6FA-A23F-4B0E-AA00-DC86A84D15CD}"/>
    <cellStyle name="Millares 18 2 4 2" xfId="3255" xr:uid="{00000000-0005-0000-0000-00000F000000}"/>
    <cellStyle name="Millares 18 2 4 2 2" xfId="15729" xr:uid="{65E55B8D-BA66-40E8-9719-C57CBE17163C}"/>
    <cellStyle name="Millares 18 2 4 2 2 2" xfId="43183" xr:uid="{B08B5AEC-09EB-4A8B-A085-34449E5918EE}"/>
    <cellStyle name="Millares 18 2 4 2 3" xfId="31377" xr:uid="{556351C3-5134-47BC-992D-29AC8AF2A35C}"/>
    <cellStyle name="Millares 18 2 4 3" xfId="5207" xr:uid="{00000000-0005-0000-0000-00000F000000}"/>
    <cellStyle name="Millares 18 2 4 3 2" xfId="17679" xr:uid="{7988B562-9029-4066-BB98-7B030707B4AE}"/>
    <cellStyle name="Millares 18 2 4 3 2 2" xfId="45133" xr:uid="{25131201-7DA9-4B32-985E-CB553F03702A}"/>
    <cellStyle name="Millares 18 2 4 3 3" xfId="33327" xr:uid="{87B8E7D0-764F-46C9-BD84-15C3198839FE}"/>
    <cellStyle name="Millares 18 2 4 4" xfId="7137" xr:uid="{00000000-0005-0000-0000-00000F000000}"/>
    <cellStyle name="Millares 18 2 4 4 2" xfId="19608" xr:uid="{CC76830B-515C-4441-86BA-4BF42E589464}"/>
    <cellStyle name="Millares 18 2 4 4 2 2" xfId="47062" xr:uid="{F80195F9-1C9A-4C67-898F-092F82C0B6C3}"/>
    <cellStyle name="Millares 18 2 4 4 3" xfId="35256" xr:uid="{328B093F-6D32-4514-B120-0E9DF156B319}"/>
    <cellStyle name="Millares 18 2 4 5" xfId="9147" xr:uid="{00000000-0005-0000-0000-00000F000000}"/>
    <cellStyle name="Millares 18 2 4 5 2" xfId="21616" xr:uid="{EFACAF70-681C-462D-B281-BCBA1C6D8607}"/>
    <cellStyle name="Millares 18 2 4 5 2 2" xfId="49070" xr:uid="{183919A5-F6C0-432A-BCC2-D257CF30A1F2}"/>
    <cellStyle name="Millares 18 2 4 5 3" xfId="37264" xr:uid="{2F24D8DA-1952-4815-91E0-28B25F88C74F}"/>
    <cellStyle name="Millares 18 2 4 6" xfId="12760" xr:uid="{AF77A5E3-850F-46D2-925B-6ED6CBC11426}"/>
    <cellStyle name="Millares 18 2 4 6 2" xfId="24593" xr:uid="{E180DF74-FF2D-4D86-B903-5DC27220F657}"/>
    <cellStyle name="Millares 18 2 4 6 2 2" xfId="52047" xr:uid="{A628DB70-AE48-4A40-8687-CB78C5A347D4}"/>
    <cellStyle name="Millares 18 2 4 6 3" xfId="40239" xr:uid="{074C0A07-BF11-466D-BCF5-D80A7AA3910B}"/>
    <cellStyle name="Millares 18 2 4 7" xfId="13808" xr:uid="{BFFC734A-0DE7-45EA-9252-2F527B06FE79}"/>
    <cellStyle name="Millares 18 2 4 7 2" xfId="41262" xr:uid="{D34F042C-072C-4345-9EE3-90C4E585DBCC}"/>
    <cellStyle name="Millares 18 2 4 8" xfId="25284" xr:uid="{4D27D013-2093-473B-A140-CC28EBFB4DAD}"/>
    <cellStyle name="Millares 18 2 4 8 2" xfId="52738" xr:uid="{9F18809D-E154-4D93-A057-CE26D1009543}"/>
    <cellStyle name="Millares 18 2 4 9" xfId="26270" xr:uid="{C257F8FF-0EA9-4FA3-9511-B34C3FFBB56F}"/>
    <cellStyle name="Millares 18 2 5" xfId="1811" xr:uid="{00000000-0005-0000-0000-00000F000000}"/>
    <cellStyle name="Millares 18 2 5 2" xfId="3735" xr:uid="{00000000-0005-0000-0000-00000F000000}"/>
    <cellStyle name="Millares 18 2 5 2 2" xfId="16209" xr:uid="{59615047-3407-412F-BB71-7407BC960E4D}"/>
    <cellStyle name="Millares 18 2 5 2 2 2" xfId="43663" xr:uid="{FC495F02-9A08-4119-9F6D-2A592B5C4942}"/>
    <cellStyle name="Millares 18 2 5 2 3" xfId="31857" xr:uid="{FFD18BA3-5B13-4ED8-8A86-0973D8607A83}"/>
    <cellStyle name="Millares 18 2 5 3" xfId="5687" xr:uid="{00000000-0005-0000-0000-00000F000000}"/>
    <cellStyle name="Millares 18 2 5 3 2" xfId="18159" xr:uid="{2A0405BE-A012-46A1-AB4E-88B73E552D7D}"/>
    <cellStyle name="Millares 18 2 5 3 2 2" xfId="45613" xr:uid="{FFDB8D2B-BBAF-4122-AB63-6E0B061C1F19}"/>
    <cellStyle name="Millares 18 2 5 3 3" xfId="33807" xr:uid="{4F9B7F8D-1AA7-4B5B-B965-33A83D352A8F}"/>
    <cellStyle name="Millares 18 2 5 4" xfId="7617" xr:uid="{00000000-0005-0000-0000-00000F000000}"/>
    <cellStyle name="Millares 18 2 5 4 2" xfId="20088" xr:uid="{35DF202F-F780-46C7-A5F4-A3FF120A0EB6}"/>
    <cellStyle name="Millares 18 2 5 4 2 2" xfId="47542" xr:uid="{87557747-9BAC-41CD-A6E6-004FDBA4FD0E}"/>
    <cellStyle name="Millares 18 2 5 4 3" xfId="35736" xr:uid="{90F280DD-EC56-4A2A-8FFB-7F098670BAC6}"/>
    <cellStyle name="Millares 18 2 5 5" xfId="9625" xr:uid="{00000000-0005-0000-0000-00000F000000}"/>
    <cellStyle name="Millares 18 2 5 5 2" xfId="22094" xr:uid="{E3EABB16-3546-43FA-B0FA-F7D2E52E99E7}"/>
    <cellStyle name="Millares 18 2 5 5 2 2" xfId="49548" xr:uid="{01AF742F-FC31-4ED6-9E2C-1B4C17DEC443}"/>
    <cellStyle name="Millares 18 2 5 5 3" xfId="37742" xr:uid="{AE1898C3-9F8D-4317-B936-5F6115607798}"/>
    <cellStyle name="Millares 18 2 5 6" xfId="14288" xr:uid="{44B2C0C6-C15C-46EA-B326-C31C3180B7D5}"/>
    <cellStyle name="Millares 18 2 5 6 2" xfId="41742" xr:uid="{02996566-4F41-4CF7-AD6B-C300C3DED4C9}"/>
    <cellStyle name="Millares 18 2 5 7" xfId="29936" xr:uid="{C08E81E6-3131-4407-BF8C-6A375051CC1B}"/>
    <cellStyle name="Millares 18 2 6" xfId="2293" xr:uid="{00000000-0005-0000-0000-00000F000000}"/>
    <cellStyle name="Millares 18 2 6 2" xfId="4214" xr:uid="{00000000-0005-0000-0000-00000F000000}"/>
    <cellStyle name="Millares 18 2 6 2 2" xfId="16688" xr:uid="{5FEDF659-F379-4351-AEA3-C977C815BBC9}"/>
    <cellStyle name="Millares 18 2 6 2 2 2" xfId="44142" xr:uid="{5641096F-D939-44F4-B660-9B10FA4DD9F1}"/>
    <cellStyle name="Millares 18 2 6 2 3" xfId="32336" xr:uid="{41EC7521-FC46-41C2-9F88-A7CBEB232917}"/>
    <cellStyle name="Millares 18 2 6 3" xfId="6170" xr:uid="{00000000-0005-0000-0000-00000F000000}"/>
    <cellStyle name="Millares 18 2 6 3 2" xfId="18642" xr:uid="{E7E0384C-7ACB-48DC-B230-043C9C7B5095}"/>
    <cellStyle name="Millares 18 2 6 3 2 2" xfId="46096" xr:uid="{5829DBB8-6A7D-4CF6-9BC5-B60737963C20}"/>
    <cellStyle name="Millares 18 2 6 3 3" xfId="34290" xr:uid="{1E402434-03B6-4D7B-8488-4435BD56F8DE}"/>
    <cellStyle name="Millares 18 2 6 4" xfId="8096" xr:uid="{00000000-0005-0000-0000-00000F000000}"/>
    <cellStyle name="Millares 18 2 6 4 2" xfId="20567" xr:uid="{8643C73B-D951-4C10-8362-BBAA44B7AFA4}"/>
    <cellStyle name="Millares 18 2 6 4 2 2" xfId="48021" xr:uid="{8182B589-987C-4493-BBF6-096A8DE66B8E}"/>
    <cellStyle name="Millares 18 2 6 4 3" xfId="36215" xr:uid="{020A926C-F6AA-4158-92E0-6CD8E06C8649}"/>
    <cellStyle name="Millares 18 2 6 5" xfId="10102" xr:uid="{00000000-0005-0000-0000-00000F000000}"/>
    <cellStyle name="Millares 18 2 6 5 2" xfId="22571" xr:uid="{BF624F90-2C72-4064-AF83-AF77FC430354}"/>
    <cellStyle name="Millares 18 2 6 5 2 2" xfId="50025" xr:uid="{C4B8ACA9-3496-4D92-957B-83E30EAE1F6F}"/>
    <cellStyle name="Millares 18 2 6 5 3" xfId="38219" xr:uid="{D18EB47F-BCBE-4550-88CA-40725D82F064}"/>
    <cellStyle name="Millares 18 2 6 6" xfId="14767" xr:uid="{86E2B4E7-610E-4C63-93BC-8D5719D3DC3D}"/>
    <cellStyle name="Millares 18 2 6 6 2" xfId="42221" xr:uid="{1713D5DF-05CB-425F-9E90-5A04BDF7E7D6}"/>
    <cellStyle name="Millares 18 2 6 7" xfId="30415" xr:uid="{E25C3D1E-1BFC-458C-972A-791CD6466BDE}"/>
    <cellStyle name="Millares 18 2 7" xfId="851" xr:uid="{00000000-0005-0000-0000-00000F000000}"/>
    <cellStyle name="Millares 18 2 7 2" xfId="13328" xr:uid="{5C402C00-BD43-4C81-906B-6DC9C9C1DB18}"/>
    <cellStyle name="Millares 18 2 7 2 2" xfId="40782" xr:uid="{E95B1900-8209-454D-B9D0-0C2A251E27F7}"/>
    <cellStyle name="Millares 18 2 7 3" xfId="28976" xr:uid="{ABF90F18-E05F-4C91-A2E9-D901B584012A}"/>
    <cellStyle name="Millares 18 2 8" xfId="2775" xr:uid="{00000000-0005-0000-0000-00000F000000}"/>
    <cellStyle name="Millares 18 2 8 2" xfId="15249" xr:uid="{2282469D-CB05-49BF-B2B2-DD18DB01B1A8}"/>
    <cellStyle name="Millares 18 2 8 2 2" xfId="42703" xr:uid="{BF3B51E0-3C0D-433D-ADF4-883A2128A6CF}"/>
    <cellStyle name="Millares 18 2 8 3" xfId="30897" xr:uid="{D0C56A2E-F177-45A3-99F7-B13E2EFD69C9}"/>
    <cellStyle name="Millares 18 2 9" xfId="4708" xr:uid="{00000000-0005-0000-0000-00000F000000}"/>
    <cellStyle name="Millares 18 2 9 2" xfId="17181" xr:uid="{AFB91DC2-B5FC-425C-9B12-69F204BE972F}"/>
    <cellStyle name="Millares 18 2 9 2 2" xfId="44635" xr:uid="{CCAD1501-FB47-4E82-9EAD-51CB3372CC8D}"/>
    <cellStyle name="Millares 18 2 9 3" xfId="32829" xr:uid="{2274393D-91F7-45CC-ADF2-C6570C0D5D82}"/>
    <cellStyle name="Millares 18 20" xfId="12820" xr:uid="{328622AF-14F2-4663-BB93-7A6071693370}"/>
    <cellStyle name="Millares 18 20 2" xfId="40274" xr:uid="{BBA00D45-C21E-4E8F-9B6A-0EB891CC625A}"/>
    <cellStyle name="Millares 18 21" xfId="24723" xr:uid="{939BF7E6-13E5-4054-92E7-7692E0C801B9}"/>
    <cellStyle name="Millares 18 21 2" xfId="52177" xr:uid="{5A079A06-17FA-440A-9506-26059FA1506D}"/>
    <cellStyle name="Millares 18 22" xfId="25328" xr:uid="{EBCB970D-177A-48F6-A049-74B98FE57137}"/>
    <cellStyle name="Millares 18 23" xfId="26790" xr:uid="{4D28CA21-4926-42AD-8638-DB43915E1365}"/>
    <cellStyle name="Millares 18 24" xfId="27770" xr:uid="{D9D080B4-FADC-42B6-943C-E3ABDDAF5655}"/>
    <cellStyle name="Millares 18 25" xfId="28470" xr:uid="{09848269-6363-4866-8F4C-AF9C6D9388C8}"/>
    <cellStyle name="Millares 18 3" xfId="120" xr:uid="{00000000-0005-0000-0000-00000F000000}"/>
    <cellStyle name="Millares 18 3 10" xfId="8712" xr:uid="{00000000-0005-0000-0000-00000F000000}"/>
    <cellStyle name="Millares 18 3 10 2" xfId="21181" xr:uid="{F076256E-5287-4129-87C5-904B2547E21C}"/>
    <cellStyle name="Millares 18 3 10 2 2" xfId="48635" xr:uid="{F6249AF1-D720-4706-9C2C-9AFB83DDE3C0}"/>
    <cellStyle name="Millares 18 3 10 3" xfId="36829" xr:uid="{E55709B6-3100-4A03-BD42-2DA4CF9C94C4}"/>
    <cellStyle name="Millares 18 3 11" xfId="10611" xr:uid="{00000000-0005-0000-0000-00000F000000}"/>
    <cellStyle name="Millares 18 3 11 2" xfId="23077" xr:uid="{3762C27F-43A1-4011-9F2C-834AFD13248D}"/>
    <cellStyle name="Millares 18 3 11 2 2" xfId="50531" xr:uid="{13B52A19-0EBE-4A98-917B-F5E57781A162}"/>
    <cellStyle name="Millares 18 3 11 3" xfId="38725" xr:uid="{25355315-1E97-4F48-8538-A1FD1B6B8D02}"/>
    <cellStyle name="Millares 18 3 12" xfId="11091" xr:uid="{00000000-0005-0000-0000-00000F000000}"/>
    <cellStyle name="Millares 18 3 12 2" xfId="23556" xr:uid="{75083418-2E9C-4A02-93F6-08A1FC689241}"/>
    <cellStyle name="Millares 18 3 12 2 2" xfId="51010" xr:uid="{4CC30EE5-4C7E-4636-8DB5-FF4982936CBF}"/>
    <cellStyle name="Millares 18 3 12 3" xfId="39204" xr:uid="{A6C3FDF5-676E-4534-9CD5-48BC04C5F185}"/>
    <cellStyle name="Millares 18 3 13" xfId="12232" xr:uid="{7E416A28-A76A-4E5F-8534-367C0A63C756}"/>
    <cellStyle name="Millares 18 3 13 2" xfId="24066" xr:uid="{FC9FFA10-5953-4EE9-B722-48C805C4FE79}"/>
    <cellStyle name="Millares 18 3 13 2 2" xfId="51520" xr:uid="{0B834917-150F-4267-AC28-A9BED2C490C3}"/>
    <cellStyle name="Millares 18 3 13 3" xfId="39712" xr:uid="{800E75AB-22A3-495D-AE7A-2636FAF2B06E}"/>
    <cellStyle name="Millares 18 3 14" xfId="12871" xr:uid="{39D11C5A-CFD4-43AB-92BB-1942854C8AD3}"/>
    <cellStyle name="Millares 18 3 14 2" xfId="40325" xr:uid="{21D4D2E3-E6A1-4C67-B661-2C3DF88C2E3F}"/>
    <cellStyle name="Millares 18 3 15" xfId="24774" xr:uid="{9A8B1769-C412-4C97-ABCA-A9C147B5818D}"/>
    <cellStyle name="Millares 18 3 15 2" xfId="52228" xr:uid="{918DCBB6-2294-488F-A47D-82E74F73F4C9}"/>
    <cellStyle name="Millares 18 3 16" xfId="25387" xr:uid="{36A7FA20-E0C8-4D34-9B68-A156B3A474BC}"/>
    <cellStyle name="Millares 18 3 17" xfId="26854" xr:uid="{13F36E32-0BFF-4A65-B89F-992D64070768}"/>
    <cellStyle name="Millares 18 3 18" xfId="27823" xr:uid="{200DCB55-EE96-4EC6-940D-51CD541B11C2}"/>
    <cellStyle name="Millares 18 3 19" xfId="28521" xr:uid="{EB94A845-D458-4881-874D-6F2CCD1C13F1}"/>
    <cellStyle name="Millares 18 3 2" xfId="337" xr:uid="{00000000-0005-0000-0000-00000F000000}"/>
    <cellStyle name="Millares 18 3 2 10" xfId="10789" xr:uid="{00000000-0005-0000-0000-00000F000000}"/>
    <cellStyle name="Millares 18 3 2 10 2" xfId="23255" xr:uid="{0F990268-6173-44B6-B81F-218F493CA064}"/>
    <cellStyle name="Millares 18 3 2 10 2 2" xfId="50709" xr:uid="{24449E8D-4B7D-440D-B9E0-BD964F71F7F3}"/>
    <cellStyle name="Millares 18 3 2 10 3" xfId="38903" xr:uid="{5439A756-870B-4486-9BE1-012D8A0B142B}"/>
    <cellStyle name="Millares 18 3 2 11" xfId="11269" xr:uid="{00000000-0005-0000-0000-00000F000000}"/>
    <cellStyle name="Millares 18 3 2 11 2" xfId="23734" xr:uid="{F578DBE3-528E-42B3-85F2-92DDBB297C79}"/>
    <cellStyle name="Millares 18 3 2 11 2 2" xfId="51188" xr:uid="{1FB8B849-7972-40D0-9A25-C5A29344B0B0}"/>
    <cellStyle name="Millares 18 3 2 11 3" xfId="39382" xr:uid="{6D14C9AF-F2AD-45CA-BA43-286A818E4BD2}"/>
    <cellStyle name="Millares 18 3 2 12" xfId="12410" xr:uid="{C1934DF0-70C4-4807-8FCC-E47076275569}"/>
    <cellStyle name="Millares 18 3 2 12 2" xfId="24244" xr:uid="{DB2C2829-51B2-4C90-B3A8-8B1F1099AB06}"/>
    <cellStyle name="Millares 18 3 2 12 2 2" xfId="51698" xr:uid="{C1DA7970-78B1-4E88-BC2C-844C86CDF58A}"/>
    <cellStyle name="Millares 18 3 2 12 3" xfId="39890" xr:uid="{45F0F3BA-9F67-4A5D-A862-409988E7D3F2}"/>
    <cellStyle name="Millares 18 3 2 13" xfId="13049" xr:uid="{CF68606B-A42B-4C4B-A055-0F458A2B0538}"/>
    <cellStyle name="Millares 18 3 2 13 2" xfId="40503" xr:uid="{28343CF2-2C2F-4345-A214-53F968EB7FB1}"/>
    <cellStyle name="Millares 18 3 2 14" xfId="24952" xr:uid="{ABFA6BBA-3041-413E-BD5A-D6E5DF29FE9C}"/>
    <cellStyle name="Millares 18 3 2 14 2" xfId="52406" xr:uid="{7D9BC104-03C0-436E-A7C4-69C1CB33ECF8}"/>
    <cellStyle name="Millares 18 3 2 15" xfId="25580" xr:uid="{CE687B2C-045A-47F7-AFC0-B14349244C84}"/>
    <cellStyle name="Millares 18 3 2 16" xfId="27043" xr:uid="{D67B2541-F52A-43FA-AAB7-5F228BEE69C6}"/>
    <cellStyle name="Millares 18 3 2 17" xfId="28002" xr:uid="{AF8E41CA-127C-43B5-BA61-FC7DBE694309}"/>
    <cellStyle name="Millares 18 3 2 18" xfId="28699" xr:uid="{0AE48FCA-E4F6-48C1-BE46-84BBD0876A52}"/>
    <cellStyle name="Millares 18 3 2 2" xfId="1533" xr:uid="{00000000-0005-0000-0000-00000F000000}"/>
    <cellStyle name="Millares 18 3 2 2 2" xfId="3457" xr:uid="{00000000-0005-0000-0000-00000F000000}"/>
    <cellStyle name="Millares 18 3 2 2 2 2" xfId="15931" xr:uid="{C9F234C6-C95A-40DB-9E5B-6BB276BF463D}"/>
    <cellStyle name="Millares 18 3 2 2 2 2 2" xfId="43385" xr:uid="{E96648CD-BA8D-4B0A-84C9-113E95FCBD1D}"/>
    <cellStyle name="Millares 18 3 2 2 2 3" xfId="31579" xr:uid="{A965F8D7-BC9A-4DFD-970F-00BAA971A629}"/>
    <cellStyle name="Millares 18 3 2 2 3" xfId="5409" xr:uid="{00000000-0005-0000-0000-00000F000000}"/>
    <cellStyle name="Millares 18 3 2 2 3 2" xfId="17881" xr:uid="{70A266C4-08A4-4900-85A5-896ED5878758}"/>
    <cellStyle name="Millares 18 3 2 2 3 2 2" xfId="45335" xr:uid="{227492D7-601F-4640-8191-7687E290F347}"/>
    <cellStyle name="Millares 18 3 2 2 3 3" xfId="33529" xr:uid="{2FC52DD6-AF46-40D4-9A67-7E0CDE4507B0}"/>
    <cellStyle name="Millares 18 3 2 2 4" xfId="7339" xr:uid="{00000000-0005-0000-0000-00000F000000}"/>
    <cellStyle name="Millares 18 3 2 2 4 2" xfId="19810" xr:uid="{8F5B361A-054F-4BF8-87D2-24C16CD88BCC}"/>
    <cellStyle name="Millares 18 3 2 2 4 2 2" xfId="47264" xr:uid="{9C0417BB-E5BF-4A57-9B7F-93C670746E89}"/>
    <cellStyle name="Millares 18 3 2 2 4 3" xfId="35458" xr:uid="{83FAD988-80FB-4819-A6F3-7FED19923103}"/>
    <cellStyle name="Millares 18 3 2 2 5" xfId="9349" xr:uid="{00000000-0005-0000-0000-00000F000000}"/>
    <cellStyle name="Millares 18 3 2 2 5 2" xfId="21818" xr:uid="{59D28ED5-B89F-4BB1-BAED-CE1A003AA0DB}"/>
    <cellStyle name="Millares 18 3 2 2 5 2 2" xfId="49272" xr:uid="{0EFB607B-83D9-4347-94D2-0A39A26C64D4}"/>
    <cellStyle name="Millares 18 3 2 2 5 3" xfId="37466" xr:uid="{E2532978-79CC-4B58-B681-2E33114659AA}"/>
    <cellStyle name="Millares 18 3 2 2 6" xfId="14010" xr:uid="{98FF3CC0-540A-414E-BAAD-DB360B86D80C}"/>
    <cellStyle name="Millares 18 3 2 2 6 2" xfId="41464" xr:uid="{0118562E-FE7D-416F-A6BD-B609A02961BF}"/>
    <cellStyle name="Millares 18 3 2 2 7" xfId="29658" xr:uid="{B153EFE9-7199-487F-93F3-BE7A39160A86}"/>
    <cellStyle name="Millares 18 3 2 3" xfId="2013" xr:uid="{00000000-0005-0000-0000-00000F000000}"/>
    <cellStyle name="Millares 18 3 2 3 2" xfId="3937" xr:uid="{00000000-0005-0000-0000-00000F000000}"/>
    <cellStyle name="Millares 18 3 2 3 2 2" xfId="16411" xr:uid="{55F71EB2-72EF-410D-A900-E5E47FF9C011}"/>
    <cellStyle name="Millares 18 3 2 3 2 2 2" xfId="43865" xr:uid="{474A58C1-5511-484D-A8F2-B69AEB7C077C}"/>
    <cellStyle name="Millares 18 3 2 3 2 3" xfId="32059" xr:uid="{8D7EF5C5-BFA5-4CAB-81E3-F83E2F31BD21}"/>
    <cellStyle name="Millares 18 3 2 3 3" xfId="5889" xr:uid="{00000000-0005-0000-0000-00000F000000}"/>
    <cellStyle name="Millares 18 3 2 3 3 2" xfId="18361" xr:uid="{223ECD36-528E-4656-8DFB-F782BA93C2D8}"/>
    <cellStyle name="Millares 18 3 2 3 3 2 2" xfId="45815" xr:uid="{12432700-ACFA-4A97-BFC1-358D52E2031B}"/>
    <cellStyle name="Millares 18 3 2 3 3 3" xfId="34009" xr:uid="{820A5791-2718-417E-905E-F065885DC602}"/>
    <cellStyle name="Millares 18 3 2 3 4" xfId="7819" xr:uid="{00000000-0005-0000-0000-00000F000000}"/>
    <cellStyle name="Millares 18 3 2 3 4 2" xfId="20290" xr:uid="{CDB8FDE2-212F-4EEA-8912-B8F912C714C6}"/>
    <cellStyle name="Millares 18 3 2 3 4 2 2" xfId="47744" xr:uid="{353E0FF5-9181-4B54-A364-609DEA715A4D}"/>
    <cellStyle name="Millares 18 3 2 3 4 3" xfId="35938" xr:uid="{62E3D421-9EC7-4C23-B37C-0F8507609D47}"/>
    <cellStyle name="Millares 18 3 2 3 5" xfId="9827" xr:uid="{00000000-0005-0000-0000-00000F000000}"/>
    <cellStyle name="Millares 18 3 2 3 5 2" xfId="22296" xr:uid="{3AFFE03C-780B-471C-A8EF-6BF6334C1F8A}"/>
    <cellStyle name="Millares 18 3 2 3 5 2 2" xfId="49750" xr:uid="{AF49DE22-510C-48A0-8B65-23701595C6E6}"/>
    <cellStyle name="Millares 18 3 2 3 5 3" xfId="37944" xr:uid="{729626C8-94B0-4452-BE74-C794DBFD78F6}"/>
    <cellStyle name="Millares 18 3 2 3 6" xfId="14490" xr:uid="{AFD1D3A0-06C3-435D-950E-17B4BB94EFD2}"/>
    <cellStyle name="Millares 18 3 2 3 6 2" xfId="41944" xr:uid="{B4DF7C2B-1623-4759-A59E-85801C3EA8B7}"/>
    <cellStyle name="Millares 18 3 2 3 7" xfId="30138" xr:uid="{DD8A7713-98E5-46F8-8219-B6A5A6EF5F94}"/>
    <cellStyle name="Millares 18 3 2 4" xfId="2495" xr:uid="{00000000-0005-0000-0000-00000F000000}"/>
    <cellStyle name="Millares 18 3 2 4 2" xfId="4416" xr:uid="{00000000-0005-0000-0000-00000F000000}"/>
    <cellStyle name="Millares 18 3 2 4 2 2" xfId="16890" xr:uid="{38D4BB6E-4187-480A-BCFB-A50C31FAE3FC}"/>
    <cellStyle name="Millares 18 3 2 4 2 2 2" xfId="44344" xr:uid="{4F7C911F-5911-4DB9-A976-249070B65C51}"/>
    <cellStyle name="Millares 18 3 2 4 2 3" xfId="32538" xr:uid="{8A9DF23E-C55E-438B-A03D-EE8447C49CCE}"/>
    <cellStyle name="Millares 18 3 2 4 3" xfId="6372" xr:uid="{00000000-0005-0000-0000-00000F000000}"/>
    <cellStyle name="Millares 18 3 2 4 3 2" xfId="18844" xr:uid="{A59EDE13-6387-4379-878D-841088C91E4C}"/>
    <cellStyle name="Millares 18 3 2 4 3 2 2" xfId="46298" xr:uid="{02137F46-06EA-4040-B6E2-5F5D778C4785}"/>
    <cellStyle name="Millares 18 3 2 4 3 3" xfId="34492" xr:uid="{F8D38F4B-5698-43D6-A9DD-5DECA1CC592F}"/>
    <cellStyle name="Millares 18 3 2 4 4" xfId="8298" xr:uid="{00000000-0005-0000-0000-00000F000000}"/>
    <cellStyle name="Millares 18 3 2 4 4 2" xfId="20769" xr:uid="{CC60C528-515D-45C4-BC50-6301D0FEAEDC}"/>
    <cellStyle name="Millares 18 3 2 4 4 2 2" xfId="48223" xr:uid="{E74378DB-A90A-4482-AFD6-EB84092F1797}"/>
    <cellStyle name="Millares 18 3 2 4 4 3" xfId="36417" xr:uid="{4D21BC27-F5B4-402A-87D1-BC319B5F73D3}"/>
    <cellStyle name="Millares 18 3 2 4 5" xfId="10304" xr:uid="{00000000-0005-0000-0000-00000F000000}"/>
    <cellStyle name="Millares 18 3 2 4 5 2" xfId="22773" xr:uid="{9891BA14-2DE5-4944-8115-5562ABBFC416}"/>
    <cellStyle name="Millares 18 3 2 4 5 2 2" xfId="50227" xr:uid="{CE2C6687-AFCA-4BC8-A7A0-1EFD96A36480}"/>
    <cellStyle name="Millares 18 3 2 4 5 3" xfId="38421" xr:uid="{A2DF765B-478B-465A-B782-A85F9681E9F1}"/>
    <cellStyle name="Millares 18 3 2 4 6" xfId="14969" xr:uid="{B81661F5-412D-4423-BE2D-BA3249780868}"/>
    <cellStyle name="Millares 18 3 2 4 6 2" xfId="42423" xr:uid="{7B8B97E9-301F-42CC-A6DB-397E24DC09C9}"/>
    <cellStyle name="Millares 18 3 2 4 7" xfId="30617" xr:uid="{6C8958CB-014D-4C85-8ED4-EEE7936937DD}"/>
    <cellStyle name="Millares 18 3 2 5" xfId="1053" xr:uid="{00000000-0005-0000-0000-00000F000000}"/>
    <cellStyle name="Millares 18 3 2 5 2" xfId="13530" xr:uid="{33E37C84-4EFF-4096-A99B-47C9672B2563}"/>
    <cellStyle name="Millares 18 3 2 5 2 2" xfId="40984" xr:uid="{6C1C9137-2EE4-4561-8E36-4475AB971E49}"/>
    <cellStyle name="Millares 18 3 2 5 3" xfId="29178" xr:uid="{D24FD7F0-2D89-471F-B58F-4243D6B887A6}"/>
    <cellStyle name="Millares 18 3 2 6" xfId="2977" xr:uid="{00000000-0005-0000-0000-00000F000000}"/>
    <cellStyle name="Millares 18 3 2 6 2" xfId="15451" xr:uid="{60A37834-ED41-42E5-A6B3-C7B214DF4E52}"/>
    <cellStyle name="Millares 18 3 2 6 2 2" xfId="42905" xr:uid="{29BE203C-F8C1-4FF6-93F7-6C0742071EF8}"/>
    <cellStyle name="Millares 18 3 2 6 3" xfId="31099" xr:uid="{468C99FD-58F3-4666-943C-C22770DE8C9D}"/>
    <cellStyle name="Millares 18 3 2 7" xfId="4915" xr:uid="{00000000-0005-0000-0000-00000F000000}"/>
    <cellStyle name="Millares 18 3 2 7 2" xfId="17388" xr:uid="{284C2284-E0E8-4916-B2E4-C9E5C09D5455}"/>
    <cellStyle name="Millares 18 3 2 7 2 2" xfId="44842" xr:uid="{2FA08498-5C3C-4B8C-B5CE-5A77345C5B76}"/>
    <cellStyle name="Millares 18 3 2 7 3" xfId="33036" xr:uid="{0D0382EA-19AC-4486-BEC6-39ECE04C3F79}"/>
    <cellStyle name="Millares 18 3 2 8" xfId="6856" xr:uid="{00000000-0005-0000-0000-00000F000000}"/>
    <cellStyle name="Millares 18 3 2 8 2" xfId="19327" xr:uid="{DD441030-FD82-4205-A2DA-FB8E40A96A15}"/>
    <cellStyle name="Millares 18 3 2 8 2 2" xfId="46781" xr:uid="{1380C716-0913-4467-8E1E-71BB2257DA13}"/>
    <cellStyle name="Millares 18 3 2 8 3" xfId="34975" xr:uid="{486C1624-E627-4178-B2EC-72F4389CED6E}"/>
    <cellStyle name="Millares 18 3 2 9" xfId="8880" xr:uid="{00000000-0005-0000-0000-00000F000000}"/>
    <cellStyle name="Millares 18 3 2 9 2" xfId="21349" xr:uid="{557B2E9E-87F9-4C8F-99B7-57331E3B8466}"/>
    <cellStyle name="Millares 18 3 2 9 2 2" xfId="48803" xr:uid="{507741DA-9109-46BB-BF14-1AC27242CFFE}"/>
    <cellStyle name="Millares 18 3 2 9 3" xfId="36997" xr:uid="{281BC050-F915-4285-B94B-AFAEE47B4E58}"/>
    <cellStyle name="Millares 18 3 3" xfId="1355" xr:uid="{00000000-0005-0000-0000-00000F000000}"/>
    <cellStyle name="Millares 18 3 3 2" xfId="3279" xr:uid="{00000000-0005-0000-0000-00000F000000}"/>
    <cellStyle name="Millares 18 3 3 2 2" xfId="15753" xr:uid="{F27E67FE-297F-43E9-9855-F4CF5E6A2E8B}"/>
    <cellStyle name="Millares 18 3 3 2 2 2" xfId="43207" xr:uid="{F78EB37D-0322-409A-B75F-916C05501089}"/>
    <cellStyle name="Millares 18 3 3 2 3" xfId="31401" xr:uid="{387A8620-01E5-413E-80A3-1BE630967672}"/>
    <cellStyle name="Millares 18 3 3 3" xfId="5231" xr:uid="{00000000-0005-0000-0000-00000F000000}"/>
    <cellStyle name="Millares 18 3 3 3 2" xfId="17703" xr:uid="{1EBF9A14-75FD-4F80-B603-1AF1514F7F15}"/>
    <cellStyle name="Millares 18 3 3 3 2 2" xfId="45157" xr:uid="{0D1515B5-60DE-4FB2-8E8B-C1BA7683296B}"/>
    <cellStyle name="Millares 18 3 3 3 3" xfId="33351" xr:uid="{978EA341-D780-4072-900A-B87DD237D5B6}"/>
    <cellStyle name="Millares 18 3 3 4" xfId="7161" xr:uid="{00000000-0005-0000-0000-00000F000000}"/>
    <cellStyle name="Millares 18 3 3 4 2" xfId="19632" xr:uid="{94C28651-6CA9-4401-B174-A28574FDD120}"/>
    <cellStyle name="Millares 18 3 3 4 2 2" xfId="47086" xr:uid="{D4ED0809-04C5-4B40-9341-E4219C758544}"/>
    <cellStyle name="Millares 18 3 3 4 3" xfId="35280" xr:uid="{AFBEA014-DDD2-4E35-BE58-1F484E781156}"/>
    <cellStyle name="Millares 18 3 3 5" xfId="9171" xr:uid="{00000000-0005-0000-0000-00000F000000}"/>
    <cellStyle name="Millares 18 3 3 5 2" xfId="21640" xr:uid="{FF91598A-7436-4866-A440-21A5441E5C18}"/>
    <cellStyle name="Millares 18 3 3 5 2 2" xfId="49094" xr:uid="{975B4B7A-59C1-4DC0-B8CC-1F35B85F6895}"/>
    <cellStyle name="Millares 18 3 3 5 3" xfId="37288" xr:uid="{335CA249-F44F-4967-B1F9-38556B7FCE3B}"/>
    <cellStyle name="Millares 18 3 3 6" xfId="13832" xr:uid="{4468BC93-15D5-45A4-990F-2D92202AB441}"/>
    <cellStyle name="Millares 18 3 3 6 2" xfId="41286" xr:uid="{0EDE17C1-1AF5-414B-BBF7-48FE4544C61C}"/>
    <cellStyle name="Millares 18 3 3 7" xfId="29480" xr:uid="{BF7C1024-E666-4C62-A99C-D044D4C7B668}"/>
    <cellStyle name="Millares 18 3 4" xfId="1835" xr:uid="{00000000-0005-0000-0000-00000F000000}"/>
    <cellStyle name="Millares 18 3 4 2" xfId="3759" xr:uid="{00000000-0005-0000-0000-00000F000000}"/>
    <cellStyle name="Millares 18 3 4 2 2" xfId="16233" xr:uid="{8982EF33-71F2-4E4C-9AF1-7267520B1CA2}"/>
    <cellStyle name="Millares 18 3 4 2 2 2" xfId="43687" xr:uid="{2F5E3C40-049B-46AB-AF98-94C75EE22801}"/>
    <cellStyle name="Millares 18 3 4 2 3" xfId="31881" xr:uid="{6F03FA51-EA86-4753-A8B2-4C4107B160A4}"/>
    <cellStyle name="Millares 18 3 4 3" xfId="5711" xr:uid="{00000000-0005-0000-0000-00000F000000}"/>
    <cellStyle name="Millares 18 3 4 3 2" xfId="18183" xr:uid="{A94E2D04-CB85-4957-953C-63968369E1A4}"/>
    <cellStyle name="Millares 18 3 4 3 2 2" xfId="45637" xr:uid="{99D55683-9FB5-403B-A46B-021DB98D9C7C}"/>
    <cellStyle name="Millares 18 3 4 3 3" xfId="33831" xr:uid="{8200B6A3-913E-4A35-9A8A-95B32E4FE428}"/>
    <cellStyle name="Millares 18 3 4 4" xfId="7641" xr:uid="{00000000-0005-0000-0000-00000F000000}"/>
    <cellStyle name="Millares 18 3 4 4 2" xfId="20112" xr:uid="{6B0FB0AA-59B7-4E9F-A7FA-8D24EF1DA8F6}"/>
    <cellStyle name="Millares 18 3 4 4 2 2" xfId="47566" xr:uid="{55AEFCD1-5AC9-43E0-B197-4F9E288F01CF}"/>
    <cellStyle name="Millares 18 3 4 4 3" xfId="35760" xr:uid="{3976C9DC-4701-4DEC-967E-4BE4D9CF0928}"/>
    <cellStyle name="Millares 18 3 4 5" xfId="9649" xr:uid="{00000000-0005-0000-0000-00000F000000}"/>
    <cellStyle name="Millares 18 3 4 5 2" xfId="22118" xr:uid="{72FD7D8A-397B-41F2-8E96-EA69DCEA8C4C}"/>
    <cellStyle name="Millares 18 3 4 5 2 2" xfId="49572" xr:uid="{28AC8B55-AD1E-446F-81EF-BF11BB36E02C}"/>
    <cellStyle name="Millares 18 3 4 5 3" xfId="37766" xr:uid="{E4B90DFF-FE15-4D62-A944-1F82BC0FBF25}"/>
    <cellStyle name="Millares 18 3 4 6" xfId="14312" xr:uid="{CB1F8BEA-0935-4509-99C0-1DDEC4838733}"/>
    <cellStyle name="Millares 18 3 4 6 2" xfId="41766" xr:uid="{9AAD9457-5923-4D82-ADA9-59672FF7E17C}"/>
    <cellStyle name="Millares 18 3 4 7" xfId="29960" xr:uid="{0A30428C-036C-49B0-87B7-FE17E5ABCC7A}"/>
    <cellStyle name="Millares 18 3 5" xfId="2317" xr:uid="{00000000-0005-0000-0000-00000F000000}"/>
    <cellStyle name="Millares 18 3 5 2" xfId="4238" xr:uid="{00000000-0005-0000-0000-00000F000000}"/>
    <cellStyle name="Millares 18 3 5 2 2" xfId="16712" xr:uid="{37F0B5B0-9F67-4108-8D99-7074BA61D338}"/>
    <cellStyle name="Millares 18 3 5 2 2 2" xfId="44166" xr:uid="{B206E621-242E-4A9D-99ED-8EC2455AC795}"/>
    <cellStyle name="Millares 18 3 5 2 3" xfId="32360" xr:uid="{25F542EB-9A6D-4754-808F-68CFDA73BA4F}"/>
    <cellStyle name="Millares 18 3 5 3" xfId="6194" xr:uid="{00000000-0005-0000-0000-00000F000000}"/>
    <cellStyle name="Millares 18 3 5 3 2" xfId="18666" xr:uid="{28C0D420-10B6-43BC-93A4-D507F8880A37}"/>
    <cellStyle name="Millares 18 3 5 3 2 2" xfId="46120" xr:uid="{B2382E0A-6B32-4F2A-B468-DFB73D5CAFBE}"/>
    <cellStyle name="Millares 18 3 5 3 3" xfId="34314" xr:uid="{3BDDA2C9-A23B-4534-A1DF-5C05AD161B97}"/>
    <cellStyle name="Millares 18 3 5 4" xfId="8120" xr:uid="{00000000-0005-0000-0000-00000F000000}"/>
    <cellStyle name="Millares 18 3 5 4 2" xfId="20591" xr:uid="{079D8CD2-00D6-4809-AC08-A91C906B2686}"/>
    <cellStyle name="Millares 18 3 5 4 2 2" xfId="48045" xr:uid="{F311C643-E8FC-43F1-A575-0855FA48514B}"/>
    <cellStyle name="Millares 18 3 5 4 3" xfId="36239" xr:uid="{6EDC8304-E6F0-41D8-AE57-B9A0E9B1D535}"/>
    <cellStyle name="Millares 18 3 5 5" xfId="10126" xr:uid="{00000000-0005-0000-0000-00000F000000}"/>
    <cellStyle name="Millares 18 3 5 5 2" xfId="22595" xr:uid="{8B8ECF4E-FE7D-4220-BB63-9EEF2032FBD7}"/>
    <cellStyle name="Millares 18 3 5 5 2 2" xfId="50049" xr:uid="{764C780B-B655-42FC-B678-65853FE99992}"/>
    <cellStyle name="Millares 18 3 5 5 3" xfId="38243" xr:uid="{4E550093-A8A3-4DBB-8375-3E2DD15A9CB7}"/>
    <cellStyle name="Millares 18 3 5 6" xfId="14791" xr:uid="{4D4175B0-9C4D-42DC-B397-70F372FD64A3}"/>
    <cellStyle name="Millares 18 3 5 6 2" xfId="42245" xr:uid="{51C38FCE-B376-435A-AF84-6737D6B9F9CB}"/>
    <cellStyle name="Millares 18 3 5 7" xfId="30439" xr:uid="{296EAE48-C552-4320-94B1-7DE3C7A73018}"/>
    <cellStyle name="Millares 18 3 6" xfId="875" xr:uid="{00000000-0005-0000-0000-00000F000000}"/>
    <cellStyle name="Millares 18 3 6 2" xfId="13352" xr:uid="{B018E506-831E-4C96-A68A-C1A3F39CD418}"/>
    <cellStyle name="Millares 18 3 6 2 2" xfId="40806" xr:uid="{FA1DD82E-2012-45E9-849C-0E45F21F0BCF}"/>
    <cellStyle name="Millares 18 3 6 3" xfId="29000" xr:uid="{96004660-1225-4C66-BDCD-564B46D19294}"/>
    <cellStyle name="Millares 18 3 7" xfId="2799" xr:uid="{00000000-0005-0000-0000-00000F000000}"/>
    <cellStyle name="Millares 18 3 7 2" xfId="15273" xr:uid="{FB684E37-985A-42D1-AA34-C34CB0C89691}"/>
    <cellStyle name="Millares 18 3 7 2 2" xfId="42727" xr:uid="{DAAAF0ED-9106-41CC-9C9D-20C73F733739}"/>
    <cellStyle name="Millares 18 3 7 3" xfId="30921" xr:uid="{C0C5645C-9DAE-4EF1-BE7A-BBB82C338F9D}"/>
    <cellStyle name="Millares 18 3 8" xfId="4732" xr:uid="{00000000-0005-0000-0000-00000F000000}"/>
    <cellStyle name="Millares 18 3 8 2" xfId="17205" xr:uid="{A968CE1E-D9F1-458D-91BB-A3F8F46D6E80}"/>
    <cellStyle name="Millares 18 3 8 2 2" xfId="44659" xr:uid="{0C1C0373-1FF3-4F91-A299-A2B018C5B265}"/>
    <cellStyle name="Millares 18 3 8 3" xfId="32853" xr:uid="{1BBB80CB-76EE-42E6-A2FC-72D410E8D3C9}"/>
    <cellStyle name="Millares 18 3 9" xfId="6678" xr:uid="{00000000-0005-0000-0000-00000F000000}"/>
    <cellStyle name="Millares 18 3 9 2" xfId="19149" xr:uid="{27905BDE-8054-4F5F-B0A1-419A1D1792DF}"/>
    <cellStyle name="Millares 18 3 9 2 2" xfId="46603" xr:uid="{93F259F7-5093-470F-9447-1EDB91C162A1}"/>
    <cellStyle name="Millares 18 3 9 3" xfId="34797" xr:uid="{AC7A81C5-9828-4C06-BFBC-73548136260A}"/>
    <cellStyle name="Millares 18 4" xfId="214" xr:uid="{00000000-0005-0000-0000-00000F000000}"/>
    <cellStyle name="Millares 18 4 10" xfId="8768" xr:uid="{00000000-0005-0000-0000-00000F000000}"/>
    <cellStyle name="Millares 18 4 10 2" xfId="21237" xr:uid="{39564713-1DAA-43C6-9685-6735F74A1F7E}"/>
    <cellStyle name="Millares 18 4 10 2 2" xfId="48691" xr:uid="{CAB57B15-DB53-4745-80E5-91F444A57A3D}"/>
    <cellStyle name="Millares 18 4 10 3" xfId="36885" xr:uid="{0FDF2FC5-4AF1-45F1-89AC-C85932958502}"/>
    <cellStyle name="Millares 18 4 11" xfId="10673" xr:uid="{00000000-0005-0000-0000-00000F000000}"/>
    <cellStyle name="Millares 18 4 11 2" xfId="23139" xr:uid="{9B2842A9-D208-444B-AF07-7862A34370D4}"/>
    <cellStyle name="Millares 18 4 11 2 2" xfId="50593" xr:uid="{E303A45F-EA11-4A7C-B835-B887D81B0376}"/>
    <cellStyle name="Millares 18 4 11 3" xfId="38787" xr:uid="{DA5324D6-83D6-46CA-994C-87B2174392CE}"/>
    <cellStyle name="Millares 18 4 12" xfId="11153" xr:uid="{00000000-0005-0000-0000-00000F000000}"/>
    <cellStyle name="Millares 18 4 12 2" xfId="23618" xr:uid="{7A595429-7AA6-494C-B387-6F90BF5F14A2}"/>
    <cellStyle name="Millares 18 4 12 2 2" xfId="51072" xr:uid="{2F8201F4-5DDA-487A-AFE7-2A496F84DC7A}"/>
    <cellStyle name="Millares 18 4 12 3" xfId="39266" xr:uid="{D074FF14-1E6D-4144-B386-2C1C60EC4327}"/>
    <cellStyle name="Millares 18 4 13" xfId="12294" xr:uid="{4F0011FB-73D6-4FC7-8F7D-DCD92611D0A9}"/>
    <cellStyle name="Millares 18 4 13 2" xfId="24128" xr:uid="{1B57F9C4-9735-42C3-87EE-3D0601146293}"/>
    <cellStyle name="Millares 18 4 13 2 2" xfId="51582" xr:uid="{C2AF29C8-CAE7-4C82-B072-069F5A20F743}"/>
    <cellStyle name="Millares 18 4 13 3" xfId="39774" xr:uid="{AC23328E-6345-4E4A-971A-089699840B68}"/>
    <cellStyle name="Millares 18 4 14" xfId="12933" xr:uid="{57A40CAE-4BE5-4964-A440-9735D52811B3}"/>
    <cellStyle name="Millares 18 4 14 2" xfId="40387" xr:uid="{60215B2B-1639-43D3-A977-9FB03EC0E543}"/>
    <cellStyle name="Millares 18 4 15" xfId="24836" xr:uid="{8A102374-718B-411E-8FB4-B6B20B099730}"/>
    <cellStyle name="Millares 18 4 15 2" xfId="52290" xr:uid="{69685F18-CE31-46F0-9696-5FE09FB8399D}"/>
    <cellStyle name="Millares 18 4 16" xfId="25460" xr:uid="{EB1A3210-FCAA-4024-ABA9-068D769C3517}"/>
    <cellStyle name="Millares 18 4 17" xfId="26926" xr:uid="{A9FB60C5-C46B-4C5B-9851-47161515A9CB}"/>
    <cellStyle name="Millares 18 4 18" xfId="27886" xr:uid="{1B70192D-F433-483C-A4B1-2DAF08D59EBD}"/>
    <cellStyle name="Millares 18 4 19" xfId="28583" xr:uid="{B1C4B52A-164F-479C-BA7F-64C6AAC542ED}"/>
    <cellStyle name="Millares 18 4 2" xfId="399" xr:uid="{00000000-0005-0000-0000-00000F000000}"/>
    <cellStyle name="Millares 18 4 2 10" xfId="10851" xr:uid="{00000000-0005-0000-0000-00000F000000}"/>
    <cellStyle name="Millares 18 4 2 10 2" xfId="23317" xr:uid="{798095AA-899E-47E1-A65C-997A1DDE4FF3}"/>
    <cellStyle name="Millares 18 4 2 10 2 2" xfId="50771" xr:uid="{990FF59E-B21F-4101-904B-6CBFA9880AFA}"/>
    <cellStyle name="Millares 18 4 2 10 3" xfId="38965" xr:uid="{1919D52B-735C-42E8-8678-59E0A53A0041}"/>
    <cellStyle name="Millares 18 4 2 11" xfId="11331" xr:uid="{00000000-0005-0000-0000-00000F000000}"/>
    <cellStyle name="Millares 18 4 2 11 2" xfId="23796" xr:uid="{A8061204-3A32-46A5-8EFF-5ECC7BCE58F3}"/>
    <cellStyle name="Millares 18 4 2 11 2 2" xfId="51250" xr:uid="{27BF990F-2EB3-47EC-9F51-6AE7B04F4A3E}"/>
    <cellStyle name="Millares 18 4 2 11 3" xfId="39444" xr:uid="{392853CE-5810-40A1-AD09-785EB332F4D0}"/>
    <cellStyle name="Millares 18 4 2 12" xfId="12472" xr:uid="{4D32459E-D016-4D48-9A25-56423AE679EA}"/>
    <cellStyle name="Millares 18 4 2 12 2" xfId="24306" xr:uid="{5B6AB170-31C3-46E1-AB7F-A03FF177C237}"/>
    <cellStyle name="Millares 18 4 2 12 2 2" xfId="51760" xr:uid="{AB3939D9-13BE-410A-B855-DD5F8E17DB3A}"/>
    <cellStyle name="Millares 18 4 2 12 3" xfId="39952" xr:uid="{A9C862EE-7FD3-40B2-9AC1-0F5717367927}"/>
    <cellStyle name="Millares 18 4 2 13" xfId="13111" xr:uid="{93510415-1AD8-46EC-93C6-BAD87F5C9088}"/>
    <cellStyle name="Millares 18 4 2 13 2" xfId="40565" xr:uid="{7C18AF56-A0C8-49F0-9B17-57D1807FC8D6}"/>
    <cellStyle name="Millares 18 4 2 14" xfId="25014" xr:uid="{3077CDB9-4AA0-4FA2-99CF-3F0C98F6C170}"/>
    <cellStyle name="Millares 18 4 2 14 2" xfId="52468" xr:uid="{249B6CF7-2535-4AF2-B322-59F39465F3C6}"/>
    <cellStyle name="Millares 18 4 2 15" xfId="25642" xr:uid="{54CECBC2-CA65-4FD2-B8FA-3E3E852AB1EF}"/>
    <cellStyle name="Millares 18 4 2 16" xfId="27105" xr:uid="{8287328C-A057-44EF-94BB-334BECC6252B}"/>
    <cellStyle name="Millares 18 4 2 17" xfId="28064" xr:uid="{FCD012E5-68CD-4827-A151-741694E5677D}"/>
    <cellStyle name="Millares 18 4 2 18" xfId="28761" xr:uid="{E5526F54-137E-4FDB-86CF-06428B0BFD13}"/>
    <cellStyle name="Millares 18 4 2 2" xfId="1595" xr:uid="{00000000-0005-0000-0000-00000F000000}"/>
    <cellStyle name="Millares 18 4 2 2 2" xfId="3519" xr:uid="{00000000-0005-0000-0000-00000F000000}"/>
    <cellStyle name="Millares 18 4 2 2 2 2" xfId="15993" xr:uid="{9299572B-86EA-4239-AAEB-A72037C7D75C}"/>
    <cellStyle name="Millares 18 4 2 2 2 2 2" xfId="43447" xr:uid="{473E8443-162D-41C1-921A-751AB8B16683}"/>
    <cellStyle name="Millares 18 4 2 2 2 3" xfId="31641" xr:uid="{8AFF1459-8BCC-4F36-A821-E4A4392963FF}"/>
    <cellStyle name="Millares 18 4 2 2 3" xfId="5471" xr:uid="{00000000-0005-0000-0000-00000F000000}"/>
    <cellStyle name="Millares 18 4 2 2 3 2" xfId="17943" xr:uid="{A5E41DD8-110F-455D-A195-D3880024D862}"/>
    <cellStyle name="Millares 18 4 2 2 3 2 2" xfId="45397" xr:uid="{8171ACB0-618C-456A-9936-16D060B212DA}"/>
    <cellStyle name="Millares 18 4 2 2 3 3" xfId="33591" xr:uid="{CF4CC6EE-389B-431E-829D-8C91C1677645}"/>
    <cellStyle name="Millares 18 4 2 2 4" xfId="7401" xr:uid="{00000000-0005-0000-0000-00000F000000}"/>
    <cellStyle name="Millares 18 4 2 2 4 2" xfId="19872" xr:uid="{6F3F5B7E-26CE-468B-85E8-1C1AA44513D8}"/>
    <cellStyle name="Millares 18 4 2 2 4 2 2" xfId="47326" xr:uid="{D496339A-F648-4A26-9774-44571FFB433C}"/>
    <cellStyle name="Millares 18 4 2 2 4 3" xfId="35520" xr:uid="{D092A8CE-DE2B-4898-B227-D72CF22B3697}"/>
    <cellStyle name="Millares 18 4 2 2 5" xfId="9411" xr:uid="{00000000-0005-0000-0000-00000F000000}"/>
    <cellStyle name="Millares 18 4 2 2 5 2" xfId="21880" xr:uid="{0C15B24C-231D-43B6-A61C-0AE31BE81C78}"/>
    <cellStyle name="Millares 18 4 2 2 5 2 2" xfId="49334" xr:uid="{F061D203-B309-44D5-B8F3-7B709E2584F3}"/>
    <cellStyle name="Millares 18 4 2 2 5 3" xfId="37528" xr:uid="{34799530-658A-4023-9C04-9812C0226486}"/>
    <cellStyle name="Millares 18 4 2 2 6" xfId="14072" xr:uid="{C3D8C34D-ECD1-4AD4-AA57-80B4FC2D9461}"/>
    <cellStyle name="Millares 18 4 2 2 6 2" xfId="41526" xr:uid="{CF72FB87-F0A6-4FB5-B167-AC24D5017912}"/>
    <cellStyle name="Millares 18 4 2 2 7" xfId="29720" xr:uid="{26E21AA6-7F49-4E02-83D6-535BE2FF1813}"/>
    <cellStyle name="Millares 18 4 2 3" xfId="2075" xr:uid="{00000000-0005-0000-0000-00000F000000}"/>
    <cellStyle name="Millares 18 4 2 3 2" xfId="3999" xr:uid="{00000000-0005-0000-0000-00000F000000}"/>
    <cellStyle name="Millares 18 4 2 3 2 2" xfId="16473" xr:uid="{60F20D9B-6D1B-4F3A-8C79-2BF57194DD76}"/>
    <cellStyle name="Millares 18 4 2 3 2 2 2" xfId="43927" xr:uid="{E5F6C531-894E-4ADB-B03B-AE85F748E9CB}"/>
    <cellStyle name="Millares 18 4 2 3 2 3" xfId="32121" xr:uid="{712465D3-E6BD-45B0-85C0-F74A28FD4EDF}"/>
    <cellStyle name="Millares 18 4 2 3 3" xfId="5951" xr:uid="{00000000-0005-0000-0000-00000F000000}"/>
    <cellStyle name="Millares 18 4 2 3 3 2" xfId="18423" xr:uid="{B0F0BCA3-5FEA-4EF2-879A-095002388996}"/>
    <cellStyle name="Millares 18 4 2 3 3 2 2" xfId="45877" xr:uid="{4F05745F-BFD7-461B-8C91-BBD8048660D6}"/>
    <cellStyle name="Millares 18 4 2 3 3 3" xfId="34071" xr:uid="{CFDDDC07-22E2-49E3-92CC-EF17DB540DDE}"/>
    <cellStyle name="Millares 18 4 2 3 4" xfId="7881" xr:uid="{00000000-0005-0000-0000-00000F000000}"/>
    <cellStyle name="Millares 18 4 2 3 4 2" xfId="20352" xr:uid="{3AC8FCC3-63F2-40C1-85C0-0F1F305901A6}"/>
    <cellStyle name="Millares 18 4 2 3 4 2 2" xfId="47806" xr:uid="{5E34E204-568B-4358-9A9C-9DE6B46CAF02}"/>
    <cellStyle name="Millares 18 4 2 3 4 3" xfId="36000" xr:uid="{D7C5E564-569A-43B9-9076-C9BFE2406927}"/>
    <cellStyle name="Millares 18 4 2 3 5" xfId="9889" xr:uid="{00000000-0005-0000-0000-00000F000000}"/>
    <cellStyle name="Millares 18 4 2 3 5 2" xfId="22358" xr:uid="{923FDB56-1E39-4E81-9F62-133F781B8B50}"/>
    <cellStyle name="Millares 18 4 2 3 5 2 2" xfId="49812" xr:uid="{7030BA5E-E3FB-4E64-864F-5DD9582074AB}"/>
    <cellStyle name="Millares 18 4 2 3 5 3" xfId="38006" xr:uid="{ED433D97-A1C5-4265-8B26-381C0ED9FF10}"/>
    <cellStyle name="Millares 18 4 2 3 6" xfId="14552" xr:uid="{C2128B31-8C09-4904-A573-A1308FA0C09A}"/>
    <cellStyle name="Millares 18 4 2 3 6 2" xfId="42006" xr:uid="{74DB5D84-B4F3-4D4C-B86C-749F132293C7}"/>
    <cellStyle name="Millares 18 4 2 3 7" xfId="30200" xr:uid="{78A18AAE-22EB-44A0-99F4-0D31D783DCD4}"/>
    <cellStyle name="Millares 18 4 2 4" xfId="2557" xr:uid="{00000000-0005-0000-0000-00000F000000}"/>
    <cellStyle name="Millares 18 4 2 4 2" xfId="4478" xr:uid="{00000000-0005-0000-0000-00000F000000}"/>
    <cellStyle name="Millares 18 4 2 4 2 2" xfId="16952" xr:uid="{1E915E09-2359-4058-B6C9-C25C854EE7FB}"/>
    <cellStyle name="Millares 18 4 2 4 2 2 2" xfId="44406" xr:uid="{9AB0283A-7B2B-4FDE-930C-F3F711BA3E2A}"/>
    <cellStyle name="Millares 18 4 2 4 2 3" xfId="32600" xr:uid="{F5E800E7-96BB-4F0B-8F00-6F4E0D202AD2}"/>
    <cellStyle name="Millares 18 4 2 4 3" xfId="6434" xr:uid="{00000000-0005-0000-0000-00000F000000}"/>
    <cellStyle name="Millares 18 4 2 4 3 2" xfId="18906" xr:uid="{25076EF6-7A1C-41D3-985B-B0103BC8AF9F}"/>
    <cellStyle name="Millares 18 4 2 4 3 2 2" xfId="46360" xr:uid="{2D77DACA-A3F2-45D9-9A25-27E8F6C243A2}"/>
    <cellStyle name="Millares 18 4 2 4 3 3" xfId="34554" xr:uid="{EBF8B3AB-D95F-4917-9559-936C47E75818}"/>
    <cellStyle name="Millares 18 4 2 4 4" xfId="8360" xr:uid="{00000000-0005-0000-0000-00000F000000}"/>
    <cellStyle name="Millares 18 4 2 4 4 2" xfId="20831" xr:uid="{9B77FFAD-5FF6-4A17-8D05-483A7FAD8405}"/>
    <cellStyle name="Millares 18 4 2 4 4 2 2" xfId="48285" xr:uid="{C9A451AD-A616-415E-8A31-4DD55C46271C}"/>
    <cellStyle name="Millares 18 4 2 4 4 3" xfId="36479" xr:uid="{CD17D186-88D0-45A0-AC7E-13040AE86941}"/>
    <cellStyle name="Millares 18 4 2 4 5" xfId="10366" xr:uid="{00000000-0005-0000-0000-00000F000000}"/>
    <cellStyle name="Millares 18 4 2 4 5 2" xfId="22835" xr:uid="{7BB6BF8C-EAEF-431A-AFD2-733EEA99E2B9}"/>
    <cellStyle name="Millares 18 4 2 4 5 2 2" xfId="50289" xr:uid="{EF61F6E4-423F-4347-B85B-F2D44F0F6511}"/>
    <cellStyle name="Millares 18 4 2 4 5 3" xfId="38483" xr:uid="{B195EB7B-077B-4DCD-BF3E-BC4F904BA225}"/>
    <cellStyle name="Millares 18 4 2 4 6" xfId="15031" xr:uid="{89BCF90C-D596-4403-B798-EFE5FB529774}"/>
    <cellStyle name="Millares 18 4 2 4 6 2" xfId="42485" xr:uid="{520330B7-75FC-4F63-AA22-43FCA3D1F641}"/>
    <cellStyle name="Millares 18 4 2 4 7" xfId="30679" xr:uid="{3FE35261-3EE9-4EB9-8F53-C8C10747967B}"/>
    <cellStyle name="Millares 18 4 2 5" xfId="1115" xr:uid="{00000000-0005-0000-0000-00000F000000}"/>
    <cellStyle name="Millares 18 4 2 5 2" xfId="13592" xr:uid="{76D9BAEA-50CA-4EA7-8BF9-5ACC910EF7F9}"/>
    <cellStyle name="Millares 18 4 2 5 2 2" xfId="41046" xr:uid="{7FCB48C2-DCB3-4B22-BE91-3EE28431C794}"/>
    <cellStyle name="Millares 18 4 2 5 3" xfId="29240" xr:uid="{E5C76BD8-E62C-459B-B0E0-B71A6994DC65}"/>
    <cellStyle name="Millares 18 4 2 6" xfId="3039" xr:uid="{00000000-0005-0000-0000-00000F000000}"/>
    <cellStyle name="Millares 18 4 2 6 2" xfId="15513" xr:uid="{276FC53A-989B-43B5-889F-95A4D25EF7CD}"/>
    <cellStyle name="Millares 18 4 2 6 2 2" xfId="42967" xr:uid="{B3E5F55F-5CCD-4410-9763-26FD12348FC0}"/>
    <cellStyle name="Millares 18 4 2 6 3" xfId="31161" xr:uid="{4E51A839-485E-4E47-BBF7-F2D78E0A9E32}"/>
    <cellStyle name="Millares 18 4 2 7" xfId="4977" xr:uid="{00000000-0005-0000-0000-00000F000000}"/>
    <cellStyle name="Millares 18 4 2 7 2" xfId="17450" xr:uid="{372EF610-63F9-4B7F-BA98-DC66DEF40AAB}"/>
    <cellStyle name="Millares 18 4 2 7 2 2" xfId="44904" xr:uid="{02E11F5A-AE0A-45A4-8685-76E7286150DF}"/>
    <cellStyle name="Millares 18 4 2 7 3" xfId="33098" xr:uid="{D8193D81-3128-4076-A1E6-15024607D902}"/>
    <cellStyle name="Millares 18 4 2 8" xfId="6918" xr:uid="{00000000-0005-0000-0000-00000F000000}"/>
    <cellStyle name="Millares 18 4 2 8 2" xfId="19389" xr:uid="{B409AD69-D55F-45AA-A3EE-0E6D2DD0870F}"/>
    <cellStyle name="Millares 18 4 2 8 2 2" xfId="46843" xr:uid="{67FBC350-C51C-413C-B55E-4A611C25F8AF}"/>
    <cellStyle name="Millares 18 4 2 8 3" xfId="35037" xr:uid="{0041747F-75CD-4145-B485-0E25200782B7}"/>
    <cellStyle name="Millares 18 4 2 9" xfId="8937" xr:uid="{00000000-0005-0000-0000-00000F000000}"/>
    <cellStyle name="Millares 18 4 2 9 2" xfId="21406" xr:uid="{DB434D77-D580-452F-8939-52113C9639CE}"/>
    <cellStyle name="Millares 18 4 2 9 2 2" xfId="48860" xr:uid="{AE665274-EFBC-40F2-AE8D-D6B99A428970}"/>
    <cellStyle name="Millares 18 4 2 9 3" xfId="37054" xr:uid="{B2BBD8B2-D6C9-4910-A4FE-8BBF65E8B709}"/>
    <cellStyle name="Millares 18 4 3" xfId="1417" xr:uid="{00000000-0005-0000-0000-00000F000000}"/>
    <cellStyle name="Millares 18 4 3 2" xfId="3341" xr:uid="{00000000-0005-0000-0000-00000F000000}"/>
    <cellStyle name="Millares 18 4 3 2 2" xfId="15815" xr:uid="{800936CB-8423-45AB-99B1-E382E4C02E5A}"/>
    <cellStyle name="Millares 18 4 3 2 2 2" xfId="43269" xr:uid="{5EED77F4-C5D4-46EE-AAC5-47BD014F9D84}"/>
    <cellStyle name="Millares 18 4 3 2 3" xfId="31463" xr:uid="{F4BC054A-050F-4800-8736-6A80B0EDE5D2}"/>
    <cellStyle name="Millares 18 4 3 3" xfId="5293" xr:uid="{00000000-0005-0000-0000-00000F000000}"/>
    <cellStyle name="Millares 18 4 3 3 2" xfId="17765" xr:uid="{BA37746D-3757-4888-8303-B3FE5C3EAFF8}"/>
    <cellStyle name="Millares 18 4 3 3 2 2" xfId="45219" xr:uid="{0E4017AC-18EF-4760-9DF8-263EB4D83D29}"/>
    <cellStyle name="Millares 18 4 3 3 3" xfId="33413" xr:uid="{69C53BAE-4F8F-4A88-8E4D-C84A2027C209}"/>
    <cellStyle name="Millares 18 4 3 4" xfId="7223" xr:uid="{00000000-0005-0000-0000-00000F000000}"/>
    <cellStyle name="Millares 18 4 3 4 2" xfId="19694" xr:uid="{1311FFAE-64A9-4FC2-8894-E10CF33FDEE4}"/>
    <cellStyle name="Millares 18 4 3 4 2 2" xfId="47148" xr:uid="{2DAE48B1-5E60-4CC7-A98E-E4DC5DF1A191}"/>
    <cellStyle name="Millares 18 4 3 4 3" xfId="35342" xr:uid="{60557FFA-BE82-4765-B68F-A976693F01CF}"/>
    <cellStyle name="Millares 18 4 3 5" xfId="9233" xr:uid="{00000000-0005-0000-0000-00000F000000}"/>
    <cellStyle name="Millares 18 4 3 5 2" xfId="21702" xr:uid="{A3B2FDD2-259B-43D8-B681-F47AFAE58426}"/>
    <cellStyle name="Millares 18 4 3 5 2 2" xfId="49156" xr:uid="{95E9F6E8-CFDE-48A5-9894-02908DBA333A}"/>
    <cellStyle name="Millares 18 4 3 5 3" xfId="37350" xr:uid="{6790A560-7827-49E6-8EF7-60899C499BD7}"/>
    <cellStyle name="Millares 18 4 3 6" xfId="13894" xr:uid="{2F813728-2B6C-42F1-9D8A-3B715FBBD3E2}"/>
    <cellStyle name="Millares 18 4 3 6 2" xfId="41348" xr:uid="{2595ADFD-D6AE-4BA8-8779-2DF44E509A9B}"/>
    <cellStyle name="Millares 18 4 3 7" xfId="29542" xr:uid="{E3C7D849-26A3-450D-A35B-F3E99A043EDF}"/>
    <cellStyle name="Millares 18 4 4" xfId="1897" xr:uid="{00000000-0005-0000-0000-00000F000000}"/>
    <cellStyle name="Millares 18 4 4 2" xfId="3821" xr:uid="{00000000-0005-0000-0000-00000F000000}"/>
    <cellStyle name="Millares 18 4 4 2 2" xfId="16295" xr:uid="{9B54D709-4A3D-4A30-A364-F42F474BEEC5}"/>
    <cellStyle name="Millares 18 4 4 2 2 2" xfId="43749" xr:uid="{9DCEB3A4-06AF-4CC7-9E4E-A0C226D4955F}"/>
    <cellStyle name="Millares 18 4 4 2 3" xfId="31943" xr:uid="{4E7E3809-E5A1-4B77-8F60-0E1DF670C810}"/>
    <cellStyle name="Millares 18 4 4 3" xfId="5773" xr:uid="{00000000-0005-0000-0000-00000F000000}"/>
    <cellStyle name="Millares 18 4 4 3 2" xfId="18245" xr:uid="{CD103891-5975-4508-9C07-45D0FE82C6DA}"/>
    <cellStyle name="Millares 18 4 4 3 2 2" xfId="45699" xr:uid="{988E28CB-F22E-4A56-B037-EACADFE9961D}"/>
    <cellStyle name="Millares 18 4 4 3 3" xfId="33893" xr:uid="{F931B71B-111C-4958-97F5-FC3A461F9070}"/>
    <cellStyle name="Millares 18 4 4 4" xfId="7703" xr:uid="{00000000-0005-0000-0000-00000F000000}"/>
    <cellStyle name="Millares 18 4 4 4 2" xfId="20174" xr:uid="{6F1BBBC8-84E9-42E6-AE9F-01D7F1CDAE7A}"/>
    <cellStyle name="Millares 18 4 4 4 2 2" xfId="47628" xr:uid="{2B1B6346-6BC3-4D4B-97BF-B7702FED4A35}"/>
    <cellStyle name="Millares 18 4 4 4 3" xfId="35822" xr:uid="{3C9D96B8-EFF4-4A09-85FF-EB9514EBA72C}"/>
    <cellStyle name="Millares 18 4 4 5" xfId="9711" xr:uid="{00000000-0005-0000-0000-00000F000000}"/>
    <cellStyle name="Millares 18 4 4 5 2" xfId="22180" xr:uid="{54FA2299-C478-4CD5-AB9E-A6E014E452DA}"/>
    <cellStyle name="Millares 18 4 4 5 2 2" xfId="49634" xr:uid="{0EB9735D-2963-4348-BAC5-1550EFF1F8AE}"/>
    <cellStyle name="Millares 18 4 4 5 3" xfId="37828" xr:uid="{21C68598-6895-4B74-B36B-4638F4ABF52A}"/>
    <cellStyle name="Millares 18 4 4 6" xfId="14374" xr:uid="{31B311E2-AE1F-4B23-B9D6-26D9E769D44A}"/>
    <cellStyle name="Millares 18 4 4 6 2" xfId="41828" xr:uid="{0E665A6E-DA6C-4A4D-BC0E-ED8E97EBD679}"/>
    <cellStyle name="Millares 18 4 4 7" xfId="30022" xr:uid="{5070D370-63C7-42C1-BDB8-887F76907692}"/>
    <cellStyle name="Millares 18 4 5" xfId="2379" xr:uid="{00000000-0005-0000-0000-00000F000000}"/>
    <cellStyle name="Millares 18 4 5 2" xfId="4300" xr:uid="{00000000-0005-0000-0000-00000F000000}"/>
    <cellStyle name="Millares 18 4 5 2 2" xfId="16774" xr:uid="{26CC57DC-04EE-4E0C-95D4-381A0151AFEA}"/>
    <cellStyle name="Millares 18 4 5 2 2 2" xfId="44228" xr:uid="{CBDD8B35-3624-42C9-B74A-42EFB2840010}"/>
    <cellStyle name="Millares 18 4 5 2 3" xfId="32422" xr:uid="{400A526D-87EA-4F21-9C0F-F4DF7374EE50}"/>
    <cellStyle name="Millares 18 4 5 3" xfId="6256" xr:uid="{00000000-0005-0000-0000-00000F000000}"/>
    <cellStyle name="Millares 18 4 5 3 2" xfId="18728" xr:uid="{CEA658C4-9B25-4BC2-9433-AA278C103C75}"/>
    <cellStyle name="Millares 18 4 5 3 2 2" xfId="46182" xr:uid="{B07D7592-FCDB-48AC-B6B9-D43D34BBD552}"/>
    <cellStyle name="Millares 18 4 5 3 3" xfId="34376" xr:uid="{705B8E14-A2F1-4782-9D38-814D477FF2E7}"/>
    <cellStyle name="Millares 18 4 5 4" xfId="8182" xr:uid="{00000000-0005-0000-0000-00000F000000}"/>
    <cellStyle name="Millares 18 4 5 4 2" xfId="20653" xr:uid="{C63ABD27-39D0-4468-8121-BEBE6CC3B03B}"/>
    <cellStyle name="Millares 18 4 5 4 2 2" xfId="48107" xr:uid="{EA2F43D6-BB91-42DE-B45F-45C0A7E0451A}"/>
    <cellStyle name="Millares 18 4 5 4 3" xfId="36301" xr:uid="{2A9F8010-F17B-4C19-8B92-772719838D63}"/>
    <cellStyle name="Millares 18 4 5 5" xfId="10188" xr:uid="{00000000-0005-0000-0000-00000F000000}"/>
    <cellStyle name="Millares 18 4 5 5 2" xfId="22657" xr:uid="{D4AB9A96-E92E-456C-B855-B7EB2E505A31}"/>
    <cellStyle name="Millares 18 4 5 5 2 2" xfId="50111" xr:uid="{37F06133-CAA1-47C6-8C32-C9092F69E90C}"/>
    <cellStyle name="Millares 18 4 5 5 3" xfId="38305" xr:uid="{16709625-78F3-4149-8D3A-5BF1EAA7BD0D}"/>
    <cellStyle name="Millares 18 4 5 6" xfId="14853" xr:uid="{3C3D4AB7-F8FC-4F80-AAAD-C879090B8D8D}"/>
    <cellStyle name="Millares 18 4 5 6 2" xfId="42307" xr:uid="{AFD2CEDD-E3B1-47FC-A14D-9EF2FFDBD50B}"/>
    <cellStyle name="Millares 18 4 5 7" xfId="30501" xr:uid="{A607DA6F-1C73-4FA0-B521-5CF3FE15B6D4}"/>
    <cellStyle name="Millares 18 4 6" xfId="937" xr:uid="{00000000-0005-0000-0000-00000F000000}"/>
    <cellStyle name="Millares 18 4 6 2" xfId="13414" xr:uid="{44D2A061-5F53-4FAE-AAD6-31F8BECA2AC0}"/>
    <cellStyle name="Millares 18 4 6 2 2" xfId="40868" xr:uid="{97790EB4-5B86-4E21-9FD4-F61BE6BD051D}"/>
    <cellStyle name="Millares 18 4 6 3" xfId="29062" xr:uid="{4A43AB26-36E3-4E7A-8FED-5ABC199EE751}"/>
    <cellStyle name="Millares 18 4 7" xfId="2861" xr:uid="{00000000-0005-0000-0000-00000F000000}"/>
    <cellStyle name="Millares 18 4 7 2" xfId="15335" xr:uid="{A703FD3A-0191-435C-994D-8FDE75A0944C}"/>
    <cellStyle name="Millares 18 4 7 2 2" xfId="42789" xr:uid="{DFC17568-D121-4EF2-9EE4-89A13395C2F7}"/>
    <cellStyle name="Millares 18 4 7 3" xfId="30983" xr:uid="{1A77690E-3635-4D0F-8F4C-7132CD2AE2B9}"/>
    <cellStyle name="Millares 18 4 8" xfId="4799" xr:uid="{00000000-0005-0000-0000-00000F000000}"/>
    <cellStyle name="Millares 18 4 8 2" xfId="17272" xr:uid="{34DEBC92-53BB-4459-95D7-7CCEC4BC584A}"/>
    <cellStyle name="Millares 18 4 8 2 2" xfId="44726" xr:uid="{94B31551-035C-43B7-91DB-1681A8B9C078}"/>
    <cellStyle name="Millares 18 4 8 3" xfId="32920" xr:uid="{71E4869E-80A8-4507-BC37-EC206056A0B8}"/>
    <cellStyle name="Millares 18 4 9" xfId="6740" xr:uid="{00000000-0005-0000-0000-00000F000000}"/>
    <cellStyle name="Millares 18 4 9 2" xfId="19211" xr:uid="{4470E50D-D076-4E7A-A7FA-3C37B66F324D}"/>
    <cellStyle name="Millares 18 4 9 2 2" xfId="46665" xr:uid="{75DEBCA8-F754-4203-BB91-08667B8E23D9}"/>
    <cellStyle name="Millares 18 4 9 3" xfId="34859" xr:uid="{A0377FB7-9D8A-47D1-97A5-6E0424873B29}"/>
    <cellStyle name="Millares 18 5" xfId="243" xr:uid="{00000000-0005-0000-0000-00000F000000}"/>
    <cellStyle name="Millares 18 5 10" xfId="8796" xr:uid="{00000000-0005-0000-0000-00000F000000}"/>
    <cellStyle name="Millares 18 5 10 2" xfId="21265" xr:uid="{13860BBF-1ABE-43B5-B202-E838B5236647}"/>
    <cellStyle name="Millares 18 5 10 2 2" xfId="48719" xr:uid="{5428B2A2-804D-42E3-A0E3-33321DA19D46}"/>
    <cellStyle name="Millares 18 5 10 3" xfId="36913" xr:uid="{DD838F73-18CC-468B-84C6-D3FA68F23255}"/>
    <cellStyle name="Millares 18 5 11" xfId="10702" xr:uid="{00000000-0005-0000-0000-00000F000000}"/>
    <cellStyle name="Millares 18 5 11 2" xfId="23168" xr:uid="{75424CFE-EC13-4803-808A-1F0F81EFEE5F}"/>
    <cellStyle name="Millares 18 5 11 2 2" xfId="50622" xr:uid="{C8EFF21E-EA8A-4816-8D8E-384ADCDDD366}"/>
    <cellStyle name="Millares 18 5 11 3" xfId="38816" xr:uid="{A0B0E39B-40B1-4024-9CDC-5F83D18FEAF6}"/>
    <cellStyle name="Millares 18 5 12" xfId="11182" xr:uid="{00000000-0005-0000-0000-00000F000000}"/>
    <cellStyle name="Millares 18 5 12 2" xfId="23647" xr:uid="{3B863115-A268-4C08-956F-3919B2320AE7}"/>
    <cellStyle name="Millares 18 5 12 2 2" xfId="51101" xr:uid="{880AECE5-C855-4EAE-ABC5-FAADBD24A52A}"/>
    <cellStyle name="Millares 18 5 12 3" xfId="39295" xr:uid="{5B05FB73-49F0-43C8-BD79-FAEE86B4EC88}"/>
    <cellStyle name="Millares 18 5 13" xfId="12323" xr:uid="{293ACCE2-3FAF-4583-AD4C-FB40D52257C8}"/>
    <cellStyle name="Millares 18 5 13 2" xfId="24157" xr:uid="{6F515496-E88E-4933-93EC-5B657935FD44}"/>
    <cellStyle name="Millares 18 5 13 2 2" xfId="51611" xr:uid="{01C56550-2A52-475B-ADEE-4122B98FA1A5}"/>
    <cellStyle name="Millares 18 5 13 3" xfId="39803" xr:uid="{B919D258-26F7-4528-B6A9-B9179A174099}"/>
    <cellStyle name="Millares 18 5 14" xfId="12962" xr:uid="{35AD9522-BB48-451B-8C1B-C2E4A153270A}"/>
    <cellStyle name="Millares 18 5 14 2" xfId="40416" xr:uid="{D29D6244-5AC4-485E-B40C-63B8ED87784F}"/>
    <cellStyle name="Millares 18 5 15" xfId="24865" xr:uid="{ED60FBA8-3E97-4801-93AD-1E18947B7149}"/>
    <cellStyle name="Millares 18 5 15 2" xfId="52319" xr:uid="{88E99E08-7166-4521-B724-400A5DD193E6}"/>
    <cellStyle name="Millares 18 5 16" xfId="25489" xr:uid="{D6AF2EA1-1AEA-4725-9DEA-1919879DD974}"/>
    <cellStyle name="Millares 18 5 17" xfId="26955" xr:uid="{E84A1DAE-208A-4519-8511-0AA914D90B8F}"/>
    <cellStyle name="Millares 18 5 18" xfId="27915" xr:uid="{F6FAC653-428E-4711-86D3-192D9E2D67F6}"/>
    <cellStyle name="Millares 18 5 19" xfId="28612" xr:uid="{003A7F63-D4AA-4808-9A3F-2916461072CC}"/>
    <cellStyle name="Millares 18 5 2" xfId="428" xr:uid="{00000000-0005-0000-0000-00000F000000}"/>
    <cellStyle name="Millares 18 5 2 10" xfId="10880" xr:uid="{00000000-0005-0000-0000-00000F000000}"/>
    <cellStyle name="Millares 18 5 2 10 2" xfId="23346" xr:uid="{9316C1DC-5E64-4F6F-ACF0-FCAA893BAD9D}"/>
    <cellStyle name="Millares 18 5 2 10 2 2" xfId="50800" xr:uid="{A90DEC93-6D3A-4095-8A6C-A6F7A413BA2C}"/>
    <cellStyle name="Millares 18 5 2 10 3" xfId="38994" xr:uid="{E33E6D12-5D07-4541-A828-15B7BB12AEFB}"/>
    <cellStyle name="Millares 18 5 2 11" xfId="11360" xr:uid="{00000000-0005-0000-0000-00000F000000}"/>
    <cellStyle name="Millares 18 5 2 11 2" xfId="23825" xr:uid="{A0165920-E867-49F9-BBEE-A3C658528B9D}"/>
    <cellStyle name="Millares 18 5 2 11 2 2" xfId="51279" xr:uid="{56F949F2-E203-465A-AE5F-B6DC8101CE0B}"/>
    <cellStyle name="Millares 18 5 2 11 3" xfId="39473" xr:uid="{BC9A0062-3C29-409B-AD31-920703036C5E}"/>
    <cellStyle name="Millares 18 5 2 12" xfId="12501" xr:uid="{E64034D4-7270-4EB1-B5C4-B019C77D57A4}"/>
    <cellStyle name="Millares 18 5 2 12 2" xfId="24335" xr:uid="{EEE64EA7-FD49-4D15-83BD-B0297EFD80CE}"/>
    <cellStyle name="Millares 18 5 2 12 2 2" xfId="51789" xr:uid="{02B26BA3-17BF-474C-9CEA-1DDCB96E6549}"/>
    <cellStyle name="Millares 18 5 2 12 3" xfId="39981" xr:uid="{692EC09A-CFD7-4E93-AE2A-70FE467680B8}"/>
    <cellStyle name="Millares 18 5 2 13" xfId="13140" xr:uid="{A717A471-0E22-45EA-A9CD-1374C8A8EB91}"/>
    <cellStyle name="Millares 18 5 2 13 2" xfId="40594" xr:uid="{CC9242CA-0C15-4941-8F28-4DB2FA551E68}"/>
    <cellStyle name="Millares 18 5 2 14" xfId="25043" xr:uid="{04EBDA4B-39ED-4840-9606-B38E4C0A07DB}"/>
    <cellStyle name="Millares 18 5 2 14 2" xfId="52497" xr:uid="{0E9BAFB1-69B0-4E0B-A557-1F5A8F536884}"/>
    <cellStyle name="Millares 18 5 2 15" xfId="25671" xr:uid="{11200639-6C8A-4EB2-9038-DE1D6A924130}"/>
    <cellStyle name="Millares 18 5 2 16" xfId="27134" xr:uid="{598CE896-180A-4B07-87DE-E748A876AE8D}"/>
    <cellStyle name="Millares 18 5 2 17" xfId="28093" xr:uid="{9C1BCEDF-B61B-42E0-8534-2012C1504671}"/>
    <cellStyle name="Millares 18 5 2 18" xfId="28790" xr:uid="{FE9E9E84-C5DE-4689-ADD0-CD0A45AC4C0D}"/>
    <cellStyle name="Millares 18 5 2 2" xfId="1624" xr:uid="{00000000-0005-0000-0000-00000F000000}"/>
    <cellStyle name="Millares 18 5 2 2 2" xfId="3548" xr:uid="{00000000-0005-0000-0000-00000F000000}"/>
    <cellStyle name="Millares 18 5 2 2 2 2" xfId="16022" xr:uid="{D45020A6-68F9-4700-98C4-6207522851E4}"/>
    <cellStyle name="Millares 18 5 2 2 2 2 2" xfId="43476" xr:uid="{8C32DBA0-7E26-4571-89AA-C27FCE5617C1}"/>
    <cellStyle name="Millares 18 5 2 2 2 3" xfId="31670" xr:uid="{FFEF586D-E592-46D9-AB27-42A7FA909393}"/>
    <cellStyle name="Millares 18 5 2 2 3" xfId="5500" xr:uid="{00000000-0005-0000-0000-00000F000000}"/>
    <cellStyle name="Millares 18 5 2 2 3 2" xfId="17972" xr:uid="{3BF16644-303B-406D-817A-B825610C86E8}"/>
    <cellStyle name="Millares 18 5 2 2 3 2 2" xfId="45426" xr:uid="{E838930C-B06F-4239-82A5-72717DC919F5}"/>
    <cellStyle name="Millares 18 5 2 2 3 3" xfId="33620" xr:uid="{03D10C9F-145B-4F89-AB6E-809DD2F9EB0A}"/>
    <cellStyle name="Millares 18 5 2 2 4" xfId="7430" xr:uid="{00000000-0005-0000-0000-00000F000000}"/>
    <cellStyle name="Millares 18 5 2 2 4 2" xfId="19901" xr:uid="{1F5F259B-4F2C-477B-A762-124492FD7849}"/>
    <cellStyle name="Millares 18 5 2 2 4 2 2" xfId="47355" xr:uid="{B9C12624-8BBB-47F5-9E35-0C2AC8FF50FD}"/>
    <cellStyle name="Millares 18 5 2 2 4 3" xfId="35549" xr:uid="{2E2223B0-8031-4063-97B7-1D82EADEF53F}"/>
    <cellStyle name="Millares 18 5 2 2 5" xfId="9440" xr:uid="{00000000-0005-0000-0000-00000F000000}"/>
    <cellStyle name="Millares 18 5 2 2 5 2" xfId="21909" xr:uid="{F4BD07AA-7600-4BD6-AAD0-C833F352659E}"/>
    <cellStyle name="Millares 18 5 2 2 5 2 2" xfId="49363" xr:uid="{69B85184-1304-403D-BECD-84A50B3F9BC9}"/>
    <cellStyle name="Millares 18 5 2 2 5 3" xfId="37557" xr:uid="{D06D1C2A-7F07-4F60-BDEE-8ED1F01E11E2}"/>
    <cellStyle name="Millares 18 5 2 2 6" xfId="14101" xr:uid="{8A6634D7-7B53-44D0-9D82-813911B240CB}"/>
    <cellStyle name="Millares 18 5 2 2 6 2" xfId="41555" xr:uid="{2EB0EFBF-366B-4A25-A883-37953976B9C1}"/>
    <cellStyle name="Millares 18 5 2 2 7" xfId="29749" xr:uid="{3FA746DB-FF41-4D76-A45D-AE4B46CB44CF}"/>
    <cellStyle name="Millares 18 5 2 3" xfId="2104" xr:uid="{00000000-0005-0000-0000-00000F000000}"/>
    <cellStyle name="Millares 18 5 2 3 2" xfId="4028" xr:uid="{00000000-0005-0000-0000-00000F000000}"/>
    <cellStyle name="Millares 18 5 2 3 2 2" xfId="16502" xr:uid="{C3C8E9DC-3150-4AE9-8E8B-7CEE01A2927D}"/>
    <cellStyle name="Millares 18 5 2 3 2 2 2" xfId="43956" xr:uid="{1EB93A68-B0A1-46E6-B8AF-65BF8AED0100}"/>
    <cellStyle name="Millares 18 5 2 3 2 3" xfId="32150" xr:uid="{59BB055F-945A-4904-9B8C-841638F28E1E}"/>
    <cellStyle name="Millares 18 5 2 3 3" xfId="5980" xr:uid="{00000000-0005-0000-0000-00000F000000}"/>
    <cellStyle name="Millares 18 5 2 3 3 2" xfId="18452" xr:uid="{75644E97-11AA-4C40-BDA1-B9AD73974060}"/>
    <cellStyle name="Millares 18 5 2 3 3 2 2" xfId="45906" xr:uid="{C7D61390-F8BF-4A31-A193-5BE35DCA58F2}"/>
    <cellStyle name="Millares 18 5 2 3 3 3" xfId="34100" xr:uid="{A4B51A13-3028-4F8C-A2C5-906258EC2A47}"/>
    <cellStyle name="Millares 18 5 2 3 4" xfId="7910" xr:uid="{00000000-0005-0000-0000-00000F000000}"/>
    <cellStyle name="Millares 18 5 2 3 4 2" xfId="20381" xr:uid="{38C02E7A-E9A3-494A-A6D1-1626863E2653}"/>
    <cellStyle name="Millares 18 5 2 3 4 2 2" xfId="47835" xr:uid="{8C34C519-AC39-4056-A8FD-1649CC6B9139}"/>
    <cellStyle name="Millares 18 5 2 3 4 3" xfId="36029" xr:uid="{477A3EBE-1D5C-49D8-9394-1F8E7420928C}"/>
    <cellStyle name="Millares 18 5 2 3 5" xfId="9918" xr:uid="{00000000-0005-0000-0000-00000F000000}"/>
    <cellStyle name="Millares 18 5 2 3 5 2" xfId="22387" xr:uid="{B0F65C7C-7B7F-4DE1-9E35-ECE373417962}"/>
    <cellStyle name="Millares 18 5 2 3 5 2 2" xfId="49841" xr:uid="{EACF5DCC-2AFC-444D-81F9-B6BE3ACF3827}"/>
    <cellStyle name="Millares 18 5 2 3 5 3" xfId="38035" xr:uid="{28C3C318-DD59-4D90-A491-A29A2A96A0D6}"/>
    <cellStyle name="Millares 18 5 2 3 6" xfId="14581" xr:uid="{86F97524-D274-48D7-8A37-224B783EA56B}"/>
    <cellStyle name="Millares 18 5 2 3 6 2" xfId="42035" xr:uid="{0EA87A47-DE81-47E8-B870-4C90931AEC36}"/>
    <cellStyle name="Millares 18 5 2 3 7" xfId="30229" xr:uid="{B9BD5641-1991-4D37-83BB-92E5E43ABA7B}"/>
    <cellStyle name="Millares 18 5 2 4" xfId="2586" xr:uid="{00000000-0005-0000-0000-00000F000000}"/>
    <cellStyle name="Millares 18 5 2 4 2" xfId="4507" xr:uid="{00000000-0005-0000-0000-00000F000000}"/>
    <cellStyle name="Millares 18 5 2 4 2 2" xfId="16981" xr:uid="{538DC5B2-A24E-4715-96EB-52DDF13493E2}"/>
    <cellStyle name="Millares 18 5 2 4 2 2 2" xfId="44435" xr:uid="{431AE621-6B83-4B8D-94D5-324E6EBC2F89}"/>
    <cellStyle name="Millares 18 5 2 4 2 3" xfId="32629" xr:uid="{8152AFC9-4A54-4308-898C-450B3F0CF1B1}"/>
    <cellStyle name="Millares 18 5 2 4 3" xfId="6463" xr:uid="{00000000-0005-0000-0000-00000F000000}"/>
    <cellStyle name="Millares 18 5 2 4 3 2" xfId="18935" xr:uid="{0454DC83-919F-4A2B-A88D-5EF97CC9EDCB}"/>
    <cellStyle name="Millares 18 5 2 4 3 2 2" xfId="46389" xr:uid="{4ECD39C2-6BA1-4549-AF02-CC89670BB9BD}"/>
    <cellStyle name="Millares 18 5 2 4 3 3" xfId="34583" xr:uid="{3E96354F-4809-44A4-A93C-0AB200149833}"/>
    <cellStyle name="Millares 18 5 2 4 4" xfId="8389" xr:uid="{00000000-0005-0000-0000-00000F000000}"/>
    <cellStyle name="Millares 18 5 2 4 4 2" xfId="20860" xr:uid="{BA2EDB01-E21A-4BD1-B294-28AC46D3C100}"/>
    <cellStyle name="Millares 18 5 2 4 4 2 2" xfId="48314" xr:uid="{57125167-FFA1-4F0D-9848-6D65F0EA226F}"/>
    <cellStyle name="Millares 18 5 2 4 4 3" xfId="36508" xr:uid="{57B87728-3B18-4912-B637-A82D749707AB}"/>
    <cellStyle name="Millares 18 5 2 4 5" xfId="10395" xr:uid="{00000000-0005-0000-0000-00000F000000}"/>
    <cellStyle name="Millares 18 5 2 4 5 2" xfId="22864" xr:uid="{14EB6B09-B874-4FD7-A238-7035E5792F23}"/>
    <cellStyle name="Millares 18 5 2 4 5 2 2" xfId="50318" xr:uid="{F1FB8698-3634-4A53-9A75-17061FC0006B}"/>
    <cellStyle name="Millares 18 5 2 4 5 3" xfId="38512" xr:uid="{D7C6D22A-2004-4395-8240-2FD9E45DE8D1}"/>
    <cellStyle name="Millares 18 5 2 4 6" xfId="15060" xr:uid="{EDA3EBEF-1AE9-40F8-8A07-5F61659C78E6}"/>
    <cellStyle name="Millares 18 5 2 4 6 2" xfId="42514" xr:uid="{945AA80F-9E03-447E-8153-B31962E9F13F}"/>
    <cellStyle name="Millares 18 5 2 4 7" xfId="30708" xr:uid="{D8D4FC3F-2A6C-4B68-92B4-E829584E622E}"/>
    <cellStyle name="Millares 18 5 2 5" xfId="1144" xr:uid="{00000000-0005-0000-0000-00000F000000}"/>
    <cellStyle name="Millares 18 5 2 5 2" xfId="13621" xr:uid="{7EFF20E7-170C-462A-A6B0-5B6633FA0A6B}"/>
    <cellStyle name="Millares 18 5 2 5 2 2" xfId="41075" xr:uid="{6F01EF98-97E5-405B-9B95-F841502B5336}"/>
    <cellStyle name="Millares 18 5 2 5 3" xfId="29269" xr:uid="{82EAFB6B-BEB5-4659-A30E-39AFD1F6977A}"/>
    <cellStyle name="Millares 18 5 2 6" xfId="3068" xr:uid="{00000000-0005-0000-0000-00000F000000}"/>
    <cellStyle name="Millares 18 5 2 6 2" xfId="15542" xr:uid="{748076C0-2411-49CC-AA50-E740BC1808C9}"/>
    <cellStyle name="Millares 18 5 2 6 2 2" xfId="42996" xr:uid="{2C4EEF0D-0171-4B00-97FF-6E3FFBD7A7B3}"/>
    <cellStyle name="Millares 18 5 2 6 3" xfId="31190" xr:uid="{E6583921-A552-45A8-AE8C-1DE572812837}"/>
    <cellStyle name="Millares 18 5 2 7" xfId="5006" xr:uid="{00000000-0005-0000-0000-00000F000000}"/>
    <cellStyle name="Millares 18 5 2 7 2" xfId="17479" xr:uid="{D25EB57C-1A78-4ED7-9BC7-E2839B3B3071}"/>
    <cellStyle name="Millares 18 5 2 7 2 2" xfId="44933" xr:uid="{EB9F473F-3366-4E5C-AF5E-BA7D038F74BD}"/>
    <cellStyle name="Millares 18 5 2 7 3" xfId="33127" xr:uid="{AF15B834-AC01-4330-ABEC-08B769AB1EFE}"/>
    <cellStyle name="Millares 18 5 2 8" xfId="6947" xr:uid="{00000000-0005-0000-0000-00000F000000}"/>
    <cellStyle name="Millares 18 5 2 8 2" xfId="19418" xr:uid="{C13D1B63-A628-491C-837C-51FD084311D6}"/>
    <cellStyle name="Millares 18 5 2 8 2 2" xfId="46872" xr:uid="{E6DE423E-0FF2-4590-8BF0-DDC7FB3E4A1A}"/>
    <cellStyle name="Millares 18 5 2 8 3" xfId="35066" xr:uid="{A8891D29-01E6-492D-B5F0-E6363A8B200C}"/>
    <cellStyle name="Millares 18 5 2 9" xfId="8966" xr:uid="{00000000-0005-0000-0000-00000F000000}"/>
    <cellStyle name="Millares 18 5 2 9 2" xfId="21435" xr:uid="{1CC51120-B8BE-45B5-B6C0-F8420139B334}"/>
    <cellStyle name="Millares 18 5 2 9 2 2" xfId="48889" xr:uid="{AE91BFCB-C40E-4041-9E54-AA5FE7C37D88}"/>
    <cellStyle name="Millares 18 5 2 9 3" xfId="37083" xr:uid="{9EAD558A-213A-43EA-BF5B-7EF83FFEE648}"/>
    <cellStyle name="Millares 18 5 3" xfId="1446" xr:uid="{00000000-0005-0000-0000-00000F000000}"/>
    <cellStyle name="Millares 18 5 3 2" xfId="3370" xr:uid="{00000000-0005-0000-0000-00000F000000}"/>
    <cellStyle name="Millares 18 5 3 2 2" xfId="15844" xr:uid="{EB454A66-CAC7-4666-9828-642D53DF9947}"/>
    <cellStyle name="Millares 18 5 3 2 2 2" xfId="43298" xr:uid="{6D07A539-44CA-45FA-B206-323EAC35A3A6}"/>
    <cellStyle name="Millares 18 5 3 2 3" xfId="31492" xr:uid="{E24F34D6-FF0C-4EDF-A529-21DACC9DC898}"/>
    <cellStyle name="Millares 18 5 3 3" xfId="5322" xr:uid="{00000000-0005-0000-0000-00000F000000}"/>
    <cellStyle name="Millares 18 5 3 3 2" xfId="17794" xr:uid="{4DC660E6-1FD7-4246-8E1B-38FE33DA485E}"/>
    <cellStyle name="Millares 18 5 3 3 2 2" xfId="45248" xr:uid="{5CEF2262-49FE-4524-8ABB-1388E1DA8020}"/>
    <cellStyle name="Millares 18 5 3 3 3" xfId="33442" xr:uid="{1F746ED5-C4BF-4246-A4C6-78A216F1465B}"/>
    <cellStyle name="Millares 18 5 3 4" xfId="7252" xr:uid="{00000000-0005-0000-0000-00000F000000}"/>
    <cellStyle name="Millares 18 5 3 4 2" xfId="19723" xr:uid="{7A5EE42B-62FA-4189-ABC9-52B0BC7B1A32}"/>
    <cellStyle name="Millares 18 5 3 4 2 2" xfId="47177" xr:uid="{EBA7FE33-E16C-4418-9EAC-54A24E9F9EE0}"/>
    <cellStyle name="Millares 18 5 3 4 3" xfId="35371" xr:uid="{7C55E54F-28B1-45A7-B95F-2967D9AADC69}"/>
    <cellStyle name="Millares 18 5 3 5" xfId="9262" xr:uid="{00000000-0005-0000-0000-00000F000000}"/>
    <cellStyle name="Millares 18 5 3 5 2" xfId="21731" xr:uid="{1A2CBF51-8D5D-4E6E-BD6B-56FA54E75AC6}"/>
    <cellStyle name="Millares 18 5 3 5 2 2" xfId="49185" xr:uid="{282540BA-73E2-4862-AA37-6A2415E962A6}"/>
    <cellStyle name="Millares 18 5 3 5 3" xfId="37379" xr:uid="{1D4C7712-35B7-47BC-9E50-C2140340DFAF}"/>
    <cellStyle name="Millares 18 5 3 6" xfId="13923" xr:uid="{24C5BFB0-A334-4B17-A5B3-179EEEDC62FA}"/>
    <cellStyle name="Millares 18 5 3 6 2" xfId="41377" xr:uid="{A261131A-65FF-4290-B36F-0E162218F6EA}"/>
    <cellStyle name="Millares 18 5 3 7" xfId="29571" xr:uid="{04D6D0F9-DC0B-4639-AA18-1E770B95CA32}"/>
    <cellStyle name="Millares 18 5 4" xfId="1926" xr:uid="{00000000-0005-0000-0000-00000F000000}"/>
    <cellStyle name="Millares 18 5 4 2" xfId="3850" xr:uid="{00000000-0005-0000-0000-00000F000000}"/>
    <cellStyle name="Millares 18 5 4 2 2" xfId="16324" xr:uid="{AB777392-2B48-4D34-9A99-6EBF2C082BB7}"/>
    <cellStyle name="Millares 18 5 4 2 2 2" xfId="43778" xr:uid="{90BB558F-ACF8-4A88-A30B-0441CFC49EA4}"/>
    <cellStyle name="Millares 18 5 4 2 3" xfId="31972" xr:uid="{5CBA9869-0E32-4E91-94D8-D847639AB272}"/>
    <cellStyle name="Millares 18 5 4 3" xfId="5802" xr:uid="{00000000-0005-0000-0000-00000F000000}"/>
    <cellStyle name="Millares 18 5 4 3 2" xfId="18274" xr:uid="{6DA6C6A2-70F2-4702-944A-82040BD45E86}"/>
    <cellStyle name="Millares 18 5 4 3 2 2" xfId="45728" xr:uid="{03177007-AB66-4369-B1DF-E64E852C9E61}"/>
    <cellStyle name="Millares 18 5 4 3 3" xfId="33922" xr:uid="{20241573-C820-4931-831A-C6E13F287CEA}"/>
    <cellStyle name="Millares 18 5 4 4" xfId="7732" xr:uid="{00000000-0005-0000-0000-00000F000000}"/>
    <cellStyle name="Millares 18 5 4 4 2" xfId="20203" xr:uid="{8B74F8BC-129B-40F9-94C2-E31407C2E948}"/>
    <cellStyle name="Millares 18 5 4 4 2 2" xfId="47657" xr:uid="{B3EEDD4D-AF56-42AE-B7AF-EB0B62D0215B}"/>
    <cellStyle name="Millares 18 5 4 4 3" xfId="35851" xr:uid="{751CF722-A4C6-4984-A4AF-59B1DBD904B2}"/>
    <cellStyle name="Millares 18 5 4 5" xfId="9740" xr:uid="{00000000-0005-0000-0000-00000F000000}"/>
    <cellStyle name="Millares 18 5 4 5 2" xfId="22209" xr:uid="{9E49BD72-0D8A-4EFE-8C76-E8868FC040ED}"/>
    <cellStyle name="Millares 18 5 4 5 2 2" xfId="49663" xr:uid="{3031C461-EEA2-4E80-8B8B-1CCBEC4795A3}"/>
    <cellStyle name="Millares 18 5 4 5 3" xfId="37857" xr:uid="{59414F0B-E49A-4776-B555-62C3D887BB97}"/>
    <cellStyle name="Millares 18 5 4 6" xfId="14403" xr:uid="{DA4A19FB-B388-4E68-A62C-C8662EB83C0A}"/>
    <cellStyle name="Millares 18 5 4 6 2" xfId="41857" xr:uid="{81ADD216-846B-42D2-B4C1-182110BA0815}"/>
    <cellStyle name="Millares 18 5 4 7" xfId="30051" xr:uid="{DF34551E-96E8-4183-80C3-AFD6D0219E60}"/>
    <cellStyle name="Millares 18 5 5" xfId="2408" xr:uid="{00000000-0005-0000-0000-00000F000000}"/>
    <cellStyle name="Millares 18 5 5 2" xfId="4329" xr:uid="{00000000-0005-0000-0000-00000F000000}"/>
    <cellStyle name="Millares 18 5 5 2 2" xfId="16803" xr:uid="{7458F84A-A5C2-4203-A2C3-2E13443E4BA5}"/>
    <cellStyle name="Millares 18 5 5 2 2 2" xfId="44257" xr:uid="{4EE4B961-4CA0-456F-8A39-DEA5A604E5AF}"/>
    <cellStyle name="Millares 18 5 5 2 3" xfId="32451" xr:uid="{FBD2184A-7DA4-406E-BDF4-3C0FF2AF22A1}"/>
    <cellStyle name="Millares 18 5 5 3" xfId="6285" xr:uid="{00000000-0005-0000-0000-00000F000000}"/>
    <cellStyle name="Millares 18 5 5 3 2" xfId="18757" xr:uid="{DAE65C3C-5A9B-4F0E-AC77-6F29D0317868}"/>
    <cellStyle name="Millares 18 5 5 3 2 2" xfId="46211" xr:uid="{C334799F-22C4-471E-B5D1-9D15C3E2AB12}"/>
    <cellStyle name="Millares 18 5 5 3 3" xfId="34405" xr:uid="{B9348085-B180-4188-A241-771E92D30A14}"/>
    <cellStyle name="Millares 18 5 5 4" xfId="8211" xr:uid="{00000000-0005-0000-0000-00000F000000}"/>
    <cellStyle name="Millares 18 5 5 4 2" xfId="20682" xr:uid="{8CC1222A-7C26-4845-BB59-8E81A8259CFA}"/>
    <cellStyle name="Millares 18 5 5 4 2 2" xfId="48136" xr:uid="{E78BABFE-C10E-4676-8A30-3E1BF99E9BC1}"/>
    <cellStyle name="Millares 18 5 5 4 3" xfId="36330" xr:uid="{49CBAB4A-D7AF-499A-9C62-09840069FB43}"/>
    <cellStyle name="Millares 18 5 5 5" xfId="10217" xr:uid="{00000000-0005-0000-0000-00000F000000}"/>
    <cellStyle name="Millares 18 5 5 5 2" xfId="22686" xr:uid="{9C73221E-8F6C-4725-9B7B-F453685DAA96}"/>
    <cellStyle name="Millares 18 5 5 5 2 2" xfId="50140" xr:uid="{F017FBB6-3DB0-4AB9-B2F4-71CE0096689E}"/>
    <cellStyle name="Millares 18 5 5 5 3" xfId="38334" xr:uid="{894AF99D-7DEB-4BCA-B704-9439013E380B}"/>
    <cellStyle name="Millares 18 5 5 6" xfId="14882" xr:uid="{9A1C052B-9620-47D5-B05C-858ED7B63257}"/>
    <cellStyle name="Millares 18 5 5 6 2" xfId="42336" xr:uid="{2FAFE3EB-F43E-46E7-835F-6E210DE4AB2D}"/>
    <cellStyle name="Millares 18 5 5 7" xfId="30530" xr:uid="{2E8DF028-9449-4302-BCCF-40FEDBF22FC0}"/>
    <cellStyle name="Millares 18 5 6" xfId="966" xr:uid="{00000000-0005-0000-0000-00000F000000}"/>
    <cellStyle name="Millares 18 5 6 2" xfId="13443" xr:uid="{0068BB0C-7D7C-4516-AC41-DE4B755F312A}"/>
    <cellStyle name="Millares 18 5 6 2 2" xfId="40897" xr:uid="{AF25A5B7-D4FC-4452-AD8D-A86DCB566D1A}"/>
    <cellStyle name="Millares 18 5 6 3" xfId="29091" xr:uid="{156351D8-0DE8-4A2B-B9DB-EA065BB651A2}"/>
    <cellStyle name="Millares 18 5 7" xfId="2890" xr:uid="{00000000-0005-0000-0000-00000F000000}"/>
    <cellStyle name="Millares 18 5 7 2" xfId="15364" xr:uid="{E067BDB1-71DE-45DA-B21B-8037F9E64A15}"/>
    <cellStyle name="Millares 18 5 7 2 2" xfId="42818" xr:uid="{94737C3C-D53F-46A6-A45C-9756AD4EB52C}"/>
    <cellStyle name="Millares 18 5 7 3" xfId="31012" xr:uid="{5288B671-63DB-4967-AE3B-0CFDF10D9F07}"/>
    <cellStyle name="Millares 18 5 8" xfId="4828" xr:uid="{00000000-0005-0000-0000-00000F000000}"/>
    <cellStyle name="Millares 18 5 8 2" xfId="17301" xr:uid="{92EAF07D-533D-4862-8C8D-45FF17303A02}"/>
    <cellStyle name="Millares 18 5 8 2 2" xfId="44755" xr:uid="{47333F39-1C18-455E-958F-4FFE548AD975}"/>
    <cellStyle name="Millares 18 5 8 3" xfId="32949" xr:uid="{01133C3A-0F8A-40C7-96F6-443908281759}"/>
    <cellStyle name="Millares 18 5 9" xfId="6769" xr:uid="{00000000-0005-0000-0000-00000F000000}"/>
    <cellStyle name="Millares 18 5 9 2" xfId="19240" xr:uid="{ACE0F4EB-07CF-4281-8F03-84CD3DC072EF}"/>
    <cellStyle name="Millares 18 5 9 2 2" xfId="46694" xr:uid="{1A5D6F8F-CC63-4EBD-A78B-40940AAA8F97}"/>
    <cellStyle name="Millares 18 5 9 3" xfId="34888" xr:uid="{9CB89FF8-2FDB-4CFF-8160-B399F6F88036}"/>
    <cellStyle name="Millares 18 6" xfId="286" xr:uid="{00000000-0005-0000-0000-00000F000000}"/>
    <cellStyle name="Millares 18 6 10" xfId="10738" xr:uid="{00000000-0005-0000-0000-00000F000000}"/>
    <cellStyle name="Millares 18 6 10 2" xfId="23204" xr:uid="{FF37913D-D173-48EC-82E5-D4B9A6436976}"/>
    <cellStyle name="Millares 18 6 10 2 2" xfId="50658" xr:uid="{E637439A-7625-405D-BED7-76816488CFF5}"/>
    <cellStyle name="Millares 18 6 10 3" xfId="38852" xr:uid="{7247ACA4-97C5-4E88-A7CA-93CB79A13880}"/>
    <cellStyle name="Millares 18 6 11" xfId="11218" xr:uid="{00000000-0005-0000-0000-00000F000000}"/>
    <cellStyle name="Millares 18 6 11 2" xfId="23683" xr:uid="{7F029DE5-ED86-445B-ABB9-EEC851D01F4A}"/>
    <cellStyle name="Millares 18 6 11 2 2" xfId="51137" xr:uid="{094AEC4D-3353-412A-8FFC-EDFA69EE70C7}"/>
    <cellStyle name="Millares 18 6 11 3" xfId="39331" xr:uid="{21CEF6B9-2D7F-4B71-BC45-50A5BC1F73D3}"/>
    <cellStyle name="Millares 18 6 12" xfId="12359" xr:uid="{08CDA349-2B03-4A5A-A30A-4C753AC7CCC7}"/>
    <cellStyle name="Millares 18 6 12 2" xfId="24193" xr:uid="{9A886C47-3DBA-4191-903B-6F70CAE01CE4}"/>
    <cellStyle name="Millares 18 6 12 2 2" xfId="51647" xr:uid="{FA38B012-A2A8-458C-A529-FFDB91EFE3DA}"/>
    <cellStyle name="Millares 18 6 12 3" xfId="39839" xr:uid="{31526B10-4276-4C7A-B3F2-8B78D4ABCC43}"/>
    <cellStyle name="Millares 18 6 13" xfId="12998" xr:uid="{78FEC3C3-4CAA-4691-B558-1E7D940CA8DA}"/>
    <cellStyle name="Millares 18 6 13 2" xfId="40452" xr:uid="{B4D2D4A1-3C38-43B5-9E9A-EE00A477F936}"/>
    <cellStyle name="Millares 18 6 14" xfId="24901" xr:uid="{C137F094-F70F-4B41-A26D-F2355AA47102}"/>
    <cellStyle name="Millares 18 6 14 2" xfId="52355" xr:uid="{031C4F93-2E25-4F3A-B4AF-E10CAF82265C}"/>
    <cellStyle name="Millares 18 6 15" xfId="25529" xr:uid="{2AA6073E-AD97-426A-B921-05A889AA87A9}"/>
    <cellStyle name="Millares 18 6 16" xfId="26992" xr:uid="{F5A1001F-3E72-49F6-AE45-76DB6A25E0D6}"/>
    <cellStyle name="Millares 18 6 17" xfId="27951" xr:uid="{1D9A4CF5-601A-4AD3-8B7E-4B17CDF16C35}"/>
    <cellStyle name="Millares 18 6 18" xfId="28648" xr:uid="{FB79EE41-9DE7-49E6-815D-E8404442C458}"/>
    <cellStyle name="Millares 18 6 2" xfId="1482" xr:uid="{00000000-0005-0000-0000-00000F000000}"/>
    <cellStyle name="Millares 18 6 2 2" xfId="3406" xr:uid="{00000000-0005-0000-0000-00000F000000}"/>
    <cellStyle name="Millares 18 6 2 2 2" xfId="15880" xr:uid="{210069CA-74CE-4910-BB49-B9A48D2A4435}"/>
    <cellStyle name="Millares 18 6 2 2 2 2" xfId="43334" xr:uid="{388F470A-41DA-4C6B-B0F8-292528B5FAF5}"/>
    <cellStyle name="Millares 18 6 2 2 3" xfId="31528" xr:uid="{6A042C87-37BE-4AC1-8AD8-0171049B05D8}"/>
    <cellStyle name="Millares 18 6 2 3" xfId="5358" xr:uid="{00000000-0005-0000-0000-00000F000000}"/>
    <cellStyle name="Millares 18 6 2 3 2" xfId="17830" xr:uid="{353F26F5-96A7-4DA8-9FE3-D3433DC6615C}"/>
    <cellStyle name="Millares 18 6 2 3 2 2" xfId="45284" xr:uid="{6E21A6EF-03A1-4253-87FA-D02870EE04C3}"/>
    <cellStyle name="Millares 18 6 2 3 3" xfId="33478" xr:uid="{E0339306-1E97-41D1-968E-57763DEFF1E0}"/>
    <cellStyle name="Millares 18 6 2 4" xfId="7288" xr:uid="{00000000-0005-0000-0000-00000F000000}"/>
    <cellStyle name="Millares 18 6 2 4 2" xfId="19759" xr:uid="{CEC34F19-130F-40CA-B0F4-AB910C02F6F0}"/>
    <cellStyle name="Millares 18 6 2 4 2 2" xfId="47213" xr:uid="{5A4DC1DA-F79E-496B-A7FA-7F1245F449BE}"/>
    <cellStyle name="Millares 18 6 2 4 3" xfId="35407" xr:uid="{AB7962C9-FE6E-4AD6-B9D0-FF209FBD3E81}"/>
    <cellStyle name="Millares 18 6 2 5" xfId="9298" xr:uid="{00000000-0005-0000-0000-00000F000000}"/>
    <cellStyle name="Millares 18 6 2 5 2" xfId="21767" xr:uid="{7AFA1B8F-741F-4818-8190-56A421FF07D2}"/>
    <cellStyle name="Millares 18 6 2 5 2 2" xfId="49221" xr:uid="{B1F77220-3B99-455E-AAED-CE8A1161888A}"/>
    <cellStyle name="Millares 18 6 2 5 3" xfId="37415" xr:uid="{5EA782B6-3E54-49AD-9872-4F6D66CADDE4}"/>
    <cellStyle name="Millares 18 6 2 6" xfId="13959" xr:uid="{ECE58633-2C37-4748-B81A-E2987E430F43}"/>
    <cellStyle name="Millares 18 6 2 6 2" xfId="41413" xr:uid="{2B478C20-855C-4AD8-9359-343D68E0C196}"/>
    <cellStyle name="Millares 18 6 2 7" xfId="29607" xr:uid="{F0869883-EB76-4620-98D3-F05CA25B063D}"/>
    <cellStyle name="Millares 18 6 3" xfId="1962" xr:uid="{00000000-0005-0000-0000-00000F000000}"/>
    <cellStyle name="Millares 18 6 3 2" xfId="3886" xr:uid="{00000000-0005-0000-0000-00000F000000}"/>
    <cellStyle name="Millares 18 6 3 2 2" xfId="16360" xr:uid="{335B173B-DA72-43B7-A089-4ED0CD836FB1}"/>
    <cellStyle name="Millares 18 6 3 2 2 2" xfId="43814" xr:uid="{99BE7B98-B116-47B4-8313-3DD9E76ACBF2}"/>
    <cellStyle name="Millares 18 6 3 2 3" xfId="32008" xr:uid="{7166FA50-4969-4931-B671-5E896FA80FEB}"/>
    <cellStyle name="Millares 18 6 3 3" xfId="5838" xr:uid="{00000000-0005-0000-0000-00000F000000}"/>
    <cellStyle name="Millares 18 6 3 3 2" xfId="18310" xr:uid="{239156EE-25DD-4A34-A286-CFEB4A9ED2D4}"/>
    <cellStyle name="Millares 18 6 3 3 2 2" xfId="45764" xr:uid="{41549CD7-F765-4338-8479-9CCA2ACEC2C3}"/>
    <cellStyle name="Millares 18 6 3 3 3" xfId="33958" xr:uid="{C750C4BD-2109-4380-8398-408FA9EF4779}"/>
    <cellStyle name="Millares 18 6 3 4" xfId="7768" xr:uid="{00000000-0005-0000-0000-00000F000000}"/>
    <cellStyle name="Millares 18 6 3 4 2" xfId="20239" xr:uid="{8CF21EF4-D086-4671-A99E-4D82BE722747}"/>
    <cellStyle name="Millares 18 6 3 4 2 2" xfId="47693" xr:uid="{45B79A77-4C3F-4000-9FDB-DC0B47915EF5}"/>
    <cellStyle name="Millares 18 6 3 4 3" xfId="35887" xr:uid="{AEA0BD24-2FB6-4C22-82F7-AC1542192227}"/>
    <cellStyle name="Millares 18 6 3 5" xfId="9776" xr:uid="{00000000-0005-0000-0000-00000F000000}"/>
    <cellStyle name="Millares 18 6 3 5 2" xfId="22245" xr:uid="{B89932AA-E231-44D1-927C-D25256CAAC02}"/>
    <cellStyle name="Millares 18 6 3 5 2 2" xfId="49699" xr:uid="{7AA65122-325A-4DF8-9CE8-A1B08A36773F}"/>
    <cellStyle name="Millares 18 6 3 5 3" xfId="37893" xr:uid="{348E8882-56A1-43B1-811D-67065A658FF3}"/>
    <cellStyle name="Millares 18 6 3 6" xfId="14439" xr:uid="{EAA09CA7-6E3A-41D7-8748-05B0255F9032}"/>
    <cellStyle name="Millares 18 6 3 6 2" xfId="41893" xr:uid="{ACFA91BF-D758-49DF-A4C1-4A67F5876D1E}"/>
    <cellStyle name="Millares 18 6 3 7" xfId="30087" xr:uid="{81A04FC9-DBA1-405F-BC61-F246531B5A9B}"/>
    <cellStyle name="Millares 18 6 4" xfId="2444" xr:uid="{00000000-0005-0000-0000-00000F000000}"/>
    <cellStyle name="Millares 18 6 4 2" xfId="4365" xr:uid="{00000000-0005-0000-0000-00000F000000}"/>
    <cellStyle name="Millares 18 6 4 2 2" xfId="16839" xr:uid="{E1756FAD-C9A1-4A78-A8EE-E5592BAAA2D1}"/>
    <cellStyle name="Millares 18 6 4 2 2 2" xfId="44293" xr:uid="{04043CF4-7AC6-4303-8EAC-9FB90F3D2F39}"/>
    <cellStyle name="Millares 18 6 4 2 3" xfId="32487" xr:uid="{CCD4C738-578F-4DF3-858D-D0A8F21C9455}"/>
    <cellStyle name="Millares 18 6 4 3" xfId="6321" xr:uid="{00000000-0005-0000-0000-00000F000000}"/>
    <cellStyle name="Millares 18 6 4 3 2" xfId="18793" xr:uid="{823CB6A9-E66D-4642-B05D-51BAAC8B7CFB}"/>
    <cellStyle name="Millares 18 6 4 3 2 2" xfId="46247" xr:uid="{5398D7E2-9D8C-4D8A-A98C-C1ABA0D4D8A3}"/>
    <cellStyle name="Millares 18 6 4 3 3" xfId="34441" xr:uid="{AD63E4B8-37CB-487C-AE14-5DAD0F0B47F3}"/>
    <cellStyle name="Millares 18 6 4 4" xfId="8247" xr:uid="{00000000-0005-0000-0000-00000F000000}"/>
    <cellStyle name="Millares 18 6 4 4 2" xfId="20718" xr:uid="{33E4C2B0-3475-4168-A15E-7E0996F458AA}"/>
    <cellStyle name="Millares 18 6 4 4 2 2" xfId="48172" xr:uid="{C849B831-6885-4EBC-87E7-E37F6BEF66F9}"/>
    <cellStyle name="Millares 18 6 4 4 3" xfId="36366" xr:uid="{3C8A3929-D22B-456D-918C-97BE2D8053DE}"/>
    <cellStyle name="Millares 18 6 4 5" xfId="10253" xr:uid="{00000000-0005-0000-0000-00000F000000}"/>
    <cellStyle name="Millares 18 6 4 5 2" xfId="22722" xr:uid="{8B5FCE7A-F2F2-4524-AC2E-E2BCDC316481}"/>
    <cellStyle name="Millares 18 6 4 5 2 2" xfId="50176" xr:uid="{64517196-1EC1-418A-88B5-BF313002CA74}"/>
    <cellStyle name="Millares 18 6 4 5 3" xfId="38370" xr:uid="{B9977104-FB3B-4B72-B2AA-39C22DB59183}"/>
    <cellStyle name="Millares 18 6 4 6" xfId="14918" xr:uid="{18119E72-603F-455A-BCC9-2824849389BF}"/>
    <cellStyle name="Millares 18 6 4 6 2" xfId="42372" xr:uid="{7ADA8B07-77B0-4C62-BD02-163A314E59DA}"/>
    <cellStyle name="Millares 18 6 4 7" xfId="30566" xr:uid="{1FFCC8E4-57B1-4232-916E-EC971366D064}"/>
    <cellStyle name="Millares 18 6 5" xfId="1002" xr:uid="{00000000-0005-0000-0000-00000F000000}"/>
    <cellStyle name="Millares 18 6 5 2" xfId="13479" xr:uid="{8A9B3A21-FEFE-4737-944B-1BD986DA69D2}"/>
    <cellStyle name="Millares 18 6 5 2 2" xfId="40933" xr:uid="{00707D77-6525-4CA0-83C6-14ACE4E2B30A}"/>
    <cellStyle name="Millares 18 6 5 3" xfId="29127" xr:uid="{D314EE37-6A80-4046-8E79-DB9C086B5FDA}"/>
    <cellStyle name="Millares 18 6 6" xfId="2926" xr:uid="{00000000-0005-0000-0000-00000F000000}"/>
    <cellStyle name="Millares 18 6 6 2" xfId="15400" xr:uid="{CA7DA3C3-A635-47E8-A0F4-D06953EEAFDE}"/>
    <cellStyle name="Millares 18 6 6 2 2" xfId="42854" xr:uid="{E7C5C03D-5EE9-41A9-BEA6-2A66F2CBF63F}"/>
    <cellStyle name="Millares 18 6 6 3" xfId="31048" xr:uid="{40A0F462-C8C8-46E1-B594-412BB30554D2}"/>
    <cellStyle name="Millares 18 6 7" xfId="4864" xr:uid="{00000000-0005-0000-0000-00000F000000}"/>
    <cellStyle name="Millares 18 6 7 2" xfId="17337" xr:uid="{FD369D17-0CB9-4F3A-B709-88C378FB85B5}"/>
    <cellStyle name="Millares 18 6 7 2 2" xfId="44791" xr:uid="{A2BC693B-6FC5-450E-87E6-8CEABF143980}"/>
    <cellStyle name="Millares 18 6 7 3" xfId="32985" xr:uid="{18DF8CFE-0A00-455A-BED4-4D5C01DBDE9A}"/>
    <cellStyle name="Millares 18 6 8" xfId="6805" xr:uid="{00000000-0005-0000-0000-00000F000000}"/>
    <cellStyle name="Millares 18 6 8 2" xfId="19276" xr:uid="{C214D6F2-5AAA-4DE1-9349-3732F1C00CDF}"/>
    <cellStyle name="Millares 18 6 8 2 2" xfId="46730" xr:uid="{579D51B5-B376-4D73-ADAF-6248309F1353}"/>
    <cellStyle name="Millares 18 6 8 3" xfId="34924" xr:uid="{D705C0DA-18BC-46ED-914B-16A76CB8B2EF}"/>
    <cellStyle name="Millares 18 6 9" xfId="8832" xr:uid="{00000000-0005-0000-0000-00000F000000}"/>
    <cellStyle name="Millares 18 6 9 2" xfId="21301" xr:uid="{2CF5BAC0-1E45-48CF-8A61-9CA112F1C22D}"/>
    <cellStyle name="Millares 18 6 9 2 2" xfId="48755" xr:uid="{FFA841B8-E5B1-4ECD-97BE-DE918EA2BCCD}"/>
    <cellStyle name="Millares 18 6 9 3" xfId="36949" xr:uid="{5D6EF798-4BB4-4017-AF44-A2062342F763}"/>
    <cellStyle name="Millares 18 7" xfId="789" xr:uid="{6D0AC315-131A-46F1-B95F-F4F21DF48956}"/>
    <cellStyle name="Millares 18 7 10" xfId="11016" xr:uid="{6D0AC315-131A-46F1-B95F-F4F21DF48956}"/>
    <cellStyle name="Millares 18 7 10 2" xfId="23482" xr:uid="{A58F080C-2390-455D-9B8A-FE98AA1582D1}"/>
    <cellStyle name="Millares 18 7 10 2 2" xfId="50936" xr:uid="{0BD29D59-816E-42B5-92E4-7FD6FFBE11DA}"/>
    <cellStyle name="Millares 18 7 10 3" xfId="39130" xr:uid="{930A3EE4-BACE-4F33-9598-16C52DEA4558}"/>
    <cellStyle name="Millares 18 7 11" xfId="11496" xr:uid="{6D0AC315-131A-46F1-B95F-F4F21DF48956}"/>
    <cellStyle name="Millares 18 7 11 2" xfId="23961" xr:uid="{A6EF9B4B-65FF-4C67-A9CD-A779976803A4}"/>
    <cellStyle name="Millares 18 7 11 2 2" xfId="51415" xr:uid="{E5B6FB53-075A-45C7-A57E-F5FDF482EDFF}"/>
    <cellStyle name="Millares 18 7 11 3" xfId="39609" xr:uid="{AF9ED920-1F94-4FF0-B570-C5EB99EA44C6}"/>
    <cellStyle name="Millares 18 7 12" xfId="12640" xr:uid="{0EDE2C17-0922-4166-A0B3-8B4EAC7FDCCC}"/>
    <cellStyle name="Millares 18 7 12 2" xfId="24474" xr:uid="{F0D6FDDA-24FF-4BFC-900E-54A2A214C1E9}"/>
    <cellStyle name="Millares 18 7 12 2 2" xfId="51928" xr:uid="{FE7198DA-6CB5-471D-B948-7B3AFAFF8725}"/>
    <cellStyle name="Millares 18 7 12 3" xfId="40120" xr:uid="{8782E12B-8526-45C2-B9FB-3B893F5BE27C}"/>
    <cellStyle name="Millares 18 7 13" xfId="13278" xr:uid="{E5BF2DBF-66BD-448D-8E12-5136420171B1}"/>
    <cellStyle name="Millares 18 7 13 2" xfId="40732" xr:uid="{7EE142E5-54B3-4735-AFE7-485159B5B68B}"/>
    <cellStyle name="Millares 18 7 14" xfId="25179" xr:uid="{351E965C-28EC-446F-82C2-F89AB7CD84E0}"/>
    <cellStyle name="Millares 18 7 14 2" xfId="52633" xr:uid="{D08109ED-E23F-4B62-8153-112D72A16A04}"/>
    <cellStyle name="Millares 18 7 15" xfId="25899" xr:uid="{68F5FA16-5305-4CBF-82C3-96C1B2EBAA89}"/>
    <cellStyle name="Millares 18 7 16" xfId="27313" xr:uid="{8C286078-7E1F-435B-9787-846BF0A2F96B}"/>
    <cellStyle name="Millares 18 7 17" xfId="28252" xr:uid="{F0AE2D6B-0350-4624-B4FF-19E92B2FE7EC}"/>
    <cellStyle name="Millares 18 7 18" xfId="28926" xr:uid="{212AAC9F-AA1A-4D66-85C3-12910FB17BE1}"/>
    <cellStyle name="Millares 18 7 2" xfId="1760" xr:uid="{6D0AC315-131A-46F1-B95F-F4F21DF48956}"/>
    <cellStyle name="Millares 18 7 2 2" xfId="3684" xr:uid="{6D0AC315-131A-46F1-B95F-F4F21DF48956}"/>
    <cellStyle name="Millares 18 7 2 2 2" xfId="16158" xr:uid="{A218CEE0-F3D5-4DA0-ACFD-655772E44761}"/>
    <cellStyle name="Millares 18 7 2 2 2 2" xfId="43612" xr:uid="{0AE8D073-136E-4546-ADC2-300C76E7501B}"/>
    <cellStyle name="Millares 18 7 2 2 3" xfId="31806" xr:uid="{0433CD47-19CB-42AC-A043-6EC0BA7C3B33}"/>
    <cellStyle name="Millares 18 7 2 3" xfId="5636" xr:uid="{6D0AC315-131A-46F1-B95F-F4F21DF48956}"/>
    <cellStyle name="Millares 18 7 2 3 2" xfId="18108" xr:uid="{2F0D8161-0F1E-421A-A880-419D09D5DEA0}"/>
    <cellStyle name="Millares 18 7 2 3 2 2" xfId="45562" xr:uid="{56642011-D841-4D7A-AA4E-C73157A22098}"/>
    <cellStyle name="Millares 18 7 2 3 3" xfId="33756" xr:uid="{FF7D3B92-3D35-49DF-A77A-D49604B6EAA7}"/>
    <cellStyle name="Millares 18 7 2 4" xfId="7566" xr:uid="{6D0AC315-131A-46F1-B95F-F4F21DF48956}"/>
    <cellStyle name="Millares 18 7 2 4 2" xfId="20037" xr:uid="{47854AC9-CA0D-49D4-B3BD-A3036A3868F7}"/>
    <cellStyle name="Millares 18 7 2 4 2 2" xfId="47491" xr:uid="{2FB6F432-EEBE-4987-8BE1-771D820937FC}"/>
    <cellStyle name="Millares 18 7 2 4 3" xfId="35685" xr:uid="{54AF7FDD-4E1B-4D6E-9179-8ABD787ADA09}"/>
    <cellStyle name="Millares 18 7 2 5" xfId="9574" xr:uid="{6D0AC315-131A-46F1-B95F-F4F21DF48956}"/>
    <cellStyle name="Millares 18 7 2 5 2" xfId="22043" xr:uid="{BC15DB9C-F848-4798-A65E-B71FE2A2A10E}"/>
    <cellStyle name="Millares 18 7 2 5 2 2" xfId="49497" xr:uid="{FF853C5D-615B-4F80-BC6B-4CAA3B0E309D}"/>
    <cellStyle name="Millares 18 7 2 5 3" xfId="37691" xr:uid="{5F88B2FC-1FBE-4574-917E-14520A01D152}"/>
    <cellStyle name="Millares 18 7 2 6" xfId="14237" xr:uid="{B21E4691-C6C8-4BC7-9AE1-53729A3C1497}"/>
    <cellStyle name="Millares 18 7 2 6 2" xfId="41691" xr:uid="{8F1BC5EB-B49B-4D95-A329-A48630D7998C}"/>
    <cellStyle name="Millares 18 7 2 7" xfId="29885" xr:uid="{52D4CB7E-33F9-4E06-A1EC-D9D569164521}"/>
    <cellStyle name="Millares 18 7 3" xfId="2240" xr:uid="{6D0AC315-131A-46F1-B95F-F4F21DF48956}"/>
    <cellStyle name="Millares 18 7 3 2" xfId="4164" xr:uid="{6D0AC315-131A-46F1-B95F-F4F21DF48956}"/>
    <cellStyle name="Millares 18 7 3 2 2" xfId="16638" xr:uid="{5C077F90-7263-4FA8-B7BA-494AA03400D5}"/>
    <cellStyle name="Millares 18 7 3 2 2 2" xfId="44092" xr:uid="{912EE5DC-8F79-4FA3-905F-DCCE14822741}"/>
    <cellStyle name="Millares 18 7 3 2 3" xfId="32286" xr:uid="{1ADF9595-0825-48D0-BFB9-D0646B257DCB}"/>
    <cellStyle name="Millares 18 7 3 3" xfId="6116" xr:uid="{6D0AC315-131A-46F1-B95F-F4F21DF48956}"/>
    <cellStyle name="Millares 18 7 3 3 2" xfId="18588" xr:uid="{FBDA77E6-6992-4CBD-B21D-F9D816100F6A}"/>
    <cellStyle name="Millares 18 7 3 3 2 2" xfId="46042" xr:uid="{04F641CB-AE69-439F-8F08-1E09DA54D8DB}"/>
    <cellStyle name="Millares 18 7 3 3 3" xfId="34236" xr:uid="{14C74E85-D0B2-4A9B-8D85-17BE48B2BE79}"/>
    <cellStyle name="Millares 18 7 3 4" xfId="8046" xr:uid="{6D0AC315-131A-46F1-B95F-F4F21DF48956}"/>
    <cellStyle name="Millares 18 7 3 4 2" xfId="20517" xr:uid="{6E86DA4D-6F76-4EA9-8183-BB208B710E8C}"/>
    <cellStyle name="Millares 18 7 3 4 2 2" xfId="47971" xr:uid="{EC0AD921-A91A-460B-8D8E-9B49793BF370}"/>
    <cellStyle name="Millares 18 7 3 4 3" xfId="36165" xr:uid="{AD24BA9F-045C-457B-89A3-82653683B647}"/>
    <cellStyle name="Millares 18 7 3 5" xfId="10052" xr:uid="{6D0AC315-131A-46F1-B95F-F4F21DF48956}"/>
    <cellStyle name="Millares 18 7 3 5 2" xfId="22521" xr:uid="{97F83698-6A3C-4A36-9F5B-52A563F4F132}"/>
    <cellStyle name="Millares 18 7 3 5 2 2" xfId="49975" xr:uid="{C4A00164-99AD-499E-9676-B60B0DC568B5}"/>
    <cellStyle name="Millares 18 7 3 5 3" xfId="38169" xr:uid="{26BAAD7E-4D2A-4F88-AC57-A53EF2ADC919}"/>
    <cellStyle name="Millares 18 7 3 6" xfId="14717" xr:uid="{04F31CDF-2851-4F72-AAFD-D5E48F487542}"/>
    <cellStyle name="Millares 18 7 3 6 2" xfId="42171" xr:uid="{03A9AF9A-8CB6-4FAA-BD0E-41BFF221D3D3}"/>
    <cellStyle name="Millares 18 7 3 7" xfId="30365" xr:uid="{01997F65-095B-4A7B-803A-456750610273}"/>
    <cellStyle name="Millares 18 7 4" xfId="2723" xr:uid="{6D0AC315-131A-46F1-B95F-F4F21DF48956}"/>
    <cellStyle name="Millares 18 7 4 2" xfId="4644" xr:uid="{6D0AC315-131A-46F1-B95F-F4F21DF48956}"/>
    <cellStyle name="Millares 18 7 4 2 2" xfId="17118" xr:uid="{290094F0-4D71-4E94-B589-D626E3D67C6D}"/>
    <cellStyle name="Millares 18 7 4 2 2 2" xfId="44572" xr:uid="{BB17599F-5A1C-48FF-9F34-36B54B17E43A}"/>
    <cellStyle name="Millares 18 7 4 2 3" xfId="32766" xr:uid="{C8B8DD38-2E57-4078-B9D7-D00A0B8A05D4}"/>
    <cellStyle name="Millares 18 7 4 3" xfId="6600" xr:uid="{6D0AC315-131A-46F1-B95F-F4F21DF48956}"/>
    <cellStyle name="Millares 18 7 4 3 2" xfId="19072" xr:uid="{6D691CDE-1CCF-406D-ADCA-F2F3E052D534}"/>
    <cellStyle name="Millares 18 7 4 3 2 2" xfId="46526" xr:uid="{88F8FA7E-5068-47CC-9D41-60BB94D0B261}"/>
    <cellStyle name="Millares 18 7 4 3 3" xfId="34720" xr:uid="{30D1C862-84FB-475D-8517-FB3FED23BE0B}"/>
    <cellStyle name="Millares 18 7 4 4" xfId="8526" xr:uid="{6D0AC315-131A-46F1-B95F-F4F21DF48956}"/>
    <cellStyle name="Millares 18 7 4 4 2" xfId="20997" xr:uid="{0F9BF1A0-4F9A-4AEA-8BB2-0BBBF09BB209}"/>
    <cellStyle name="Millares 18 7 4 4 2 2" xfId="48451" xr:uid="{17253458-930E-43A7-A7D8-4AD7E6BEE1E9}"/>
    <cellStyle name="Millares 18 7 4 4 3" xfId="36645" xr:uid="{A4BFF96C-648B-48A0-BBD0-D7941E9F2B32}"/>
    <cellStyle name="Millares 18 7 4 5" xfId="10531" xr:uid="{6D0AC315-131A-46F1-B95F-F4F21DF48956}"/>
    <cellStyle name="Millares 18 7 4 5 2" xfId="23000" xr:uid="{118F2CCA-F65C-43CD-9F68-CDF55FC2F897}"/>
    <cellStyle name="Millares 18 7 4 5 2 2" xfId="50454" xr:uid="{6789EE6F-5BF3-4942-91A2-97BA21D0381A}"/>
    <cellStyle name="Millares 18 7 4 5 3" xfId="38648" xr:uid="{E1C44131-DF33-4343-A15F-96664DB53AC3}"/>
    <cellStyle name="Millares 18 7 4 6" xfId="15197" xr:uid="{AB78152D-8B93-4EE6-9CAE-CEA57DB76A82}"/>
    <cellStyle name="Millares 18 7 4 6 2" xfId="42651" xr:uid="{80278883-55F9-4297-B189-3440B35722C0}"/>
    <cellStyle name="Millares 18 7 4 7" xfId="30845" xr:uid="{002CAFB5-2E5E-4C22-A8E5-8E24E8756687}"/>
    <cellStyle name="Millares 18 7 5" xfId="1281" xr:uid="{6D0AC315-131A-46F1-B95F-F4F21DF48956}"/>
    <cellStyle name="Millares 18 7 5 2" xfId="13758" xr:uid="{1662B9F9-73CD-4C46-B0AD-5F53A18CBEFD}"/>
    <cellStyle name="Millares 18 7 5 2 2" xfId="41212" xr:uid="{597317C5-457F-4D05-93DB-318092E1E12A}"/>
    <cellStyle name="Millares 18 7 5 3" xfId="29406" xr:uid="{29BCCEB5-C1EB-42E2-8053-87F34AEA56F6}"/>
    <cellStyle name="Millares 18 7 6" xfId="3205" xr:uid="{6D0AC315-131A-46F1-B95F-F4F21DF48956}"/>
    <cellStyle name="Millares 18 7 6 2" xfId="15679" xr:uid="{67417FF2-44DB-460D-90A9-CA1C49CDDBAF}"/>
    <cellStyle name="Millares 18 7 6 2 2" xfId="43133" xr:uid="{93737267-8474-4A8C-8A0D-447C6473D517}"/>
    <cellStyle name="Millares 18 7 6 3" xfId="31327" xr:uid="{D3BBA80B-BF80-4DDF-89B1-A1F6EFAD4810}"/>
    <cellStyle name="Millares 18 7 7" xfId="5156" xr:uid="{6D0AC315-131A-46F1-B95F-F4F21DF48956}"/>
    <cellStyle name="Millares 18 7 7 2" xfId="17628" xr:uid="{FA78C204-2B93-4F62-B9ED-08EDE62A84FD}"/>
    <cellStyle name="Millares 18 7 7 2 2" xfId="45082" xr:uid="{557E816D-A7DB-43D3-B416-D2EEDBC3B353}"/>
    <cellStyle name="Millares 18 7 7 3" xfId="33276" xr:uid="{D1589F33-95BD-4B20-B4BC-1C4180A450A7}"/>
    <cellStyle name="Millares 18 7 8" xfId="7087" xr:uid="{6D0AC315-131A-46F1-B95F-F4F21DF48956}"/>
    <cellStyle name="Millares 18 7 8 2" xfId="19558" xr:uid="{2C764975-ECF0-4248-BF16-02210D0F30CD}"/>
    <cellStyle name="Millares 18 7 8 2 2" xfId="47012" xr:uid="{23176A11-6B43-42CC-928A-68615216BB86}"/>
    <cellStyle name="Millares 18 7 8 3" xfId="35206" xr:uid="{AAE0899C-CEC6-4864-943A-CB415C4663C5}"/>
    <cellStyle name="Millares 18 7 9" xfId="9099" xr:uid="{6D0AC315-131A-46F1-B95F-F4F21DF48956}"/>
    <cellStyle name="Millares 18 7 9 2" xfId="21568" xr:uid="{86B6A3A2-4B3C-4990-8C63-11713D1025D1}"/>
    <cellStyle name="Millares 18 7 9 2 2" xfId="49022" xr:uid="{27347786-5E39-4392-A94C-7DC89E2B9D9B}"/>
    <cellStyle name="Millares 18 7 9 3" xfId="37216" xr:uid="{709F550D-4613-49FE-A13B-CB323279B1B3}"/>
    <cellStyle name="Millares 18 8" xfId="1304" xr:uid="{00000000-0005-0000-0000-00000F000000}"/>
    <cellStyle name="Millares 18 8 2" xfId="3228" xr:uid="{00000000-0005-0000-0000-00000F000000}"/>
    <cellStyle name="Millares 18 8 2 2" xfId="15702" xr:uid="{41421B0E-666C-47CF-847F-90467A6178AF}"/>
    <cellStyle name="Millares 18 8 2 2 2" xfId="43156" xr:uid="{3165C345-F65E-439D-8483-7AE99F7B992F}"/>
    <cellStyle name="Millares 18 8 2 3" xfId="31350" xr:uid="{BD4FF16C-B9F8-42BA-94CB-6934A9A03993}"/>
    <cellStyle name="Millares 18 8 3" xfId="5180" xr:uid="{00000000-0005-0000-0000-00000F000000}"/>
    <cellStyle name="Millares 18 8 3 2" xfId="17652" xr:uid="{8C8F57F2-67F4-4BD2-9996-F45CDD17C507}"/>
    <cellStyle name="Millares 18 8 3 2 2" xfId="45106" xr:uid="{1B63A812-72E8-4942-87C5-3CC8D4A75160}"/>
    <cellStyle name="Millares 18 8 3 3" xfId="33300" xr:uid="{BFF6428B-4FBC-4968-BE20-608C2ED304FC}"/>
    <cellStyle name="Millares 18 8 4" xfId="7110" xr:uid="{00000000-0005-0000-0000-00000F000000}"/>
    <cellStyle name="Millares 18 8 4 2" xfId="19581" xr:uid="{69EB42D0-C7C7-4FF2-A435-C9BF013189C0}"/>
    <cellStyle name="Millares 18 8 4 2 2" xfId="47035" xr:uid="{B7252BB4-A97D-4F72-B39E-5C6B5D38AD9E}"/>
    <cellStyle name="Millares 18 8 4 3" xfId="35229" xr:uid="{84DFA3F8-438B-4B7A-A95D-9B8BD318F263}"/>
    <cellStyle name="Millares 18 8 5" xfId="9120" xr:uid="{00000000-0005-0000-0000-00000F000000}"/>
    <cellStyle name="Millares 18 8 5 2" xfId="21589" xr:uid="{198ECDBD-561B-4D78-A35D-B7B14DE480DB}"/>
    <cellStyle name="Millares 18 8 5 2 2" xfId="49043" xr:uid="{720B344B-DFCE-4D93-938D-2A8DC0771762}"/>
    <cellStyle name="Millares 18 8 5 3" xfId="37237" xr:uid="{0D4D302C-DEED-4166-ADAD-CF4632BB8F5B}"/>
    <cellStyle name="Millares 18 8 6" xfId="12059" xr:uid="{00000000-0005-0000-0000-000045010000}"/>
    <cellStyle name="Millares 18 8 7" xfId="13781" xr:uid="{BBC3F2AB-675C-473E-87B1-900ED25FE53D}"/>
    <cellStyle name="Millares 18 8 7 2" xfId="41235" xr:uid="{A9EEBB52-871E-4DD7-A975-009AAA3FE1D7}"/>
    <cellStyle name="Millares 18 8 8" xfId="29429" xr:uid="{1DA54B61-D33D-4BEE-9943-71B784547F41}"/>
    <cellStyle name="Millares 18 9" xfId="1784" xr:uid="{00000000-0005-0000-0000-00000F000000}"/>
    <cellStyle name="Millares 18 9 10" xfId="27526" xr:uid="{2EF09BB7-0D04-4810-8973-432A1D07CD72}"/>
    <cellStyle name="Millares 18 9 11" xfId="28361" xr:uid="{51548113-6D0E-4929-8B1B-9B4CAF1B4363}"/>
    <cellStyle name="Millares 18 9 12" xfId="29909" xr:uid="{5D30D7EB-FCE5-4E16-BC03-D44FB01722CE}"/>
    <cellStyle name="Millares 18 9 2" xfId="3708" xr:uid="{00000000-0005-0000-0000-00000F000000}"/>
    <cellStyle name="Millares 18 9 2 2" xfId="16182" xr:uid="{B75B8CEB-F302-4191-81C6-89444E2E1E5E}"/>
    <cellStyle name="Millares 18 9 2 2 2" xfId="43636" xr:uid="{20C2BF5F-9D21-4860-AFD2-760BF73B19A1}"/>
    <cellStyle name="Millares 18 9 2 3" xfId="31830" xr:uid="{0D3C63E4-4493-49F2-BF1C-A5CF940DF10B}"/>
    <cellStyle name="Millares 18 9 3" xfId="5660" xr:uid="{00000000-0005-0000-0000-00000F000000}"/>
    <cellStyle name="Millares 18 9 3 2" xfId="18132" xr:uid="{C1C0C494-5FA5-47CE-8003-4F7648DBD4FB}"/>
    <cellStyle name="Millares 18 9 3 2 2" xfId="45586" xr:uid="{99EED369-7A22-43DD-BE04-F9F20D256413}"/>
    <cellStyle name="Millares 18 9 3 3" xfId="33780" xr:uid="{1732F6FE-BF9A-454B-84D3-F785DABF02EB}"/>
    <cellStyle name="Millares 18 9 4" xfId="7590" xr:uid="{00000000-0005-0000-0000-00000F000000}"/>
    <cellStyle name="Millares 18 9 4 2" xfId="20061" xr:uid="{EBD61C27-E31D-4BCC-85C8-23AD169C71D1}"/>
    <cellStyle name="Millares 18 9 4 2 2" xfId="47515" xr:uid="{0A962CF4-289E-4133-BE13-E7B69AAB2A4F}"/>
    <cellStyle name="Millares 18 9 4 3" xfId="35709" xr:uid="{2FC423BD-634C-49CB-887D-6112B20EFE54}"/>
    <cellStyle name="Millares 18 9 5" xfId="9598" xr:uid="{00000000-0005-0000-0000-00000F000000}"/>
    <cellStyle name="Millares 18 9 5 2" xfId="22067" xr:uid="{57B42DDD-8BF3-4ED5-BA1E-40F29109D834}"/>
    <cellStyle name="Millares 18 9 5 2 2" xfId="49521" xr:uid="{A9D63981-A2CA-475C-A52E-D31712926D73}"/>
    <cellStyle name="Millares 18 9 5 3" xfId="37715" xr:uid="{94430AD3-1B88-49F2-B8F5-03355FBCF873}"/>
    <cellStyle name="Millares 18 9 6" xfId="12718" xr:uid="{D977F8EA-45E5-4587-88EA-21DCDD8761BB}"/>
    <cellStyle name="Millares 18 9 6 2" xfId="24551" xr:uid="{564FE542-56B0-406B-A03E-77EB0D679590}"/>
    <cellStyle name="Millares 18 9 6 2 2" xfId="52005" xr:uid="{70B4AF77-E1E6-4E53-AECF-C822612799BB}"/>
    <cellStyle name="Millares 18 9 6 3" xfId="40197" xr:uid="{CC5F90C2-2EB0-4481-9907-40C98895ADD9}"/>
    <cellStyle name="Millares 18 9 7" xfId="14261" xr:uid="{E51F105B-2CE6-457D-A115-3BC59593C3FD}"/>
    <cellStyle name="Millares 18 9 7 2" xfId="41715" xr:uid="{97590156-65FC-4F23-939D-CEAFEC2BF56C}"/>
    <cellStyle name="Millares 18 9 8" xfId="25242" xr:uid="{23E0C5D6-F457-49D0-B3FF-1BBE7DD8DCFD}"/>
    <cellStyle name="Millares 18 9 8 2" xfId="52696" xr:uid="{E2FC9022-D8AA-4361-AB73-F1BBF101DD71}"/>
    <cellStyle name="Millares 18 9 9" xfId="26228" xr:uid="{F229DD32-341B-4DDE-85FE-C5FC1B8C179A}"/>
    <cellStyle name="Millares 180" xfId="27491" xr:uid="{1C6B6DCD-F351-43FC-8ADE-1BA8E3370BBA}"/>
    <cellStyle name="Millares 181" xfId="27430" xr:uid="{164C40E7-4188-433A-83BD-9ED34F175D13}"/>
    <cellStyle name="Millares 182" xfId="27413" xr:uid="{95B1A182-73A7-4BB1-9D31-963AB9F1878E}"/>
    <cellStyle name="Millares 183" xfId="27395" xr:uid="{1AD1ED1A-4A6E-4ACC-B345-F91723E38821}"/>
    <cellStyle name="Millares 184" xfId="27357" xr:uid="{C3EF21A6-F461-43FE-8097-8B6D039412EA}"/>
    <cellStyle name="Millares 185" xfId="27722" xr:uid="{062C6854-E211-4971-BB91-FC101835A8FD}"/>
    <cellStyle name="Millares 186" xfId="27354" xr:uid="{ED645B04-028E-4B7C-83F9-3ABF31A17139}"/>
    <cellStyle name="Millares 187" xfId="26898" xr:uid="{986467DC-1DA2-4DA7-8C9C-A4185EDD4048}"/>
    <cellStyle name="Millares 188" xfId="27492" xr:uid="{58D85503-0187-4BDF-BD74-DCE278650FB9}"/>
    <cellStyle name="Millares 189" xfId="27178" xr:uid="{5DA213E6-C67D-4F5E-8B47-45C5F19303D1}"/>
    <cellStyle name="Millares 19" xfId="33" xr:uid="{00000000-0005-0000-0000-000010000000}"/>
    <cellStyle name="Millares 19 10" xfId="2267" xr:uid="{00000000-0005-0000-0000-000010000000}"/>
    <cellStyle name="Millares 19 10 2" xfId="4188" xr:uid="{00000000-0005-0000-0000-000010000000}"/>
    <cellStyle name="Millares 19 10 2 2" xfId="16662" xr:uid="{BC803523-06F1-447C-9C3A-91B5129A79F5}"/>
    <cellStyle name="Millares 19 10 2 2 2" xfId="44116" xr:uid="{AB05E8C0-6355-4290-9953-AD771792E876}"/>
    <cellStyle name="Millares 19 10 2 3" xfId="32310" xr:uid="{D00852B5-681A-4E4D-8045-F3BA933E67A8}"/>
    <cellStyle name="Millares 19 10 3" xfId="6144" xr:uid="{00000000-0005-0000-0000-000010000000}"/>
    <cellStyle name="Millares 19 10 3 2" xfId="18616" xr:uid="{C18A85C8-85E0-41A1-BEA6-673B8D9AAA2D}"/>
    <cellStyle name="Millares 19 10 3 2 2" xfId="46070" xr:uid="{31AFEE35-8916-401B-BC8B-A838379EC8A0}"/>
    <cellStyle name="Millares 19 10 3 3" xfId="34264" xr:uid="{9F430FC9-83BA-4B90-9A5D-55338C918CAA}"/>
    <cellStyle name="Millares 19 10 4" xfId="8070" xr:uid="{00000000-0005-0000-0000-000010000000}"/>
    <cellStyle name="Millares 19 10 4 2" xfId="20541" xr:uid="{589F2053-55A2-42D0-8108-1EB748F10533}"/>
    <cellStyle name="Millares 19 10 4 2 2" xfId="47995" xr:uid="{87FC15A4-37E1-408E-BD7F-22B7D6FD6D8E}"/>
    <cellStyle name="Millares 19 10 4 3" xfId="36189" xr:uid="{AF5DD6F7-FFE4-437D-9F64-2D2F75D76CFB}"/>
    <cellStyle name="Millares 19 10 5" xfId="10076" xr:uid="{00000000-0005-0000-0000-000010000000}"/>
    <cellStyle name="Millares 19 10 5 2" xfId="22545" xr:uid="{3A9D139E-AE14-4685-9473-9E06A42F1EB8}"/>
    <cellStyle name="Millares 19 10 5 2 2" xfId="49999" xr:uid="{1D85036E-26F3-4440-8D6A-5EA4920AB6F6}"/>
    <cellStyle name="Millares 19 10 5 3" xfId="38193" xr:uid="{BE3B00DE-9DE6-4D72-8E1C-0D28A1C1322C}"/>
    <cellStyle name="Millares 19 10 6" xfId="14741" xr:uid="{2CD181A7-DD41-4CCB-9A30-C24869694A93}"/>
    <cellStyle name="Millares 19 10 6 2" xfId="42195" xr:uid="{E0DB734D-1F92-4184-B981-5DF7DB4E6B31}"/>
    <cellStyle name="Millares 19 10 7" xfId="30389" xr:uid="{E3B988CC-17D7-4AAC-B065-EFD555D6A12D}"/>
    <cellStyle name="Millares 19 11" xfId="825" xr:uid="{00000000-0005-0000-0000-000010000000}"/>
    <cellStyle name="Millares 19 11 2" xfId="13302" xr:uid="{AFD39850-C619-4ABA-8E35-AE69B0765B10}"/>
    <cellStyle name="Millares 19 11 2 2" xfId="40756" xr:uid="{7A71CB2A-8949-4776-AFB5-029CBBF4A4EA}"/>
    <cellStyle name="Millares 19 11 3" xfId="28950" xr:uid="{C00DF07A-AA12-4410-BE97-523A73CA5FDD}"/>
    <cellStyle name="Millares 19 12" xfId="2749" xr:uid="{00000000-0005-0000-0000-000010000000}"/>
    <cellStyle name="Millares 19 12 2" xfId="15223" xr:uid="{FF05FBA8-FDA8-4E38-81FD-2E0CF4B1B919}"/>
    <cellStyle name="Millares 19 12 2 2" xfId="42677" xr:uid="{F2F776A9-F4C2-4D3F-B3F9-B6142599EA16}"/>
    <cellStyle name="Millares 19 12 3" xfId="30871" xr:uid="{CFF68C5A-6037-417B-8873-7FC2CAFDA0A8}"/>
    <cellStyle name="Millares 19 13" xfId="4678" xr:uid="{00000000-0005-0000-0000-000010000000}"/>
    <cellStyle name="Millares 19 13 2" xfId="17151" xr:uid="{8D3C9D34-C6D4-4F1C-B389-10D7B1DE95F2}"/>
    <cellStyle name="Millares 19 13 2 2" xfId="44605" xr:uid="{E54350A3-7442-4E92-954D-58BACE9A1539}"/>
    <cellStyle name="Millares 19 13 3" xfId="32799" xr:uid="{6FA8A7C5-6606-43CB-87AD-CF993F346144}"/>
    <cellStyle name="Millares 19 14" xfId="6627" xr:uid="{00000000-0005-0000-0000-000010000000}"/>
    <cellStyle name="Millares 19 14 2" xfId="19098" xr:uid="{15853B89-B7AD-49BC-B2DB-E9FE6AC856E4}"/>
    <cellStyle name="Millares 19 14 2 2" xfId="46552" xr:uid="{76BEA293-3425-431C-86DF-B20C43C9BFB9}"/>
    <cellStyle name="Millares 19 14 3" xfId="34746" xr:uid="{92F657F0-934F-4745-8B69-02033DB9A433}"/>
    <cellStyle name="Millares 19 15" xfId="8610" xr:uid="{2EB75D63-B21D-47E5-8876-C69381A5331C}"/>
    <cellStyle name="Millares 19 15 2" xfId="21079" xr:uid="{32F4A2FA-6784-4E5D-A2F4-F6B15A54B496}"/>
    <cellStyle name="Millares 19 15 2 2" xfId="48533" xr:uid="{8B2CF609-1586-4ED4-9EC7-9A35FA07D30C}"/>
    <cellStyle name="Millares 19 15 3" xfId="36727" xr:uid="{AAC888B2-10C1-4BC2-AC76-3B7AA903ADC3}"/>
    <cellStyle name="Millares 19 16" xfId="8565" xr:uid="{00000000-0005-0000-0000-000010000000}"/>
    <cellStyle name="Millares 19 16 2" xfId="21034" xr:uid="{CB9B0EB2-1247-4802-89FC-AFDE8E70020D}"/>
    <cellStyle name="Millares 19 16 2 2" xfId="48488" xr:uid="{13091492-4A95-455F-9639-7A63D4B8FCFD}"/>
    <cellStyle name="Millares 19 16 3" xfId="36682" xr:uid="{DB06CA20-E887-4CB3-92F6-28A06353CEAA}"/>
    <cellStyle name="Millares 19 17" xfId="10561" xr:uid="{00000000-0005-0000-0000-000010000000}"/>
    <cellStyle name="Millares 19 17 2" xfId="23027" xr:uid="{5A45CBD4-69B0-4F75-9A48-DE49576A69AE}"/>
    <cellStyle name="Millares 19 17 2 2" xfId="50481" xr:uid="{F8FD4538-BF0C-4204-895B-58BC5DD8AD17}"/>
    <cellStyle name="Millares 19 17 3" xfId="38675" xr:uid="{A4ED5C14-E3A5-4B1B-B937-CB34FA2DC77A}"/>
    <cellStyle name="Millares 19 18" xfId="11041" xr:uid="{00000000-0005-0000-0000-000010000000}"/>
    <cellStyle name="Millares 19 18 2" xfId="23506" xr:uid="{89F8D4A1-187D-4FE5-8895-7E03D96A0FD4}"/>
    <cellStyle name="Millares 19 18 2 2" xfId="50960" xr:uid="{D2751B3E-4661-4598-B523-63A79A56F2A4}"/>
    <cellStyle name="Millares 19 18 3" xfId="39154" xr:uid="{D7E8A269-0B20-4946-96D4-A827C2F3BE39}"/>
    <cellStyle name="Millares 19 19" xfId="12182" xr:uid="{FE5631F7-5F13-4CDF-A6C9-468171E5E4DD}"/>
    <cellStyle name="Millares 19 19 2" xfId="24016" xr:uid="{ECCB744F-1A36-4E54-8217-A99E4FD632A3}"/>
    <cellStyle name="Millares 19 19 2 2" xfId="51470" xr:uid="{6F95E2D6-A20E-4F5A-88C2-569F02E45F94}"/>
    <cellStyle name="Millares 19 19 3" xfId="39662" xr:uid="{7672412A-2151-4A25-84C5-C64742E5CB9D}"/>
    <cellStyle name="Millares 19 2" xfId="91" xr:uid="{00000000-0005-0000-0000-000010000000}"/>
    <cellStyle name="Millares 19 2 10" xfId="4773" xr:uid="{4B2B428D-E0A9-4519-904E-11356167F2D5}"/>
    <cellStyle name="Millares 19 2 10 2" xfId="17246" xr:uid="{61EC7383-6716-485A-9C1B-074E06EC2AFF}"/>
    <cellStyle name="Millares 19 2 10 2 2" xfId="44700" xr:uid="{21816698-7FA9-4F4B-AE71-9CE237E2ABC6}"/>
    <cellStyle name="Millares 19 2 10 3" xfId="32894" xr:uid="{6C9F6F92-6525-42D3-B691-854D56FFF1AD}"/>
    <cellStyle name="Millares 19 2 11" xfId="6655" xr:uid="{00000000-0005-0000-0000-000010000000}"/>
    <cellStyle name="Millares 19 2 11 2" xfId="19126" xr:uid="{E8BF1AFD-15F8-446B-ACFD-7C8DA4B45963}"/>
    <cellStyle name="Millares 19 2 11 2 2" xfId="46580" xr:uid="{27555432-C09D-4E74-82DB-47041F1215BB}"/>
    <cellStyle name="Millares 19 2 11 3" xfId="34774" xr:uid="{7E9E0503-649C-438D-844D-9067BEEDA15F}"/>
    <cellStyle name="Millares 19 2 12" xfId="8536" xr:uid="{4B2B428D-E0A9-4519-904E-11356167F2D5}"/>
    <cellStyle name="Millares 19 2 12 2" xfId="21007" xr:uid="{6C47B63F-96B8-4CDC-8363-D33B23B959EC}"/>
    <cellStyle name="Millares 19 2 12 2 2" xfId="48461" xr:uid="{14BE09B3-67EE-4E9E-AAE6-B37E9EB7CC6A}"/>
    <cellStyle name="Millares 19 2 12 3" xfId="36655" xr:uid="{86A20835-5462-455B-972D-BA95A9F4ECF8}"/>
    <cellStyle name="Millares 19 2 13" xfId="8653" xr:uid="{4B2B428D-E0A9-4519-904E-11356167F2D5}"/>
    <cellStyle name="Millares 19 2 13 2" xfId="21122" xr:uid="{3D4C20ED-8764-4281-BE4A-035299656CBD}"/>
    <cellStyle name="Millares 19 2 13 2 2" xfId="48576" xr:uid="{AD2B18DC-5E53-40E5-916E-444DABC633EF}"/>
    <cellStyle name="Millares 19 2 13 3" xfId="36770" xr:uid="{852AB471-FF37-4BB7-88D5-7B4ECAABA885}"/>
    <cellStyle name="Millares 19 2 14" xfId="8690" xr:uid="{00000000-0005-0000-0000-000010000000}"/>
    <cellStyle name="Millares 19 2 14 2" xfId="21159" xr:uid="{827AD86B-8304-4249-9FB7-3CEBC7F385BD}"/>
    <cellStyle name="Millares 19 2 14 2 2" xfId="48613" xr:uid="{EED2C574-0A95-4D70-B25B-4A59E337402D}"/>
    <cellStyle name="Millares 19 2 14 3" xfId="36807" xr:uid="{85D6B22C-1A77-49C7-8F24-294391C68976}"/>
    <cellStyle name="Millares 19 2 15" xfId="10588" xr:uid="{00000000-0005-0000-0000-000010000000}"/>
    <cellStyle name="Millares 19 2 15 2" xfId="23054" xr:uid="{90CD2746-81C1-4AFD-B471-DB89D1BD59ED}"/>
    <cellStyle name="Millares 19 2 15 2 2" xfId="50508" xr:uid="{E166B521-1FF3-43D7-8B5B-FEFC6E6F3B14}"/>
    <cellStyle name="Millares 19 2 15 3" xfId="38702" xr:uid="{15CB8AED-34BA-4530-AE3C-1F296B2DBC20}"/>
    <cellStyle name="Millares 19 2 16" xfId="11068" xr:uid="{00000000-0005-0000-0000-000010000000}"/>
    <cellStyle name="Millares 19 2 16 2" xfId="23533" xr:uid="{B917454E-5EA5-45D3-98AC-CB219905EF1C}"/>
    <cellStyle name="Millares 19 2 16 2 2" xfId="50987" xr:uid="{29312290-D7DF-4A5C-9DCA-E248AEEBAB3F}"/>
    <cellStyle name="Millares 19 2 16 3" xfId="39181" xr:uid="{134502CE-1D18-4912-AFF2-6AD80643FC50}"/>
    <cellStyle name="Millares 19 2 17" xfId="12209" xr:uid="{BFDA4C30-E030-4A62-B4EF-74EBB602E605}"/>
    <cellStyle name="Millares 19 2 17 2" xfId="24043" xr:uid="{857735C9-0258-4FF6-9F93-6AEAC8CB7B65}"/>
    <cellStyle name="Millares 19 2 17 2 2" xfId="51497" xr:uid="{12087C11-8C52-417E-9255-29B0FDEDB664}"/>
    <cellStyle name="Millares 19 2 17 3" xfId="39689" xr:uid="{541E14AB-5967-46D0-ADD4-3C65D91CBAEC}"/>
    <cellStyle name="Millares 19 2 18" xfId="12848" xr:uid="{3994EF2C-EA19-4D48-B28B-C17C5942F029}"/>
    <cellStyle name="Millares 19 2 18 2" xfId="40302" xr:uid="{17DC5F23-4F00-41A1-A7F5-3755CB4917EC}"/>
    <cellStyle name="Millares 19 2 19" xfId="24751" xr:uid="{8DA8EEDD-3A1A-4D72-B300-6B933CF91CB9}"/>
    <cellStyle name="Millares 19 2 19 2" xfId="52205" xr:uid="{A1E219CA-AFD6-4B86-95D5-FFE0DABEC231}"/>
    <cellStyle name="Millares 19 2 2" xfId="149" xr:uid="{00000000-0005-0000-0000-000010000000}"/>
    <cellStyle name="Millares 19 2 2 10" xfId="8737" xr:uid="{00000000-0005-0000-0000-000010000000}"/>
    <cellStyle name="Millares 19 2 2 10 2" xfId="21206" xr:uid="{7A40CCC8-222A-4A9E-BD33-E54B3B53F74B}"/>
    <cellStyle name="Millares 19 2 2 10 2 2" xfId="48660" xr:uid="{4A84F4DB-3897-4B24-A255-F69B448B67ED}"/>
    <cellStyle name="Millares 19 2 2 10 3" xfId="36854" xr:uid="{BE1982D3-4D53-460F-8348-3E6340C4BEAF}"/>
    <cellStyle name="Millares 19 2 2 11" xfId="10640" xr:uid="{00000000-0005-0000-0000-000010000000}"/>
    <cellStyle name="Millares 19 2 2 11 2" xfId="23106" xr:uid="{C3A75E04-0EBC-4002-89AA-E04A1CE9B343}"/>
    <cellStyle name="Millares 19 2 2 11 2 2" xfId="50560" xr:uid="{BF9C4FB1-F0F1-4B35-AA80-1BB0F8E1AAAE}"/>
    <cellStyle name="Millares 19 2 2 11 3" xfId="38754" xr:uid="{83EFDB3E-26E2-4D8B-99C7-9449FBE64975}"/>
    <cellStyle name="Millares 19 2 2 12" xfId="11120" xr:uid="{00000000-0005-0000-0000-000010000000}"/>
    <cellStyle name="Millares 19 2 2 12 2" xfId="23585" xr:uid="{1CF3B60C-8A65-4CDC-9598-D63A48F0C588}"/>
    <cellStyle name="Millares 19 2 2 12 2 2" xfId="51039" xr:uid="{A1A5EEC0-188F-4F6A-ABFA-A83B8BB0C530}"/>
    <cellStyle name="Millares 19 2 2 12 3" xfId="39233" xr:uid="{852C1DCD-B3EE-42AC-82C5-6DDAD8392FAB}"/>
    <cellStyle name="Millares 19 2 2 13" xfId="12261" xr:uid="{08945802-0099-482B-9955-3E304B30454B}"/>
    <cellStyle name="Millares 19 2 2 13 2" xfId="24095" xr:uid="{A89D06D6-29D0-48DE-A338-932F2624CE3E}"/>
    <cellStyle name="Millares 19 2 2 13 2 2" xfId="51549" xr:uid="{B5E9FE7A-A24E-45B4-860A-189A86E8DFB9}"/>
    <cellStyle name="Millares 19 2 2 13 3" xfId="39741" xr:uid="{6A752ABB-9C24-4187-9765-D6283C2EBDB9}"/>
    <cellStyle name="Millares 19 2 2 14" xfId="12900" xr:uid="{6A5FACFD-1E84-46E0-9286-922C1B1344C1}"/>
    <cellStyle name="Millares 19 2 2 14 2" xfId="40354" xr:uid="{390DB11F-B61E-42D0-BCAE-B664E99E720E}"/>
    <cellStyle name="Millares 19 2 2 15" xfId="24803" xr:uid="{99C2EA90-CDEF-4E1E-99AD-3F325A63F206}"/>
    <cellStyle name="Millares 19 2 2 15 2" xfId="52257" xr:uid="{2B49C359-4750-4847-8542-8CBA03A390D1}"/>
    <cellStyle name="Millares 19 2 2 16" xfId="25416" xr:uid="{03CB9C2A-2D5E-47B4-BE09-552A20827415}"/>
    <cellStyle name="Millares 19 2 2 17" xfId="26883" xr:uid="{0E1476E7-72EF-4DA4-8803-5D6A1EB9A846}"/>
    <cellStyle name="Millares 19 2 2 18" xfId="27852" xr:uid="{DB8750B8-85E2-4064-B3D4-15EF50D1CCEF}"/>
    <cellStyle name="Millares 19 2 2 19" xfId="28550" xr:uid="{8A447B3B-C2F5-4DFC-BF5B-1AFBCBF4F5DA}"/>
    <cellStyle name="Millares 19 2 2 2" xfId="366" xr:uid="{00000000-0005-0000-0000-000010000000}"/>
    <cellStyle name="Millares 19 2 2 2 10" xfId="10818" xr:uid="{00000000-0005-0000-0000-000010000000}"/>
    <cellStyle name="Millares 19 2 2 2 10 2" xfId="23284" xr:uid="{EBDE939C-E1F2-45AA-85DE-043D1009D902}"/>
    <cellStyle name="Millares 19 2 2 2 10 2 2" xfId="50738" xr:uid="{13E5E142-E2FD-48E2-95E6-5DB73A177443}"/>
    <cellStyle name="Millares 19 2 2 2 10 3" xfId="38932" xr:uid="{B7F54E30-A5C2-409A-9C92-55B50CFD8ACB}"/>
    <cellStyle name="Millares 19 2 2 2 11" xfId="11298" xr:uid="{00000000-0005-0000-0000-000010000000}"/>
    <cellStyle name="Millares 19 2 2 2 11 2" xfId="23763" xr:uid="{82A60FAC-40FE-4FC0-9830-C6188C3478B3}"/>
    <cellStyle name="Millares 19 2 2 2 11 2 2" xfId="51217" xr:uid="{16F6675F-51BC-4348-9D22-958B034E24A0}"/>
    <cellStyle name="Millares 19 2 2 2 11 3" xfId="39411" xr:uid="{5342A3D1-4B6C-4CA2-8EE1-E109E000F921}"/>
    <cellStyle name="Millares 19 2 2 2 12" xfId="12439" xr:uid="{194FEEAE-6FD5-4595-ACAA-1EFE613EBA89}"/>
    <cellStyle name="Millares 19 2 2 2 12 2" xfId="24273" xr:uid="{2646A75B-1D1C-48C2-8CB1-B60C2367845C}"/>
    <cellStyle name="Millares 19 2 2 2 12 2 2" xfId="51727" xr:uid="{E1E5D486-021C-4657-B1AF-6D51CD24DF38}"/>
    <cellStyle name="Millares 19 2 2 2 12 3" xfId="39919" xr:uid="{248EF5BD-8D66-485E-B7E1-52B73161C86A}"/>
    <cellStyle name="Millares 19 2 2 2 13" xfId="13078" xr:uid="{B9EA2BDB-2824-4EE0-9E7C-5F8E2F6CEC40}"/>
    <cellStyle name="Millares 19 2 2 2 13 2" xfId="40532" xr:uid="{2EB72ECA-522E-419C-8C09-8CB27349864B}"/>
    <cellStyle name="Millares 19 2 2 2 14" xfId="24981" xr:uid="{E39BD00D-0E61-468F-8731-CB12F7495047}"/>
    <cellStyle name="Millares 19 2 2 2 14 2" xfId="52435" xr:uid="{79A90483-E9DD-451C-A8BD-8BFCCEAC82F0}"/>
    <cellStyle name="Millares 19 2 2 2 15" xfId="25609" xr:uid="{FB7D48D5-F19C-4DF0-9AE5-1F8F7D1A0A4B}"/>
    <cellStyle name="Millares 19 2 2 2 16" xfId="27072" xr:uid="{2076B788-5DB4-41C3-8DE5-7D695E1EFF00}"/>
    <cellStyle name="Millares 19 2 2 2 17" xfId="28031" xr:uid="{FBA0C4C3-AC3A-477C-A76C-82D104A154AE}"/>
    <cellStyle name="Millares 19 2 2 2 18" xfId="28728" xr:uid="{05CB230B-E894-44B4-8146-2BEB3775C0FC}"/>
    <cellStyle name="Millares 19 2 2 2 2" xfId="1562" xr:uid="{00000000-0005-0000-0000-000010000000}"/>
    <cellStyle name="Millares 19 2 2 2 2 2" xfId="3486" xr:uid="{00000000-0005-0000-0000-000010000000}"/>
    <cellStyle name="Millares 19 2 2 2 2 2 2" xfId="15960" xr:uid="{91DF7B82-EE94-41EC-A57C-DEAD67F1A749}"/>
    <cellStyle name="Millares 19 2 2 2 2 2 2 2" xfId="43414" xr:uid="{9A392A97-0646-4EAE-9C39-5AC3DEAE8F7C}"/>
    <cellStyle name="Millares 19 2 2 2 2 2 3" xfId="31608" xr:uid="{8B2C8FCC-FAFB-4EB3-8CF3-4081E4FFD0A7}"/>
    <cellStyle name="Millares 19 2 2 2 2 3" xfId="5438" xr:uid="{00000000-0005-0000-0000-000010000000}"/>
    <cellStyle name="Millares 19 2 2 2 2 3 2" xfId="17910" xr:uid="{01D86206-91A2-4FB8-9370-8EA32C61C304}"/>
    <cellStyle name="Millares 19 2 2 2 2 3 2 2" xfId="45364" xr:uid="{FC183C8F-EA21-4BA0-BC0C-F3EFFE4189C8}"/>
    <cellStyle name="Millares 19 2 2 2 2 3 3" xfId="33558" xr:uid="{440ADF0C-4D95-41B9-AC61-A11893CFC040}"/>
    <cellStyle name="Millares 19 2 2 2 2 4" xfId="7368" xr:uid="{00000000-0005-0000-0000-000010000000}"/>
    <cellStyle name="Millares 19 2 2 2 2 4 2" xfId="19839" xr:uid="{B8BB979E-193C-4087-AA83-21A83B6D8B19}"/>
    <cellStyle name="Millares 19 2 2 2 2 4 2 2" xfId="47293" xr:uid="{721C1C47-35A1-4A18-92B8-CD70FF302E52}"/>
    <cellStyle name="Millares 19 2 2 2 2 4 3" xfId="35487" xr:uid="{69B26BC2-FEB3-4CD3-999D-A235544160CE}"/>
    <cellStyle name="Millares 19 2 2 2 2 5" xfId="9378" xr:uid="{00000000-0005-0000-0000-000010000000}"/>
    <cellStyle name="Millares 19 2 2 2 2 5 2" xfId="21847" xr:uid="{6403204B-E784-4523-8D6B-340C5524265B}"/>
    <cellStyle name="Millares 19 2 2 2 2 5 2 2" xfId="49301" xr:uid="{53C219F5-522D-4E44-A0C9-2170733A940A}"/>
    <cellStyle name="Millares 19 2 2 2 2 5 3" xfId="37495" xr:uid="{CA7BCA1B-D487-4190-90CA-52FB0A258099}"/>
    <cellStyle name="Millares 19 2 2 2 2 6" xfId="14039" xr:uid="{F1384291-D396-4EFB-9070-01200A695D19}"/>
    <cellStyle name="Millares 19 2 2 2 2 6 2" xfId="41493" xr:uid="{D6E18D5F-E42A-48DF-A268-53A6A78848EC}"/>
    <cellStyle name="Millares 19 2 2 2 2 7" xfId="29687" xr:uid="{E8C25F12-B3EA-4E6A-84CD-58387B96224F}"/>
    <cellStyle name="Millares 19 2 2 2 3" xfId="2042" xr:uid="{00000000-0005-0000-0000-000010000000}"/>
    <cellStyle name="Millares 19 2 2 2 3 2" xfId="3966" xr:uid="{00000000-0005-0000-0000-000010000000}"/>
    <cellStyle name="Millares 19 2 2 2 3 2 2" xfId="16440" xr:uid="{2902C985-574D-4739-AE26-D54EEE41E5EB}"/>
    <cellStyle name="Millares 19 2 2 2 3 2 2 2" xfId="43894" xr:uid="{40B0DF33-930A-4AC2-BCB8-C425BF62236F}"/>
    <cellStyle name="Millares 19 2 2 2 3 2 3" xfId="32088" xr:uid="{1C578E9E-3637-48FC-947D-90434FC0077B}"/>
    <cellStyle name="Millares 19 2 2 2 3 3" xfId="5918" xr:uid="{00000000-0005-0000-0000-000010000000}"/>
    <cellStyle name="Millares 19 2 2 2 3 3 2" xfId="18390" xr:uid="{C97D7D3D-22AC-49AA-AD64-1893AC0CBC0C}"/>
    <cellStyle name="Millares 19 2 2 2 3 3 2 2" xfId="45844" xr:uid="{79C95EE1-6D22-404C-A97D-9BB1CA9EF39C}"/>
    <cellStyle name="Millares 19 2 2 2 3 3 3" xfId="34038" xr:uid="{3DAE7B23-ED95-4E4F-8435-19182309DA4B}"/>
    <cellStyle name="Millares 19 2 2 2 3 4" xfId="7848" xr:uid="{00000000-0005-0000-0000-000010000000}"/>
    <cellStyle name="Millares 19 2 2 2 3 4 2" xfId="20319" xr:uid="{85F9A485-B4D4-4767-B180-E96B0F72FCAF}"/>
    <cellStyle name="Millares 19 2 2 2 3 4 2 2" xfId="47773" xr:uid="{B3B20AE2-6BE8-4177-9756-01E09FB4236E}"/>
    <cellStyle name="Millares 19 2 2 2 3 4 3" xfId="35967" xr:uid="{55A8D744-A30B-415C-9033-3430812AB677}"/>
    <cellStyle name="Millares 19 2 2 2 3 5" xfId="9856" xr:uid="{00000000-0005-0000-0000-000010000000}"/>
    <cellStyle name="Millares 19 2 2 2 3 5 2" xfId="22325" xr:uid="{81CA3EB8-A35B-497C-850F-4B3AF9A8AA13}"/>
    <cellStyle name="Millares 19 2 2 2 3 5 2 2" xfId="49779" xr:uid="{633C5CA6-88ED-4A64-ACFC-5E2866849FA7}"/>
    <cellStyle name="Millares 19 2 2 2 3 5 3" xfId="37973" xr:uid="{4FDF040C-B4D1-4CB0-A0D1-6A5EF8B726C6}"/>
    <cellStyle name="Millares 19 2 2 2 3 6" xfId="14519" xr:uid="{206DED76-46C1-4D55-9FA7-FB762722F342}"/>
    <cellStyle name="Millares 19 2 2 2 3 6 2" xfId="41973" xr:uid="{939C573C-9457-4E9A-8DE1-F2BE9B8A23BE}"/>
    <cellStyle name="Millares 19 2 2 2 3 7" xfId="30167" xr:uid="{EEEFCBDF-5C33-43EB-84AF-A9ABBB5F9501}"/>
    <cellStyle name="Millares 19 2 2 2 4" xfId="2524" xr:uid="{00000000-0005-0000-0000-000010000000}"/>
    <cellStyle name="Millares 19 2 2 2 4 2" xfId="4445" xr:uid="{00000000-0005-0000-0000-000010000000}"/>
    <cellStyle name="Millares 19 2 2 2 4 2 2" xfId="16919" xr:uid="{0AC49885-4192-4964-8A9E-1101412AA56D}"/>
    <cellStyle name="Millares 19 2 2 2 4 2 2 2" xfId="44373" xr:uid="{31A615F6-032D-453A-A775-E7E23790261D}"/>
    <cellStyle name="Millares 19 2 2 2 4 2 3" xfId="32567" xr:uid="{A49D7B87-6B77-4D33-B147-73BA87045FD6}"/>
    <cellStyle name="Millares 19 2 2 2 4 3" xfId="6401" xr:uid="{00000000-0005-0000-0000-000010000000}"/>
    <cellStyle name="Millares 19 2 2 2 4 3 2" xfId="18873" xr:uid="{A65635CB-EFE0-4225-BAB9-DF1B86838AF0}"/>
    <cellStyle name="Millares 19 2 2 2 4 3 2 2" xfId="46327" xr:uid="{2C9B99C0-2F3F-405D-A465-708FF5A5FCBD}"/>
    <cellStyle name="Millares 19 2 2 2 4 3 3" xfId="34521" xr:uid="{C8C787C8-AF85-4AE3-A4FE-143DE02466EC}"/>
    <cellStyle name="Millares 19 2 2 2 4 4" xfId="8327" xr:uid="{00000000-0005-0000-0000-000010000000}"/>
    <cellStyle name="Millares 19 2 2 2 4 4 2" xfId="20798" xr:uid="{FD0CAE84-53F2-4D14-9D34-41C07F00AFD0}"/>
    <cellStyle name="Millares 19 2 2 2 4 4 2 2" xfId="48252" xr:uid="{FB57A814-50DB-4B04-88CC-8A8B0FB92FA9}"/>
    <cellStyle name="Millares 19 2 2 2 4 4 3" xfId="36446" xr:uid="{700EDA42-7DE0-4121-893F-1AA4FC5F55E5}"/>
    <cellStyle name="Millares 19 2 2 2 4 5" xfId="10333" xr:uid="{00000000-0005-0000-0000-000010000000}"/>
    <cellStyle name="Millares 19 2 2 2 4 5 2" xfId="22802" xr:uid="{520C24EC-E3C0-4DDF-8FC7-32B55C01F881}"/>
    <cellStyle name="Millares 19 2 2 2 4 5 2 2" xfId="50256" xr:uid="{E56DE994-7ECB-45AE-A2A0-FC0045EE191A}"/>
    <cellStyle name="Millares 19 2 2 2 4 5 3" xfId="38450" xr:uid="{A61950F4-68AC-4AF1-B26A-664CF0FECC81}"/>
    <cellStyle name="Millares 19 2 2 2 4 6" xfId="14998" xr:uid="{AE9D710E-DEFF-4635-8D61-705FC208B64F}"/>
    <cellStyle name="Millares 19 2 2 2 4 6 2" xfId="42452" xr:uid="{57D1215E-20AB-40AD-B320-F2930D4ABFFA}"/>
    <cellStyle name="Millares 19 2 2 2 4 7" xfId="30646" xr:uid="{8166A504-3974-494A-9DDF-68A915EA2AE2}"/>
    <cellStyle name="Millares 19 2 2 2 5" xfId="1082" xr:uid="{00000000-0005-0000-0000-000010000000}"/>
    <cellStyle name="Millares 19 2 2 2 5 2" xfId="13559" xr:uid="{3F532839-4785-488D-920E-1B3BB88EB977}"/>
    <cellStyle name="Millares 19 2 2 2 5 2 2" xfId="41013" xr:uid="{0D83FB43-3C02-40F3-B51C-92BF453B6C86}"/>
    <cellStyle name="Millares 19 2 2 2 5 3" xfId="29207" xr:uid="{FB85D313-B0E3-4FFB-A9C0-35DFE73BCBAA}"/>
    <cellStyle name="Millares 19 2 2 2 6" xfId="3006" xr:uid="{00000000-0005-0000-0000-000010000000}"/>
    <cellStyle name="Millares 19 2 2 2 6 2" xfId="15480" xr:uid="{CDA929D3-B749-488F-80F5-C48C2058C49F}"/>
    <cellStyle name="Millares 19 2 2 2 6 2 2" xfId="42934" xr:uid="{0E0A807F-41AD-4602-B33E-CD0E9E43299E}"/>
    <cellStyle name="Millares 19 2 2 2 6 3" xfId="31128" xr:uid="{2D90D4C9-208B-45AC-B300-93B088FC00E4}"/>
    <cellStyle name="Millares 19 2 2 2 7" xfId="4944" xr:uid="{00000000-0005-0000-0000-000010000000}"/>
    <cellStyle name="Millares 19 2 2 2 7 2" xfId="17417" xr:uid="{6BE9A1AB-203E-45ED-99BB-B77300C42C0A}"/>
    <cellStyle name="Millares 19 2 2 2 7 2 2" xfId="44871" xr:uid="{8E9153AE-1310-4172-B311-FC03F797E928}"/>
    <cellStyle name="Millares 19 2 2 2 7 3" xfId="33065" xr:uid="{8B12490A-5098-4381-89C3-65518B21C59B}"/>
    <cellStyle name="Millares 19 2 2 2 8" xfId="6885" xr:uid="{00000000-0005-0000-0000-000010000000}"/>
    <cellStyle name="Millares 19 2 2 2 8 2" xfId="19356" xr:uid="{5D957CD9-630C-4D66-BCBA-6EADEAA8DE5B}"/>
    <cellStyle name="Millares 19 2 2 2 8 2 2" xfId="46810" xr:uid="{59810A46-104E-4838-B1EB-EC653208FF98}"/>
    <cellStyle name="Millares 19 2 2 2 8 3" xfId="35004" xr:uid="{BD4EEC27-DB05-4871-B36C-49CD81868614}"/>
    <cellStyle name="Millares 19 2 2 2 9" xfId="8906" xr:uid="{00000000-0005-0000-0000-000010000000}"/>
    <cellStyle name="Millares 19 2 2 2 9 2" xfId="21375" xr:uid="{489136DC-5C49-4B90-81CF-43A9381997AF}"/>
    <cellStyle name="Millares 19 2 2 2 9 2 2" xfId="48829" xr:uid="{ECB19DBF-35F9-4214-A101-0C28F3469DD6}"/>
    <cellStyle name="Millares 19 2 2 2 9 3" xfId="37023" xr:uid="{64FE5821-8538-4AAC-AD2C-D4E781AD331E}"/>
    <cellStyle name="Millares 19 2 2 3" xfId="1384" xr:uid="{00000000-0005-0000-0000-000010000000}"/>
    <cellStyle name="Millares 19 2 2 3 2" xfId="3308" xr:uid="{00000000-0005-0000-0000-000010000000}"/>
    <cellStyle name="Millares 19 2 2 3 2 2" xfId="15782" xr:uid="{2CD5EE2C-AF00-4BD6-98C7-923419F098B2}"/>
    <cellStyle name="Millares 19 2 2 3 2 2 2" xfId="43236" xr:uid="{F5C57C78-555A-47ED-A5E5-5B6DD5535EA4}"/>
    <cellStyle name="Millares 19 2 2 3 2 3" xfId="31430" xr:uid="{3C4A0586-F1F2-44AC-952A-1CDDD5C4DA17}"/>
    <cellStyle name="Millares 19 2 2 3 3" xfId="5260" xr:uid="{00000000-0005-0000-0000-000010000000}"/>
    <cellStyle name="Millares 19 2 2 3 3 2" xfId="17732" xr:uid="{6E0641EC-0649-44DC-B64D-44D520E90190}"/>
    <cellStyle name="Millares 19 2 2 3 3 2 2" xfId="45186" xr:uid="{9EB1BBC2-3B14-4145-BEE0-0FDBEB6BCD27}"/>
    <cellStyle name="Millares 19 2 2 3 3 3" xfId="33380" xr:uid="{43BE276B-7A46-46FD-847E-A700B958CD23}"/>
    <cellStyle name="Millares 19 2 2 3 4" xfId="7190" xr:uid="{00000000-0005-0000-0000-000010000000}"/>
    <cellStyle name="Millares 19 2 2 3 4 2" xfId="19661" xr:uid="{5083D5A8-DC34-4F40-9C24-686A5E5E762F}"/>
    <cellStyle name="Millares 19 2 2 3 4 2 2" xfId="47115" xr:uid="{E4E2A6C7-CB59-430C-BE45-78C2BD73221B}"/>
    <cellStyle name="Millares 19 2 2 3 4 3" xfId="35309" xr:uid="{D8A6C79C-BAC6-41CD-BE1C-9742B093785F}"/>
    <cellStyle name="Millares 19 2 2 3 5" xfId="9200" xr:uid="{00000000-0005-0000-0000-000010000000}"/>
    <cellStyle name="Millares 19 2 2 3 5 2" xfId="21669" xr:uid="{C0B37143-5DBA-420A-B0C6-13F6DE4CA92D}"/>
    <cellStyle name="Millares 19 2 2 3 5 2 2" xfId="49123" xr:uid="{737AD3D3-02EC-4AE8-B75B-443CB19CDB5A}"/>
    <cellStyle name="Millares 19 2 2 3 5 3" xfId="37317" xr:uid="{1375B45D-60C7-445E-A5CE-1D5B3DA1CF76}"/>
    <cellStyle name="Millares 19 2 2 3 6" xfId="13861" xr:uid="{888E38E3-92DC-438D-BA75-DC0ED7289E50}"/>
    <cellStyle name="Millares 19 2 2 3 6 2" xfId="41315" xr:uid="{3AC77756-F367-40CB-8B06-21F771AF4392}"/>
    <cellStyle name="Millares 19 2 2 3 7" xfId="29509" xr:uid="{3D314CAE-DE2B-4C0D-BCB2-66BF82B69D19}"/>
    <cellStyle name="Millares 19 2 2 4" xfId="1864" xr:uid="{00000000-0005-0000-0000-000010000000}"/>
    <cellStyle name="Millares 19 2 2 4 2" xfId="3788" xr:uid="{00000000-0005-0000-0000-000010000000}"/>
    <cellStyle name="Millares 19 2 2 4 2 2" xfId="16262" xr:uid="{A86D2A9E-DC31-4F80-99CC-950B365217AE}"/>
    <cellStyle name="Millares 19 2 2 4 2 2 2" xfId="43716" xr:uid="{D9340F3F-D3DD-42C8-98C2-54101F41EAC5}"/>
    <cellStyle name="Millares 19 2 2 4 2 3" xfId="31910" xr:uid="{71225B0E-3C39-4FD8-8F48-AB63DEB08E11}"/>
    <cellStyle name="Millares 19 2 2 4 3" xfId="5740" xr:uid="{00000000-0005-0000-0000-000010000000}"/>
    <cellStyle name="Millares 19 2 2 4 3 2" xfId="18212" xr:uid="{2D65F137-09B5-4E68-9B74-0862B80B06B5}"/>
    <cellStyle name="Millares 19 2 2 4 3 2 2" xfId="45666" xr:uid="{0216B06A-53C2-4FBA-9F80-3F7C38D97AF8}"/>
    <cellStyle name="Millares 19 2 2 4 3 3" xfId="33860" xr:uid="{DAF70A72-61EA-4CF6-B0C1-0EBA89D12016}"/>
    <cellStyle name="Millares 19 2 2 4 4" xfId="7670" xr:uid="{00000000-0005-0000-0000-000010000000}"/>
    <cellStyle name="Millares 19 2 2 4 4 2" xfId="20141" xr:uid="{C9942496-2EBF-496D-84EC-69E312CE07FC}"/>
    <cellStyle name="Millares 19 2 2 4 4 2 2" xfId="47595" xr:uid="{05882D2D-E4D5-4179-89A7-987DB28C498F}"/>
    <cellStyle name="Millares 19 2 2 4 4 3" xfId="35789" xr:uid="{BD5F6169-7DB1-4AFA-9B78-68E6DD57B770}"/>
    <cellStyle name="Millares 19 2 2 4 5" xfId="9678" xr:uid="{00000000-0005-0000-0000-000010000000}"/>
    <cellStyle name="Millares 19 2 2 4 5 2" xfId="22147" xr:uid="{32E59D06-1DB6-44D9-B11B-E95D9C3150B3}"/>
    <cellStyle name="Millares 19 2 2 4 5 2 2" xfId="49601" xr:uid="{7D79B687-2598-46CF-B476-52828379A582}"/>
    <cellStyle name="Millares 19 2 2 4 5 3" xfId="37795" xr:uid="{605F0647-F4E5-45C7-8147-90FE0B569C6B}"/>
    <cellStyle name="Millares 19 2 2 4 6" xfId="14341" xr:uid="{708F3CEF-289E-47A4-A1B9-405473F3F639}"/>
    <cellStyle name="Millares 19 2 2 4 6 2" xfId="41795" xr:uid="{CF1528A2-984D-422C-8685-5CDB96F5E81E}"/>
    <cellStyle name="Millares 19 2 2 4 7" xfId="29989" xr:uid="{96F6767C-0FCE-4297-BEDB-2EC8586FD760}"/>
    <cellStyle name="Millares 19 2 2 5" xfId="2346" xr:uid="{00000000-0005-0000-0000-000010000000}"/>
    <cellStyle name="Millares 19 2 2 5 2" xfId="4267" xr:uid="{00000000-0005-0000-0000-000010000000}"/>
    <cellStyle name="Millares 19 2 2 5 2 2" xfId="16741" xr:uid="{570961F5-CA0C-4CE1-AC78-1C8C8E7E04D6}"/>
    <cellStyle name="Millares 19 2 2 5 2 2 2" xfId="44195" xr:uid="{CA09EDC0-27FB-4348-9615-ED640929F95F}"/>
    <cellStyle name="Millares 19 2 2 5 2 3" xfId="32389" xr:uid="{19AB1AFD-0651-4F85-8D68-9BCC8F553858}"/>
    <cellStyle name="Millares 19 2 2 5 3" xfId="6223" xr:uid="{00000000-0005-0000-0000-000010000000}"/>
    <cellStyle name="Millares 19 2 2 5 3 2" xfId="18695" xr:uid="{5F551DDB-B2B6-4B9F-9B37-F88C41AC2358}"/>
    <cellStyle name="Millares 19 2 2 5 3 2 2" xfId="46149" xr:uid="{2EAF27A2-6B4D-43F2-AEA2-4EAD5C9478D4}"/>
    <cellStyle name="Millares 19 2 2 5 3 3" xfId="34343" xr:uid="{0E8425E7-CA5C-4C19-BE80-8548C1AD950D}"/>
    <cellStyle name="Millares 19 2 2 5 4" xfId="8149" xr:uid="{00000000-0005-0000-0000-000010000000}"/>
    <cellStyle name="Millares 19 2 2 5 4 2" xfId="20620" xr:uid="{1D05B1D8-56C1-445A-8CAB-1D7AC952AFDD}"/>
    <cellStyle name="Millares 19 2 2 5 4 2 2" xfId="48074" xr:uid="{B2F0AF23-7337-4ABC-B224-1D77CCE0974E}"/>
    <cellStyle name="Millares 19 2 2 5 4 3" xfId="36268" xr:uid="{F870AF04-BA79-4AF3-AAE9-23BC99D6CDEE}"/>
    <cellStyle name="Millares 19 2 2 5 5" xfId="10155" xr:uid="{00000000-0005-0000-0000-000010000000}"/>
    <cellStyle name="Millares 19 2 2 5 5 2" xfId="22624" xr:uid="{D98CC9CC-2613-4E7E-87BD-5396730D1E5D}"/>
    <cellStyle name="Millares 19 2 2 5 5 2 2" xfId="50078" xr:uid="{CF4465F8-A525-46CF-BA0F-89F0CACFD612}"/>
    <cellStyle name="Millares 19 2 2 5 5 3" xfId="38272" xr:uid="{9DE4F1B8-08E0-47EB-8F58-B2CF80E79613}"/>
    <cellStyle name="Millares 19 2 2 5 6" xfId="14820" xr:uid="{6E44C74F-E9E9-4087-8172-4D8A78A3567D}"/>
    <cellStyle name="Millares 19 2 2 5 6 2" xfId="42274" xr:uid="{28ABD1E5-31D2-4419-B7A2-44A5E1414F6F}"/>
    <cellStyle name="Millares 19 2 2 5 7" xfId="30468" xr:uid="{7A721A4E-6D57-43BD-97F0-E6DF82B0BAB2}"/>
    <cellStyle name="Millares 19 2 2 6" xfId="904" xr:uid="{00000000-0005-0000-0000-000010000000}"/>
    <cellStyle name="Millares 19 2 2 6 2" xfId="13381" xr:uid="{14C2E751-2286-41FC-B9DC-5061ECB6A63E}"/>
    <cellStyle name="Millares 19 2 2 6 2 2" xfId="40835" xr:uid="{8216B500-3D4B-45B9-B080-BD14B579F7D9}"/>
    <cellStyle name="Millares 19 2 2 6 3" xfId="29029" xr:uid="{CA39686E-7F2E-43E4-A272-E723D181679C}"/>
    <cellStyle name="Millares 19 2 2 7" xfId="2828" xr:uid="{00000000-0005-0000-0000-000010000000}"/>
    <cellStyle name="Millares 19 2 2 7 2" xfId="15302" xr:uid="{686E70F7-2BD1-4668-B195-4A75A2E40915}"/>
    <cellStyle name="Millares 19 2 2 7 2 2" xfId="42756" xr:uid="{8EADB3E4-2751-4A21-A126-ED8E9C15475B}"/>
    <cellStyle name="Millares 19 2 2 7 3" xfId="30950" xr:uid="{F4102103-490C-46E2-9846-020854337C6E}"/>
    <cellStyle name="Millares 19 2 2 8" xfId="4761" xr:uid="{00000000-0005-0000-0000-000010000000}"/>
    <cellStyle name="Millares 19 2 2 8 2" xfId="17234" xr:uid="{72826D70-1CAF-4476-93D8-118984D3FD2D}"/>
    <cellStyle name="Millares 19 2 2 8 2 2" xfId="44688" xr:uid="{2FA1CD42-6130-4AB4-B1E9-3A67FB2A08C5}"/>
    <cellStyle name="Millares 19 2 2 8 3" xfId="32882" xr:uid="{832BC84E-2745-487B-A130-F256D779E35E}"/>
    <cellStyle name="Millares 19 2 2 9" xfId="6707" xr:uid="{00000000-0005-0000-0000-000010000000}"/>
    <cellStyle name="Millares 19 2 2 9 2" xfId="19178" xr:uid="{3188F7AE-3695-4977-B195-96DC228BAB64}"/>
    <cellStyle name="Millares 19 2 2 9 2 2" xfId="46632" xr:uid="{02FBB339-456C-482B-8354-FBDD468779B8}"/>
    <cellStyle name="Millares 19 2 2 9 3" xfId="34826" xr:uid="{79E52005-93E0-4D68-A207-8158A575D8C1}"/>
    <cellStyle name="Millares 19 2 20" xfId="25362" xr:uid="{62375DCF-D95F-427B-822E-0FC2CED8BE2C}"/>
    <cellStyle name="Millares 19 2 21" xfId="26830" xr:uid="{E9DC55E9-1B73-4EE8-80D6-A41DD8AD1B95}"/>
    <cellStyle name="Millares 19 2 22" xfId="27800" xr:uid="{13CE2D7F-2555-4DB6-8B71-D3D364299CBA}"/>
    <cellStyle name="Millares 19 2 23" xfId="28498" xr:uid="{0297FB25-193C-449A-B397-6A0623DDC82E}"/>
    <cellStyle name="Millares 19 2 3" xfId="314" xr:uid="{00000000-0005-0000-0000-000010000000}"/>
    <cellStyle name="Millares 19 2 3 10" xfId="10766" xr:uid="{00000000-0005-0000-0000-000010000000}"/>
    <cellStyle name="Millares 19 2 3 10 2" xfId="23232" xr:uid="{785561A1-402B-42BE-9722-883D78327EDB}"/>
    <cellStyle name="Millares 19 2 3 10 2 2" xfId="50686" xr:uid="{FF41BFED-5553-4E82-B219-5171156CA19E}"/>
    <cellStyle name="Millares 19 2 3 10 3" xfId="38880" xr:uid="{83A39304-C2AC-4564-94C1-3CC75C27E9A6}"/>
    <cellStyle name="Millares 19 2 3 11" xfId="11246" xr:uid="{00000000-0005-0000-0000-000010000000}"/>
    <cellStyle name="Millares 19 2 3 11 2" xfId="23711" xr:uid="{02B970E4-6C6E-4313-8F03-9DC588579902}"/>
    <cellStyle name="Millares 19 2 3 11 2 2" xfId="51165" xr:uid="{0AB2C063-08F6-42CE-B274-311832F9EAC2}"/>
    <cellStyle name="Millares 19 2 3 11 3" xfId="39359" xr:uid="{D66E51BD-AF0D-442F-BBC2-3358EB7312AB}"/>
    <cellStyle name="Millares 19 2 3 12" xfId="12387" xr:uid="{E5CD027D-37F8-4BA7-AA75-47D7C03DDC9F}"/>
    <cellStyle name="Millares 19 2 3 12 2" xfId="24221" xr:uid="{F61270F2-273C-4D37-A9A6-26B13FD381B0}"/>
    <cellStyle name="Millares 19 2 3 12 2 2" xfId="51675" xr:uid="{DB93EA19-4D8D-48AE-9E2B-BFC313DE0CAA}"/>
    <cellStyle name="Millares 19 2 3 12 3" xfId="39867" xr:uid="{EE8E0CA7-46E3-4D13-9161-418BFC97941E}"/>
    <cellStyle name="Millares 19 2 3 13" xfId="13026" xr:uid="{C41E6390-3A18-4BF8-8D9C-54AB5C0D64A3}"/>
    <cellStyle name="Millares 19 2 3 13 2" xfId="40480" xr:uid="{E6179806-97B2-476F-8B8F-0FFBFAB2A430}"/>
    <cellStyle name="Millares 19 2 3 14" xfId="24929" xr:uid="{74B41493-EC22-4F45-B5DD-47D591D53930}"/>
    <cellStyle name="Millares 19 2 3 14 2" xfId="52383" xr:uid="{75179CE7-3178-4835-A664-A5EA3CBA2D9E}"/>
    <cellStyle name="Millares 19 2 3 15" xfId="25557" xr:uid="{A3CDC1B9-B170-4299-A21D-3CA77BF0875E}"/>
    <cellStyle name="Millares 19 2 3 16" xfId="27020" xr:uid="{BC802B9F-A01E-446B-9EDE-474B8A347089}"/>
    <cellStyle name="Millares 19 2 3 17" xfId="27979" xr:uid="{8D734F7B-C871-435F-B221-C84D8606D24B}"/>
    <cellStyle name="Millares 19 2 3 18" xfId="28676" xr:uid="{D18A51AE-BDDB-4916-B0C2-EE18E8AE00BB}"/>
    <cellStyle name="Millares 19 2 3 2" xfId="1510" xr:uid="{00000000-0005-0000-0000-000010000000}"/>
    <cellStyle name="Millares 19 2 3 2 2" xfId="3434" xr:uid="{00000000-0005-0000-0000-000010000000}"/>
    <cellStyle name="Millares 19 2 3 2 2 2" xfId="15908" xr:uid="{11570909-8F0D-4480-83EE-7405E3A7978C}"/>
    <cellStyle name="Millares 19 2 3 2 2 2 2" xfId="43362" xr:uid="{D884F23D-E9F8-489B-8B26-CC5C71FF92C4}"/>
    <cellStyle name="Millares 19 2 3 2 2 3" xfId="31556" xr:uid="{6DEAAC27-FDDB-4D9B-8751-99045B96F9C2}"/>
    <cellStyle name="Millares 19 2 3 2 3" xfId="5386" xr:uid="{00000000-0005-0000-0000-000010000000}"/>
    <cellStyle name="Millares 19 2 3 2 3 2" xfId="17858" xr:uid="{54486223-99CB-4E08-9CAF-9F06418671B3}"/>
    <cellStyle name="Millares 19 2 3 2 3 2 2" xfId="45312" xr:uid="{2225D635-1B7D-4C21-B83D-614A4353DFC1}"/>
    <cellStyle name="Millares 19 2 3 2 3 3" xfId="33506" xr:uid="{F9D8CBD0-CC60-49C5-A82C-CE89C96439B5}"/>
    <cellStyle name="Millares 19 2 3 2 4" xfId="7316" xr:uid="{00000000-0005-0000-0000-000010000000}"/>
    <cellStyle name="Millares 19 2 3 2 4 2" xfId="19787" xr:uid="{76DBC822-8FF2-4419-A7F5-3A17559B8446}"/>
    <cellStyle name="Millares 19 2 3 2 4 2 2" xfId="47241" xr:uid="{818E938A-D832-4099-AE81-2B7AE38F0347}"/>
    <cellStyle name="Millares 19 2 3 2 4 3" xfId="35435" xr:uid="{B9F377EB-847E-4E3A-94AB-7E533BFE04C5}"/>
    <cellStyle name="Millares 19 2 3 2 5" xfId="9326" xr:uid="{00000000-0005-0000-0000-000010000000}"/>
    <cellStyle name="Millares 19 2 3 2 5 2" xfId="21795" xr:uid="{F839635D-6978-498E-93CF-11030DBE853E}"/>
    <cellStyle name="Millares 19 2 3 2 5 2 2" xfId="49249" xr:uid="{588E36E9-A006-48B4-B65C-14B46222D97A}"/>
    <cellStyle name="Millares 19 2 3 2 5 3" xfId="37443" xr:uid="{5A3C1016-6550-4EF9-A80B-4E9CBC90C714}"/>
    <cellStyle name="Millares 19 2 3 2 6" xfId="13987" xr:uid="{9750E0CB-0BE0-4F33-9ED1-D84AC4731377}"/>
    <cellStyle name="Millares 19 2 3 2 6 2" xfId="41441" xr:uid="{04B91592-D554-4C25-8FC7-A0F9C2BDAC07}"/>
    <cellStyle name="Millares 19 2 3 2 7" xfId="29635" xr:uid="{7D5B50EA-2715-4436-8253-B89EEA44DFA4}"/>
    <cellStyle name="Millares 19 2 3 3" xfId="1990" xr:uid="{00000000-0005-0000-0000-000010000000}"/>
    <cellStyle name="Millares 19 2 3 3 2" xfId="3914" xr:uid="{00000000-0005-0000-0000-000010000000}"/>
    <cellStyle name="Millares 19 2 3 3 2 2" xfId="16388" xr:uid="{ABD274D6-B61B-4D23-92CB-5A00BA3FE355}"/>
    <cellStyle name="Millares 19 2 3 3 2 2 2" xfId="43842" xr:uid="{F75B6828-1929-4D54-8B1D-FDC5DB9E6B32}"/>
    <cellStyle name="Millares 19 2 3 3 2 3" xfId="32036" xr:uid="{227037BE-D023-4345-99F4-8497AB5323C5}"/>
    <cellStyle name="Millares 19 2 3 3 3" xfId="5866" xr:uid="{00000000-0005-0000-0000-000010000000}"/>
    <cellStyle name="Millares 19 2 3 3 3 2" xfId="18338" xr:uid="{CB5F1A03-C9A4-473B-B8E3-3DEC47A8B7A1}"/>
    <cellStyle name="Millares 19 2 3 3 3 2 2" xfId="45792" xr:uid="{21AE75B9-FB8C-4BCC-90A0-6974F993D2DC}"/>
    <cellStyle name="Millares 19 2 3 3 3 3" xfId="33986" xr:uid="{E870D0F1-31B7-4C45-B11F-12670B2A2E7D}"/>
    <cellStyle name="Millares 19 2 3 3 4" xfId="7796" xr:uid="{00000000-0005-0000-0000-000010000000}"/>
    <cellStyle name="Millares 19 2 3 3 4 2" xfId="20267" xr:uid="{AC12D0DB-A123-433E-B3BD-9D73DB7AC11F}"/>
    <cellStyle name="Millares 19 2 3 3 4 2 2" xfId="47721" xr:uid="{3BE30FD5-E961-499F-8F7B-0FF0FB21CA00}"/>
    <cellStyle name="Millares 19 2 3 3 4 3" xfId="35915" xr:uid="{CA98F556-A7B7-49D7-A484-B47C0DE0C96A}"/>
    <cellStyle name="Millares 19 2 3 3 5" xfId="9804" xr:uid="{00000000-0005-0000-0000-000010000000}"/>
    <cellStyle name="Millares 19 2 3 3 5 2" xfId="22273" xr:uid="{65638FEE-4FF7-4361-B2E7-C2F74F21EAA8}"/>
    <cellStyle name="Millares 19 2 3 3 5 2 2" xfId="49727" xr:uid="{389DAC52-E894-46D8-B1C2-91E1FAEF6A86}"/>
    <cellStyle name="Millares 19 2 3 3 5 3" xfId="37921" xr:uid="{389CDBE9-5C25-412B-B6B7-2AEC254ECCB3}"/>
    <cellStyle name="Millares 19 2 3 3 6" xfId="14467" xr:uid="{2B87AAB2-0A40-4F44-9E9A-57ADEB93CD45}"/>
    <cellStyle name="Millares 19 2 3 3 6 2" xfId="41921" xr:uid="{C9115D17-7714-4A11-B7F0-5F0501127D40}"/>
    <cellStyle name="Millares 19 2 3 3 7" xfId="30115" xr:uid="{4C11217A-4B38-4AF2-9E01-D49A5829BB18}"/>
    <cellStyle name="Millares 19 2 3 4" xfId="2472" xr:uid="{00000000-0005-0000-0000-000010000000}"/>
    <cellStyle name="Millares 19 2 3 4 2" xfId="4393" xr:uid="{00000000-0005-0000-0000-000010000000}"/>
    <cellStyle name="Millares 19 2 3 4 2 2" xfId="16867" xr:uid="{04950935-7655-4CC0-A43A-3D2784A084C9}"/>
    <cellStyle name="Millares 19 2 3 4 2 2 2" xfId="44321" xr:uid="{E3AEF166-DBE2-453C-A408-16172AA2EB74}"/>
    <cellStyle name="Millares 19 2 3 4 2 3" xfId="32515" xr:uid="{22C52FBF-A0E5-4D73-B602-E6A2CCD3B876}"/>
    <cellStyle name="Millares 19 2 3 4 3" xfId="6349" xr:uid="{00000000-0005-0000-0000-000010000000}"/>
    <cellStyle name="Millares 19 2 3 4 3 2" xfId="18821" xr:uid="{8EBBD089-485B-420B-AFA3-9E76AD4807BC}"/>
    <cellStyle name="Millares 19 2 3 4 3 2 2" xfId="46275" xr:uid="{9E1F8089-7509-4A1C-971C-1EF3661D2EA2}"/>
    <cellStyle name="Millares 19 2 3 4 3 3" xfId="34469" xr:uid="{F52E7B7B-574B-4C60-8155-01AC64466C45}"/>
    <cellStyle name="Millares 19 2 3 4 4" xfId="8275" xr:uid="{00000000-0005-0000-0000-000010000000}"/>
    <cellStyle name="Millares 19 2 3 4 4 2" xfId="20746" xr:uid="{0EE00B93-94E6-42E1-ADA9-4EBBB42CC45B}"/>
    <cellStyle name="Millares 19 2 3 4 4 2 2" xfId="48200" xr:uid="{A7CD873D-A2F4-4CF7-A542-D4D5E7E6634C}"/>
    <cellStyle name="Millares 19 2 3 4 4 3" xfId="36394" xr:uid="{AFFE9E05-DADA-4E46-A625-59C3F8FF6901}"/>
    <cellStyle name="Millares 19 2 3 4 5" xfId="10281" xr:uid="{00000000-0005-0000-0000-000010000000}"/>
    <cellStyle name="Millares 19 2 3 4 5 2" xfId="22750" xr:uid="{A453432C-B832-45FD-B7DA-99EE0262141E}"/>
    <cellStyle name="Millares 19 2 3 4 5 2 2" xfId="50204" xr:uid="{0E812BBE-D222-4FDC-84BF-42DC0B73F76A}"/>
    <cellStyle name="Millares 19 2 3 4 5 3" xfId="38398" xr:uid="{04C0EC88-203E-4AF4-A76C-3CD42885223C}"/>
    <cellStyle name="Millares 19 2 3 4 6" xfId="14946" xr:uid="{A4874EEB-86C1-493E-8D3A-139AF40FDF76}"/>
    <cellStyle name="Millares 19 2 3 4 6 2" xfId="42400" xr:uid="{A81DE3ED-6663-454E-8404-E753CC3B3EA8}"/>
    <cellStyle name="Millares 19 2 3 4 7" xfId="30594" xr:uid="{F4A1DC9E-2296-453F-80A0-736BABCE2947}"/>
    <cellStyle name="Millares 19 2 3 5" xfId="1030" xr:uid="{00000000-0005-0000-0000-000010000000}"/>
    <cellStyle name="Millares 19 2 3 5 2" xfId="13507" xr:uid="{DBE7BE3A-A28C-4C65-86D1-8D8083D721EE}"/>
    <cellStyle name="Millares 19 2 3 5 2 2" xfId="40961" xr:uid="{74394910-FD0C-49EE-AA99-36DB43B01A88}"/>
    <cellStyle name="Millares 19 2 3 5 3" xfId="29155" xr:uid="{6D8CFF06-2678-4CDE-8540-283205087B4D}"/>
    <cellStyle name="Millares 19 2 3 6" xfId="2954" xr:uid="{00000000-0005-0000-0000-000010000000}"/>
    <cellStyle name="Millares 19 2 3 6 2" xfId="15428" xr:uid="{F5CB6F73-8BDB-4EAD-B76B-A0A3032222BA}"/>
    <cellStyle name="Millares 19 2 3 6 2 2" xfId="42882" xr:uid="{45BA6EEA-AF13-4C7C-ACAC-973B3B648BBE}"/>
    <cellStyle name="Millares 19 2 3 6 3" xfId="31076" xr:uid="{73480CBB-E4B4-45FE-93A5-E9EBD3C9DFE6}"/>
    <cellStyle name="Millares 19 2 3 7" xfId="4892" xr:uid="{00000000-0005-0000-0000-000010000000}"/>
    <cellStyle name="Millares 19 2 3 7 2" xfId="17365" xr:uid="{E5523EC9-6606-4142-8A64-98DABD3A4F09}"/>
    <cellStyle name="Millares 19 2 3 7 2 2" xfId="44819" xr:uid="{401125E6-A70B-4A6B-A4E6-CAEED7124BA2}"/>
    <cellStyle name="Millares 19 2 3 7 3" xfId="33013" xr:uid="{529D0B13-98D6-4A33-9418-FF158F7D3081}"/>
    <cellStyle name="Millares 19 2 3 8" xfId="6833" xr:uid="{00000000-0005-0000-0000-000010000000}"/>
    <cellStyle name="Millares 19 2 3 8 2" xfId="19304" xr:uid="{B536C5D8-6AEE-477B-A6A6-5C750BF2A472}"/>
    <cellStyle name="Millares 19 2 3 8 2 2" xfId="46758" xr:uid="{44DFC3ED-877A-4FF6-9DF9-C2828B731077}"/>
    <cellStyle name="Millares 19 2 3 8 3" xfId="34952" xr:uid="{86E4137E-1015-4BE9-94CE-EDF3AEAEDAB0}"/>
    <cellStyle name="Millares 19 2 3 9" xfId="8858" xr:uid="{00000000-0005-0000-0000-000010000000}"/>
    <cellStyle name="Millares 19 2 3 9 2" xfId="21327" xr:uid="{EE7D5A51-3A59-4F1B-8418-E8F31428C747}"/>
    <cellStyle name="Millares 19 2 3 9 2 2" xfId="48781" xr:uid="{EC717CC4-4F84-4BEB-B876-054D40D07A18}"/>
    <cellStyle name="Millares 19 2 3 9 3" xfId="36975" xr:uid="{0E4C03B4-0976-4D22-9B15-FCAC7F6F3C6F}"/>
    <cellStyle name="Millares 19 2 4" xfId="1332" xr:uid="{00000000-0005-0000-0000-000010000000}"/>
    <cellStyle name="Millares 19 2 4 10" xfId="27566" xr:uid="{D51DD27B-A20C-4AB1-BF01-BFB1D19EF39D}"/>
    <cellStyle name="Millares 19 2 4 11" xfId="28401" xr:uid="{AB97EF38-4E3B-41C6-8345-10E974221A08}"/>
    <cellStyle name="Millares 19 2 4 12" xfId="29457" xr:uid="{BFC55AB4-0C28-4C4D-B6A3-14AA4901B4F3}"/>
    <cellStyle name="Millares 19 2 4 2" xfId="3256" xr:uid="{00000000-0005-0000-0000-000010000000}"/>
    <cellStyle name="Millares 19 2 4 2 2" xfId="15730" xr:uid="{B3C24102-6EF9-4C28-8F53-59F73403AD5E}"/>
    <cellStyle name="Millares 19 2 4 2 2 2" xfId="43184" xr:uid="{AA0193E2-085E-4321-BE8A-39A53B8C3703}"/>
    <cellStyle name="Millares 19 2 4 2 3" xfId="31378" xr:uid="{65E1C3CC-42C3-4953-A6D1-5F06950D4781}"/>
    <cellStyle name="Millares 19 2 4 3" xfId="5208" xr:uid="{00000000-0005-0000-0000-000010000000}"/>
    <cellStyle name="Millares 19 2 4 3 2" xfId="17680" xr:uid="{F0764679-282B-4F5D-91A5-54DE33F8EC88}"/>
    <cellStyle name="Millares 19 2 4 3 2 2" xfId="45134" xr:uid="{A892ADD0-25A7-42C7-8A9E-BC341F25D808}"/>
    <cellStyle name="Millares 19 2 4 3 3" xfId="33328" xr:uid="{71447B0D-51C8-4630-8854-024C83AF4A81}"/>
    <cellStyle name="Millares 19 2 4 4" xfId="7138" xr:uid="{00000000-0005-0000-0000-000010000000}"/>
    <cellStyle name="Millares 19 2 4 4 2" xfId="19609" xr:uid="{527E802A-3D91-4211-8A17-F61580D157F1}"/>
    <cellStyle name="Millares 19 2 4 4 2 2" xfId="47063" xr:uid="{5CEE29B4-4D3A-4E0E-9CEE-007FEF97D982}"/>
    <cellStyle name="Millares 19 2 4 4 3" xfId="35257" xr:uid="{33AF4698-6D53-49A8-B90B-38443E84EC14}"/>
    <cellStyle name="Millares 19 2 4 5" xfId="9148" xr:uid="{00000000-0005-0000-0000-000010000000}"/>
    <cellStyle name="Millares 19 2 4 5 2" xfId="21617" xr:uid="{00F297FB-E0C1-4AF5-97AB-1BCBB124E87B}"/>
    <cellStyle name="Millares 19 2 4 5 2 2" xfId="49071" xr:uid="{69D2BEE6-7C49-48B2-B0D3-3B61B10D9A69}"/>
    <cellStyle name="Millares 19 2 4 5 3" xfId="37265" xr:uid="{64DCDB27-CB31-407C-BA12-CB03223823CA}"/>
    <cellStyle name="Millares 19 2 4 6" xfId="12758" xr:uid="{093316A5-10F6-4275-9B77-24B8D3CA32E2}"/>
    <cellStyle name="Millares 19 2 4 6 2" xfId="24591" xr:uid="{75D63357-93E4-4CAB-8F9B-50FB000AD88F}"/>
    <cellStyle name="Millares 19 2 4 6 2 2" xfId="52045" xr:uid="{F00579B6-0A0B-4EC3-9E4A-E9ACBD5F5C86}"/>
    <cellStyle name="Millares 19 2 4 6 3" xfId="40237" xr:uid="{A959EC85-BC76-46D0-B271-DDA80248E160}"/>
    <cellStyle name="Millares 19 2 4 7" xfId="13809" xr:uid="{1C905432-C2AE-4525-B660-AE9428520941}"/>
    <cellStyle name="Millares 19 2 4 7 2" xfId="41263" xr:uid="{2C6BB713-73C1-495E-9188-85E9A4EFE27B}"/>
    <cellStyle name="Millares 19 2 4 8" xfId="25282" xr:uid="{017533BA-A130-495D-9B9E-483AAB8B5FA7}"/>
    <cellStyle name="Millares 19 2 4 8 2" xfId="52736" xr:uid="{EDAD269C-E98C-49DF-9129-9552C31A4B43}"/>
    <cellStyle name="Millares 19 2 4 9" xfId="26268" xr:uid="{BE0526EB-FC27-4AC0-9902-B7FCF0C020A0}"/>
    <cellStyle name="Millares 19 2 5" xfId="1812" xr:uid="{00000000-0005-0000-0000-000010000000}"/>
    <cellStyle name="Millares 19 2 5 2" xfId="3736" xr:uid="{00000000-0005-0000-0000-000010000000}"/>
    <cellStyle name="Millares 19 2 5 2 2" xfId="16210" xr:uid="{A89AFFC4-D00E-483B-8BBC-4A15A92427BD}"/>
    <cellStyle name="Millares 19 2 5 2 2 2" xfId="43664" xr:uid="{B9B31747-9732-42E8-A2FC-D1ECBC5F3AFD}"/>
    <cellStyle name="Millares 19 2 5 2 3" xfId="31858" xr:uid="{EE8EC407-E083-454A-B6FD-576B0ADA086D}"/>
    <cellStyle name="Millares 19 2 5 3" xfId="5688" xr:uid="{00000000-0005-0000-0000-000010000000}"/>
    <cellStyle name="Millares 19 2 5 3 2" xfId="18160" xr:uid="{BE44DA5B-B6EB-4400-9767-EF831A84E488}"/>
    <cellStyle name="Millares 19 2 5 3 2 2" xfId="45614" xr:uid="{243DD220-B18B-4FC4-A073-93C0BA75BB41}"/>
    <cellStyle name="Millares 19 2 5 3 3" xfId="33808" xr:uid="{E335FE7B-C4C0-4B96-B565-9114764DAA93}"/>
    <cellStyle name="Millares 19 2 5 4" xfId="7618" xr:uid="{00000000-0005-0000-0000-000010000000}"/>
    <cellStyle name="Millares 19 2 5 4 2" xfId="20089" xr:uid="{78C27C7D-EA4B-4CD4-AEBD-E8EF0DE57181}"/>
    <cellStyle name="Millares 19 2 5 4 2 2" xfId="47543" xr:uid="{59944408-FA96-48E7-A609-1BFA4A6C6520}"/>
    <cellStyle name="Millares 19 2 5 4 3" xfId="35737" xr:uid="{8E1FC392-DE81-4A32-A557-DD8249FFB30A}"/>
    <cellStyle name="Millares 19 2 5 5" xfId="9626" xr:uid="{00000000-0005-0000-0000-000010000000}"/>
    <cellStyle name="Millares 19 2 5 5 2" xfId="22095" xr:uid="{FF14F4E5-9B59-42E2-803E-E39F223F7384}"/>
    <cellStyle name="Millares 19 2 5 5 2 2" xfId="49549" xr:uid="{E768EF55-4959-4BA7-8FC6-F6E896879BEE}"/>
    <cellStyle name="Millares 19 2 5 5 3" xfId="37743" xr:uid="{A8E9EF2B-02AF-49A4-900D-212CA30C1348}"/>
    <cellStyle name="Millares 19 2 5 6" xfId="14289" xr:uid="{C5EA9B06-0BB1-4B09-844D-3FAC3612F275}"/>
    <cellStyle name="Millares 19 2 5 6 2" xfId="41743" xr:uid="{EFC24453-E475-407C-9E46-D39C0A98D17E}"/>
    <cellStyle name="Millares 19 2 5 7" xfId="29937" xr:uid="{DC4E7C1A-2C74-4613-9521-0D01F8513D12}"/>
    <cellStyle name="Millares 19 2 6" xfId="2294" xr:uid="{00000000-0005-0000-0000-000010000000}"/>
    <cellStyle name="Millares 19 2 6 2" xfId="4215" xr:uid="{00000000-0005-0000-0000-000010000000}"/>
    <cellStyle name="Millares 19 2 6 2 2" xfId="16689" xr:uid="{4E84E5B1-BA1F-4B75-A89E-18968E408866}"/>
    <cellStyle name="Millares 19 2 6 2 2 2" xfId="44143" xr:uid="{E1A24E2E-B142-49DF-BEB3-BA7E55962F24}"/>
    <cellStyle name="Millares 19 2 6 2 3" xfId="32337" xr:uid="{9F452159-68F2-4466-BCA7-178F352BA943}"/>
    <cellStyle name="Millares 19 2 6 3" xfId="6171" xr:uid="{00000000-0005-0000-0000-000010000000}"/>
    <cellStyle name="Millares 19 2 6 3 2" xfId="18643" xr:uid="{92562511-E0A1-479D-BC26-876ABA781003}"/>
    <cellStyle name="Millares 19 2 6 3 2 2" xfId="46097" xr:uid="{9F4F1BE2-F7BC-4E6A-987F-E70C51013D90}"/>
    <cellStyle name="Millares 19 2 6 3 3" xfId="34291" xr:uid="{349871AB-6C7D-49BE-B57E-14649B124120}"/>
    <cellStyle name="Millares 19 2 6 4" xfId="8097" xr:uid="{00000000-0005-0000-0000-000010000000}"/>
    <cellStyle name="Millares 19 2 6 4 2" xfId="20568" xr:uid="{F7AC7BD4-5516-4CAD-9942-B79ABC5D7980}"/>
    <cellStyle name="Millares 19 2 6 4 2 2" xfId="48022" xr:uid="{8934927F-7314-4B43-BDB5-E50102DF955D}"/>
    <cellStyle name="Millares 19 2 6 4 3" xfId="36216" xr:uid="{B06460AF-09C5-405E-8ACF-27BA45668FDA}"/>
    <cellStyle name="Millares 19 2 6 5" xfId="10103" xr:uid="{00000000-0005-0000-0000-000010000000}"/>
    <cellStyle name="Millares 19 2 6 5 2" xfId="22572" xr:uid="{534C6F0D-BAB3-475A-A5D5-ED01BB3654C0}"/>
    <cellStyle name="Millares 19 2 6 5 2 2" xfId="50026" xr:uid="{1CA2263B-88A5-4B2D-88BE-D7974401B833}"/>
    <cellStyle name="Millares 19 2 6 5 3" xfId="38220" xr:uid="{B501E617-B607-4866-9D93-8A94B5756346}"/>
    <cellStyle name="Millares 19 2 6 6" xfId="14768" xr:uid="{1E5F2478-C4E2-4C1F-9CEF-902CFA2CEF8E}"/>
    <cellStyle name="Millares 19 2 6 6 2" xfId="42222" xr:uid="{12A5D874-D666-4EE6-90C6-2B8149653763}"/>
    <cellStyle name="Millares 19 2 6 7" xfId="30416" xr:uid="{57E694B3-E36B-4D1D-9D00-6710F7822F36}"/>
    <cellStyle name="Millares 19 2 7" xfId="852" xr:uid="{00000000-0005-0000-0000-000010000000}"/>
    <cellStyle name="Millares 19 2 7 2" xfId="13329" xr:uid="{D0A67EAC-1268-4EE5-BF26-5136A9A9D2AB}"/>
    <cellStyle name="Millares 19 2 7 2 2" xfId="40783" xr:uid="{C71CE0FD-9410-4D94-9C59-8E22FE850E31}"/>
    <cellStyle name="Millares 19 2 7 3" xfId="28977" xr:uid="{229E708B-0EAE-455E-A036-A222456EA1BE}"/>
    <cellStyle name="Millares 19 2 8" xfId="2776" xr:uid="{00000000-0005-0000-0000-000010000000}"/>
    <cellStyle name="Millares 19 2 8 2" xfId="15250" xr:uid="{E3A5D04E-B1B6-439B-A11A-328AD81425C7}"/>
    <cellStyle name="Millares 19 2 8 2 2" xfId="42704" xr:uid="{223B7557-3691-495C-909C-EFE779FBB050}"/>
    <cellStyle name="Millares 19 2 8 3" xfId="30898" xr:uid="{00B30197-23D4-4AC3-A5F0-0F385878B787}"/>
    <cellStyle name="Millares 19 2 9" xfId="4709" xr:uid="{00000000-0005-0000-0000-000010000000}"/>
    <cellStyle name="Millares 19 2 9 2" xfId="17182" xr:uid="{5ECC1ED8-4773-4F6A-9C37-57D2706A6162}"/>
    <cellStyle name="Millares 19 2 9 2 2" xfId="44636" xr:uid="{3FD6A699-97FD-440B-81A2-7D04FD6054BF}"/>
    <cellStyle name="Millares 19 2 9 3" xfId="32830" xr:uid="{C4F80E34-9E2F-438E-8A4E-3A5138A02F2D}"/>
    <cellStyle name="Millares 19 20" xfId="12821" xr:uid="{2CA74737-5DE7-4408-B45C-9B74AD47EA3B}"/>
    <cellStyle name="Millares 19 20 2" xfId="40275" xr:uid="{E2F22DA9-9589-4A6C-B8C3-5B4049B92641}"/>
    <cellStyle name="Millares 19 21" xfId="24724" xr:uid="{BED94BC5-177C-4313-A46B-92E49B80DD4B}"/>
    <cellStyle name="Millares 19 21 2" xfId="52178" xr:uid="{01244EC0-C9C8-4D0B-83EC-CEFDF639357D}"/>
    <cellStyle name="Millares 19 22" xfId="25329" xr:uid="{9EF6237D-13BD-4CB6-835B-6E97441A935D}"/>
    <cellStyle name="Millares 19 23" xfId="26791" xr:uid="{E56CAC98-64E4-472B-BB08-AAB4D3E405BB}"/>
    <cellStyle name="Millares 19 24" xfId="27771" xr:uid="{32EEE753-04DE-4811-AB22-270B73110961}"/>
    <cellStyle name="Millares 19 25" xfId="28471" xr:uid="{B339AF9A-4A15-4CB1-88A5-8042AA91A75D}"/>
    <cellStyle name="Millares 19 3" xfId="121" xr:uid="{00000000-0005-0000-0000-000010000000}"/>
    <cellStyle name="Millares 19 3 10" xfId="8713" xr:uid="{00000000-0005-0000-0000-000010000000}"/>
    <cellStyle name="Millares 19 3 10 2" xfId="21182" xr:uid="{075A4302-73BB-46D5-8497-1869198FEED9}"/>
    <cellStyle name="Millares 19 3 10 2 2" xfId="48636" xr:uid="{7B7D5258-A9D7-4AAD-9491-6BF7C14A6373}"/>
    <cellStyle name="Millares 19 3 10 3" xfId="36830" xr:uid="{A3625386-2339-4F8E-940B-88F3A8E87A58}"/>
    <cellStyle name="Millares 19 3 11" xfId="10612" xr:uid="{00000000-0005-0000-0000-000010000000}"/>
    <cellStyle name="Millares 19 3 11 2" xfId="23078" xr:uid="{3452B96F-3033-479B-B96F-51CBC83FBAD7}"/>
    <cellStyle name="Millares 19 3 11 2 2" xfId="50532" xr:uid="{144F5712-15D3-46A1-A78D-FEDDE628EA73}"/>
    <cellStyle name="Millares 19 3 11 3" xfId="38726" xr:uid="{41ABD2D2-6766-4666-AF09-67EC2B79A13F}"/>
    <cellStyle name="Millares 19 3 12" xfId="11092" xr:uid="{00000000-0005-0000-0000-000010000000}"/>
    <cellStyle name="Millares 19 3 12 2" xfId="23557" xr:uid="{129A15EC-C337-4E8F-A110-1FBC5119F80A}"/>
    <cellStyle name="Millares 19 3 12 2 2" xfId="51011" xr:uid="{FEE3A0CF-6F13-4058-83E8-141CFFF5EB70}"/>
    <cellStyle name="Millares 19 3 12 3" xfId="39205" xr:uid="{23AFD422-14B1-4271-8DA4-798E4BF5A7FB}"/>
    <cellStyle name="Millares 19 3 13" xfId="12233" xr:uid="{56AC76BC-FCFE-4399-B1EF-F23C666EC135}"/>
    <cellStyle name="Millares 19 3 13 2" xfId="24067" xr:uid="{D9D153C0-7A76-452B-8281-A6E710C8EB6A}"/>
    <cellStyle name="Millares 19 3 13 2 2" xfId="51521" xr:uid="{59B4A39E-18AF-4191-A7BE-96312485FE3B}"/>
    <cellStyle name="Millares 19 3 13 3" xfId="39713" xr:uid="{BBBD3FE9-3287-4247-8C50-D2DA43499F1C}"/>
    <cellStyle name="Millares 19 3 14" xfId="12872" xr:uid="{B0CCA33B-4DB3-4F2B-8B9F-EA9FBD63D315}"/>
    <cellStyle name="Millares 19 3 14 2" xfId="40326" xr:uid="{045B2D83-C2B2-4BF4-8D5D-03CF3E3B1358}"/>
    <cellStyle name="Millares 19 3 15" xfId="24775" xr:uid="{A982865C-7B6B-42E0-8605-F63D211E3A60}"/>
    <cellStyle name="Millares 19 3 15 2" xfId="52229" xr:uid="{ACC5E4A2-E665-4EFF-9744-868BDFCFC4F8}"/>
    <cellStyle name="Millares 19 3 16" xfId="25388" xr:uid="{ECFB7271-0A61-42D5-A412-818D61821EAB}"/>
    <cellStyle name="Millares 19 3 17" xfId="26855" xr:uid="{BB2ADC9A-05A7-4A3D-96A0-5B5F41860BED}"/>
    <cellStyle name="Millares 19 3 18" xfId="27824" xr:uid="{D5AFBEEF-88C1-41F0-B4D4-0F50DF5C395B}"/>
    <cellStyle name="Millares 19 3 19" xfId="28522" xr:uid="{85EABD36-DD97-4336-8E89-7A3A6C0C18B1}"/>
    <cellStyle name="Millares 19 3 2" xfId="338" xr:uid="{00000000-0005-0000-0000-000010000000}"/>
    <cellStyle name="Millares 19 3 2 10" xfId="10790" xr:uid="{00000000-0005-0000-0000-000010000000}"/>
    <cellStyle name="Millares 19 3 2 10 2" xfId="23256" xr:uid="{922A5001-983F-4FC3-841E-954F3F797A07}"/>
    <cellStyle name="Millares 19 3 2 10 2 2" xfId="50710" xr:uid="{EF04FF23-EA46-40C2-905D-112FC22C2167}"/>
    <cellStyle name="Millares 19 3 2 10 3" xfId="38904" xr:uid="{6E20693A-8E8A-41C1-B5B0-373535C37FB8}"/>
    <cellStyle name="Millares 19 3 2 11" xfId="11270" xr:uid="{00000000-0005-0000-0000-000010000000}"/>
    <cellStyle name="Millares 19 3 2 11 2" xfId="23735" xr:uid="{BEA47E13-BF90-4026-91EA-93B4831CC010}"/>
    <cellStyle name="Millares 19 3 2 11 2 2" xfId="51189" xr:uid="{61864557-C22F-464B-99AC-8EE1A6645161}"/>
    <cellStyle name="Millares 19 3 2 11 3" xfId="39383" xr:uid="{AE83AA30-9731-4F3D-A6CF-672533E65F3F}"/>
    <cellStyle name="Millares 19 3 2 12" xfId="12411" xr:uid="{0D4B0254-E088-4E5B-92C5-394FB3EDCD03}"/>
    <cellStyle name="Millares 19 3 2 12 2" xfId="24245" xr:uid="{6E2A8A0B-6E46-4774-AB5F-3B8E18D5827D}"/>
    <cellStyle name="Millares 19 3 2 12 2 2" xfId="51699" xr:uid="{982B6511-7CBD-403C-9898-5FF3F731AB16}"/>
    <cellStyle name="Millares 19 3 2 12 3" xfId="39891" xr:uid="{1D44A251-CBF6-491E-9E7D-2D7317C60766}"/>
    <cellStyle name="Millares 19 3 2 13" xfId="13050" xr:uid="{FD48E605-5DD2-4ED4-9828-3C6601802860}"/>
    <cellStyle name="Millares 19 3 2 13 2" xfId="40504" xr:uid="{22149EAD-BF2A-4C0A-B435-0B06E02F6C07}"/>
    <cellStyle name="Millares 19 3 2 14" xfId="24953" xr:uid="{11F3355E-C6C5-4C3C-AA40-CCA2F70446F5}"/>
    <cellStyle name="Millares 19 3 2 14 2" xfId="52407" xr:uid="{B9A43A91-0F88-4851-BD7F-EC81693288D9}"/>
    <cellStyle name="Millares 19 3 2 15" xfId="25581" xr:uid="{E7E6CDFB-504D-4C1E-9049-862A6A9A700B}"/>
    <cellStyle name="Millares 19 3 2 16" xfId="27044" xr:uid="{BAD87B8F-E345-411A-8FD2-801D447B6611}"/>
    <cellStyle name="Millares 19 3 2 17" xfId="28003" xr:uid="{F2696A22-6B83-4017-B143-1EE1DE57042E}"/>
    <cellStyle name="Millares 19 3 2 18" xfId="28700" xr:uid="{AB664F93-3664-45CB-A59D-0C6174C3F049}"/>
    <cellStyle name="Millares 19 3 2 2" xfId="1534" xr:uid="{00000000-0005-0000-0000-000010000000}"/>
    <cellStyle name="Millares 19 3 2 2 2" xfId="3458" xr:uid="{00000000-0005-0000-0000-000010000000}"/>
    <cellStyle name="Millares 19 3 2 2 2 2" xfId="15932" xr:uid="{B7350869-DC0B-409B-ABFF-9865DE841175}"/>
    <cellStyle name="Millares 19 3 2 2 2 2 2" xfId="43386" xr:uid="{5AACFF05-F961-4D00-9F3D-820CBEF96377}"/>
    <cellStyle name="Millares 19 3 2 2 2 3" xfId="31580" xr:uid="{EB48783D-14C0-4912-ACAC-66C1F3A93E03}"/>
    <cellStyle name="Millares 19 3 2 2 3" xfId="5410" xr:uid="{00000000-0005-0000-0000-000010000000}"/>
    <cellStyle name="Millares 19 3 2 2 3 2" xfId="17882" xr:uid="{4E7AF7B2-49A8-4413-BB34-B26C55BA8634}"/>
    <cellStyle name="Millares 19 3 2 2 3 2 2" xfId="45336" xr:uid="{B27D41DD-6C11-4DA2-97E4-1111225AAF25}"/>
    <cellStyle name="Millares 19 3 2 2 3 3" xfId="33530" xr:uid="{7938B31D-1868-46D3-A0FF-3065AD5C2564}"/>
    <cellStyle name="Millares 19 3 2 2 4" xfId="7340" xr:uid="{00000000-0005-0000-0000-000010000000}"/>
    <cellStyle name="Millares 19 3 2 2 4 2" xfId="19811" xr:uid="{55F24B34-1BEC-43DC-9726-05D34E710F8A}"/>
    <cellStyle name="Millares 19 3 2 2 4 2 2" xfId="47265" xr:uid="{6C2E03F1-5632-4E31-AE7A-82A24CC1D878}"/>
    <cellStyle name="Millares 19 3 2 2 4 3" xfId="35459" xr:uid="{69CCBDA8-15CD-425A-BDF4-F14B2A3D08B7}"/>
    <cellStyle name="Millares 19 3 2 2 5" xfId="9350" xr:uid="{00000000-0005-0000-0000-000010000000}"/>
    <cellStyle name="Millares 19 3 2 2 5 2" xfId="21819" xr:uid="{9F458C7A-8405-4108-8D06-905A9AA3B858}"/>
    <cellStyle name="Millares 19 3 2 2 5 2 2" xfId="49273" xr:uid="{16721073-A8D0-4D4E-8210-3E3DDB674038}"/>
    <cellStyle name="Millares 19 3 2 2 5 3" xfId="37467" xr:uid="{4FD1D802-D926-49D6-99D8-42FCFA7DD8BB}"/>
    <cellStyle name="Millares 19 3 2 2 6" xfId="14011" xr:uid="{A2F3FDED-ED73-46E5-8889-C73A2829DE67}"/>
    <cellStyle name="Millares 19 3 2 2 6 2" xfId="41465" xr:uid="{0D092F33-1D23-4B07-B295-175BC73F9D77}"/>
    <cellStyle name="Millares 19 3 2 2 7" xfId="29659" xr:uid="{054C975B-2095-4C80-BCEF-CC9120231D6F}"/>
    <cellStyle name="Millares 19 3 2 3" xfId="2014" xr:uid="{00000000-0005-0000-0000-000010000000}"/>
    <cellStyle name="Millares 19 3 2 3 2" xfId="3938" xr:uid="{00000000-0005-0000-0000-000010000000}"/>
    <cellStyle name="Millares 19 3 2 3 2 2" xfId="16412" xr:uid="{18FC77AC-A60B-445E-86BA-AA9B65EAEC23}"/>
    <cellStyle name="Millares 19 3 2 3 2 2 2" xfId="43866" xr:uid="{0B134C54-8948-436E-B1F1-1A32E4D5A0F8}"/>
    <cellStyle name="Millares 19 3 2 3 2 3" xfId="32060" xr:uid="{A8F6FFEA-3850-4932-9B92-DFB942CEABE7}"/>
    <cellStyle name="Millares 19 3 2 3 3" xfId="5890" xr:uid="{00000000-0005-0000-0000-000010000000}"/>
    <cellStyle name="Millares 19 3 2 3 3 2" xfId="18362" xr:uid="{46D87D13-F5E5-42BB-AAB8-B3D92F0A57AE}"/>
    <cellStyle name="Millares 19 3 2 3 3 2 2" xfId="45816" xr:uid="{6B98E242-2712-4F47-9761-958A358141C7}"/>
    <cellStyle name="Millares 19 3 2 3 3 3" xfId="34010" xr:uid="{E906FF3B-356C-47DD-898D-831ECA984662}"/>
    <cellStyle name="Millares 19 3 2 3 4" xfId="7820" xr:uid="{00000000-0005-0000-0000-000010000000}"/>
    <cellStyle name="Millares 19 3 2 3 4 2" xfId="20291" xr:uid="{87FE2138-C67B-4C3B-9CF4-7BEA3E205768}"/>
    <cellStyle name="Millares 19 3 2 3 4 2 2" xfId="47745" xr:uid="{6CD04B5D-695A-448C-9C46-5277F77AF909}"/>
    <cellStyle name="Millares 19 3 2 3 4 3" xfId="35939" xr:uid="{277F7F47-B827-4689-80EF-710D7708AF9E}"/>
    <cellStyle name="Millares 19 3 2 3 5" xfId="9828" xr:uid="{00000000-0005-0000-0000-000010000000}"/>
    <cellStyle name="Millares 19 3 2 3 5 2" xfId="22297" xr:uid="{438DC296-0C37-459B-BFF8-3EBB2841C5FF}"/>
    <cellStyle name="Millares 19 3 2 3 5 2 2" xfId="49751" xr:uid="{9E2BDFB0-1DEF-44F6-8FD1-BF4E49F4AFB4}"/>
    <cellStyle name="Millares 19 3 2 3 5 3" xfId="37945" xr:uid="{4FD01D90-84B5-4B16-9222-D11069E35BDE}"/>
    <cellStyle name="Millares 19 3 2 3 6" xfId="14491" xr:uid="{25C648A9-56A9-4720-9A5C-181D224F0F50}"/>
    <cellStyle name="Millares 19 3 2 3 6 2" xfId="41945" xr:uid="{51E53753-1846-4585-9B2C-8D8A88523B1B}"/>
    <cellStyle name="Millares 19 3 2 3 7" xfId="30139" xr:uid="{308F7D3A-A29D-4CCB-BF49-F6C043510993}"/>
    <cellStyle name="Millares 19 3 2 4" xfId="2496" xr:uid="{00000000-0005-0000-0000-000010000000}"/>
    <cellStyle name="Millares 19 3 2 4 2" xfId="4417" xr:uid="{00000000-0005-0000-0000-000010000000}"/>
    <cellStyle name="Millares 19 3 2 4 2 2" xfId="16891" xr:uid="{A1D394E0-C2C4-4727-9F78-060883D4C2D0}"/>
    <cellStyle name="Millares 19 3 2 4 2 2 2" xfId="44345" xr:uid="{8FBED618-4BF4-4D26-8689-1178342DCB26}"/>
    <cellStyle name="Millares 19 3 2 4 2 3" xfId="32539" xr:uid="{66D68DE1-E3A6-4194-B490-D3AF836420E0}"/>
    <cellStyle name="Millares 19 3 2 4 3" xfId="6373" xr:uid="{00000000-0005-0000-0000-000010000000}"/>
    <cellStyle name="Millares 19 3 2 4 3 2" xfId="18845" xr:uid="{6DF31A9D-64E3-459A-8BC2-291C6C073AE2}"/>
    <cellStyle name="Millares 19 3 2 4 3 2 2" xfId="46299" xr:uid="{81DE3786-17F0-47C3-87A4-2C75C9F92635}"/>
    <cellStyle name="Millares 19 3 2 4 3 3" xfId="34493" xr:uid="{19A6F837-9EC5-455B-8536-453C0A713348}"/>
    <cellStyle name="Millares 19 3 2 4 4" xfId="8299" xr:uid="{00000000-0005-0000-0000-000010000000}"/>
    <cellStyle name="Millares 19 3 2 4 4 2" xfId="20770" xr:uid="{5B7B8A4C-19C3-445D-BA92-4148C668F7B1}"/>
    <cellStyle name="Millares 19 3 2 4 4 2 2" xfId="48224" xr:uid="{64B8F969-631C-4012-9575-2ECD619FD80A}"/>
    <cellStyle name="Millares 19 3 2 4 4 3" xfId="36418" xr:uid="{3A9B53E4-18B7-4A44-8788-11185B34DEE9}"/>
    <cellStyle name="Millares 19 3 2 4 5" xfId="10305" xr:uid="{00000000-0005-0000-0000-000010000000}"/>
    <cellStyle name="Millares 19 3 2 4 5 2" xfId="22774" xr:uid="{50F547CF-132B-41BB-9B48-5DC1E72DA2ED}"/>
    <cellStyle name="Millares 19 3 2 4 5 2 2" xfId="50228" xr:uid="{9659DBB8-6CD3-4CAB-A079-8F71413FD54A}"/>
    <cellStyle name="Millares 19 3 2 4 5 3" xfId="38422" xr:uid="{CBCF6F4A-E618-4C26-A25A-7D7A89A1E426}"/>
    <cellStyle name="Millares 19 3 2 4 6" xfId="14970" xr:uid="{A9CC5FBF-AACF-43DB-80DF-E2BD87F56E53}"/>
    <cellStyle name="Millares 19 3 2 4 6 2" xfId="42424" xr:uid="{BC9AE74B-BF70-4A55-BED8-74683319AF15}"/>
    <cellStyle name="Millares 19 3 2 4 7" xfId="30618" xr:uid="{24CB2F65-4E77-43D8-8F3F-5308D620E9B8}"/>
    <cellStyle name="Millares 19 3 2 5" xfId="1054" xr:uid="{00000000-0005-0000-0000-000010000000}"/>
    <cellStyle name="Millares 19 3 2 5 2" xfId="13531" xr:uid="{AA6D349B-8FE4-4412-B5B3-B4F47B3F55F4}"/>
    <cellStyle name="Millares 19 3 2 5 2 2" xfId="40985" xr:uid="{F1FBA173-7696-4801-8696-DA7B7B5781EF}"/>
    <cellStyle name="Millares 19 3 2 5 3" xfId="29179" xr:uid="{F4AD0EB7-25AC-4BD4-836F-C93101ABA1F3}"/>
    <cellStyle name="Millares 19 3 2 6" xfId="2978" xr:uid="{00000000-0005-0000-0000-000010000000}"/>
    <cellStyle name="Millares 19 3 2 6 2" xfId="15452" xr:uid="{FBEA4ECD-24DE-4FF9-83AD-2497249DE594}"/>
    <cellStyle name="Millares 19 3 2 6 2 2" xfId="42906" xr:uid="{5AB8B6CE-72E3-4BBD-ACE0-7A3E24D99721}"/>
    <cellStyle name="Millares 19 3 2 6 3" xfId="31100" xr:uid="{97F56AEE-FD04-4EAF-AD79-3921A050F627}"/>
    <cellStyle name="Millares 19 3 2 7" xfId="4916" xr:uid="{00000000-0005-0000-0000-000010000000}"/>
    <cellStyle name="Millares 19 3 2 7 2" xfId="17389" xr:uid="{91D2B8D9-8ABE-4023-8674-F08989D014AA}"/>
    <cellStyle name="Millares 19 3 2 7 2 2" xfId="44843" xr:uid="{07B24EBA-6347-4471-A015-EC8BE9872D4F}"/>
    <cellStyle name="Millares 19 3 2 7 3" xfId="33037" xr:uid="{A791E502-DEA1-419E-9FAE-9F9BC8BA3EEA}"/>
    <cellStyle name="Millares 19 3 2 8" xfId="6857" xr:uid="{00000000-0005-0000-0000-000010000000}"/>
    <cellStyle name="Millares 19 3 2 8 2" xfId="19328" xr:uid="{DA9DC901-9BFB-47CB-8628-024164AE38DC}"/>
    <cellStyle name="Millares 19 3 2 8 2 2" xfId="46782" xr:uid="{7FE8ECCD-09C9-4659-877B-862E5B45AF2C}"/>
    <cellStyle name="Millares 19 3 2 8 3" xfId="34976" xr:uid="{230E8EBB-6958-4944-AD1C-C37062D654BF}"/>
    <cellStyle name="Millares 19 3 2 9" xfId="8881" xr:uid="{00000000-0005-0000-0000-000010000000}"/>
    <cellStyle name="Millares 19 3 2 9 2" xfId="21350" xr:uid="{9DBB43C6-B6D6-4067-B2C1-072F087FA17D}"/>
    <cellStyle name="Millares 19 3 2 9 2 2" xfId="48804" xr:uid="{78570C2E-7E98-4724-8CA3-6BCC70FDF0FF}"/>
    <cellStyle name="Millares 19 3 2 9 3" xfId="36998" xr:uid="{66158714-465F-4595-BD32-44F5ECFCB128}"/>
    <cellStyle name="Millares 19 3 3" xfId="1356" xr:uid="{00000000-0005-0000-0000-000010000000}"/>
    <cellStyle name="Millares 19 3 3 2" xfId="3280" xr:uid="{00000000-0005-0000-0000-000010000000}"/>
    <cellStyle name="Millares 19 3 3 2 2" xfId="15754" xr:uid="{7419F6FA-AD88-4B48-9F66-71FE9B3F7129}"/>
    <cellStyle name="Millares 19 3 3 2 2 2" xfId="43208" xr:uid="{A8707088-1F62-46BA-A62E-67ACBD43EA79}"/>
    <cellStyle name="Millares 19 3 3 2 3" xfId="31402" xr:uid="{C4CC63B4-ABAF-46ED-A118-CB5077551BEF}"/>
    <cellStyle name="Millares 19 3 3 3" xfId="5232" xr:uid="{00000000-0005-0000-0000-000010000000}"/>
    <cellStyle name="Millares 19 3 3 3 2" xfId="17704" xr:uid="{C11FE1AE-3C84-44AE-97A0-1FF72AF370ED}"/>
    <cellStyle name="Millares 19 3 3 3 2 2" xfId="45158" xr:uid="{C2F7E8C0-1BE0-49BB-8B68-D96183F51AE0}"/>
    <cellStyle name="Millares 19 3 3 3 3" xfId="33352" xr:uid="{E8A89FB6-B4F7-41B9-9346-1318D8D5CE08}"/>
    <cellStyle name="Millares 19 3 3 4" xfId="7162" xr:uid="{00000000-0005-0000-0000-000010000000}"/>
    <cellStyle name="Millares 19 3 3 4 2" xfId="19633" xr:uid="{B75D8524-A080-4C8E-8783-B90E15ABB484}"/>
    <cellStyle name="Millares 19 3 3 4 2 2" xfId="47087" xr:uid="{7D4965CE-F3E5-45CE-87B9-8FD8EF51DCCF}"/>
    <cellStyle name="Millares 19 3 3 4 3" xfId="35281" xr:uid="{8536E5C9-7B10-4ABB-AD0F-07349FB95EAB}"/>
    <cellStyle name="Millares 19 3 3 5" xfId="9172" xr:uid="{00000000-0005-0000-0000-000010000000}"/>
    <cellStyle name="Millares 19 3 3 5 2" xfId="21641" xr:uid="{FC8BDCCA-4867-4BCE-9D32-E6F81F19FFFC}"/>
    <cellStyle name="Millares 19 3 3 5 2 2" xfId="49095" xr:uid="{09523D46-B42D-4F4B-8211-78DAAFAAE175}"/>
    <cellStyle name="Millares 19 3 3 5 3" xfId="37289" xr:uid="{B2E0D441-447C-4C5F-B2EB-1EC64377119E}"/>
    <cellStyle name="Millares 19 3 3 6" xfId="13833" xr:uid="{2A3D2374-8B8C-41A4-8993-25FA36595138}"/>
    <cellStyle name="Millares 19 3 3 6 2" xfId="41287" xr:uid="{3347E2CE-183D-4BFF-8937-E53190BF846C}"/>
    <cellStyle name="Millares 19 3 3 7" xfId="29481" xr:uid="{A2757EC2-2E4C-45DF-8E6B-67A86280506C}"/>
    <cellStyle name="Millares 19 3 4" xfId="1836" xr:uid="{00000000-0005-0000-0000-000010000000}"/>
    <cellStyle name="Millares 19 3 4 2" xfId="3760" xr:uid="{00000000-0005-0000-0000-000010000000}"/>
    <cellStyle name="Millares 19 3 4 2 2" xfId="16234" xr:uid="{49EA6A41-EE31-41DE-AAF8-3F2776B9DA74}"/>
    <cellStyle name="Millares 19 3 4 2 2 2" xfId="43688" xr:uid="{1C9DE91A-AC7E-4323-B6B3-CDEAFDBFC9A7}"/>
    <cellStyle name="Millares 19 3 4 2 3" xfId="31882" xr:uid="{87E1A0F6-16F4-4925-A9A0-5F1025132BA8}"/>
    <cellStyle name="Millares 19 3 4 3" xfId="5712" xr:uid="{00000000-0005-0000-0000-000010000000}"/>
    <cellStyle name="Millares 19 3 4 3 2" xfId="18184" xr:uid="{3FB851B4-134B-4487-A117-51FABE36B9CA}"/>
    <cellStyle name="Millares 19 3 4 3 2 2" xfId="45638" xr:uid="{1C31E883-C881-4FA7-ACE0-6E1CA52E97CC}"/>
    <cellStyle name="Millares 19 3 4 3 3" xfId="33832" xr:uid="{46ECF202-82FF-4072-9CE8-50154F62BBA0}"/>
    <cellStyle name="Millares 19 3 4 4" xfId="7642" xr:uid="{00000000-0005-0000-0000-000010000000}"/>
    <cellStyle name="Millares 19 3 4 4 2" xfId="20113" xr:uid="{E464296A-C0DB-432E-A33D-72B6C8F132DB}"/>
    <cellStyle name="Millares 19 3 4 4 2 2" xfId="47567" xr:uid="{85CABFA5-AC5C-41CB-BF20-EC8EA3AA7249}"/>
    <cellStyle name="Millares 19 3 4 4 3" xfId="35761" xr:uid="{D69579BA-4D43-4638-9FF1-F5481FB906A0}"/>
    <cellStyle name="Millares 19 3 4 5" xfId="9650" xr:uid="{00000000-0005-0000-0000-000010000000}"/>
    <cellStyle name="Millares 19 3 4 5 2" xfId="22119" xr:uid="{CAB10D04-8CBC-44A4-9FAE-D082523E5002}"/>
    <cellStyle name="Millares 19 3 4 5 2 2" xfId="49573" xr:uid="{468A13EA-53B9-459C-BE75-2F3CF17916FF}"/>
    <cellStyle name="Millares 19 3 4 5 3" xfId="37767" xr:uid="{27845FA8-39DD-43DE-880F-93F58635C930}"/>
    <cellStyle name="Millares 19 3 4 6" xfId="14313" xr:uid="{44629870-29BB-40E0-89A7-23A3DFF5D319}"/>
    <cellStyle name="Millares 19 3 4 6 2" xfId="41767" xr:uid="{F1C695D3-C6B9-4ECD-A3BB-52EDD5BEF3D6}"/>
    <cellStyle name="Millares 19 3 4 7" xfId="29961" xr:uid="{80A53E04-2602-4214-B64C-A09C8C9914EC}"/>
    <cellStyle name="Millares 19 3 5" xfId="2318" xr:uid="{00000000-0005-0000-0000-000010000000}"/>
    <cellStyle name="Millares 19 3 5 2" xfId="4239" xr:uid="{00000000-0005-0000-0000-000010000000}"/>
    <cellStyle name="Millares 19 3 5 2 2" xfId="16713" xr:uid="{2E1140E3-A7FA-4319-B880-4DBE831B9B14}"/>
    <cellStyle name="Millares 19 3 5 2 2 2" xfId="44167" xr:uid="{5789F7EE-5BA3-47F3-9D9D-2FDFFB45B4B8}"/>
    <cellStyle name="Millares 19 3 5 2 3" xfId="32361" xr:uid="{2AF4CF2A-1855-43F2-8CB9-9F70704FF6E9}"/>
    <cellStyle name="Millares 19 3 5 3" xfId="6195" xr:uid="{00000000-0005-0000-0000-000010000000}"/>
    <cellStyle name="Millares 19 3 5 3 2" xfId="18667" xr:uid="{2DCDE909-CE51-4F33-A677-FCF81760D5DE}"/>
    <cellStyle name="Millares 19 3 5 3 2 2" xfId="46121" xr:uid="{8B6EB950-E4D7-40D7-B8DE-59382B76B59D}"/>
    <cellStyle name="Millares 19 3 5 3 3" xfId="34315" xr:uid="{7A49F74D-786F-424A-AFEA-61724867DF8E}"/>
    <cellStyle name="Millares 19 3 5 4" xfId="8121" xr:uid="{00000000-0005-0000-0000-000010000000}"/>
    <cellStyle name="Millares 19 3 5 4 2" xfId="20592" xr:uid="{F62133AE-BF1F-4AF6-A526-42726C74CCA4}"/>
    <cellStyle name="Millares 19 3 5 4 2 2" xfId="48046" xr:uid="{31B38C90-C514-4497-939B-9F7C52EB4855}"/>
    <cellStyle name="Millares 19 3 5 4 3" xfId="36240" xr:uid="{766C4BCA-E8AB-4FC9-8C62-9EDB1DE59171}"/>
    <cellStyle name="Millares 19 3 5 5" xfId="10127" xr:uid="{00000000-0005-0000-0000-000010000000}"/>
    <cellStyle name="Millares 19 3 5 5 2" xfId="22596" xr:uid="{81787FCE-D4EE-41B3-8420-121484BB77EB}"/>
    <cellStyle name="Millares 19 3 5 5 2 2" xfId="50050" xr:uid="{94F8BBE3-D7B8-4CA4-B5EF-ED3B9891F8BA}"/>
    <cellStyle name="Millares 19 3 5 5 3" xfId="38244" xr:uid="{AAB0D03A-49F9-473E-841D-662425D539B4}"/>
    <cellStyle name="Millares 19 3 5 6" xfId="14792" xr:uid="{36498AA9-AAFE-41D0-B6AC-7382CD42B2A6}"/>
    <cellStyle name="Millares 19 3 5 6 2" xfId="42246" xr:uid="{AD761B96-441C-49AB-8EC6-83AC773503B0}"/>
    <cellStyle name="Millares 19 3 5 7" xfId="30440" xr:uid="{0908552C-6F1B-457F-8EDB-D097E89226D5}"/>
    <cellStyle name="Millares 19 3 6" xfId="876" xr:uid="{00000000-0005-0000-0000-000010000000}"/>
    <cellStyle name="Millares 19 3 6 2" xfId="13353" xr:uid="{6B95DC92-79E5-416C-B6BA-A820C7985727}"/>
    <cellStyle name="Millares 19 3 6 2 2" xfId="40807" xr:uid="{A3E1464A-DC90-47C4-BF5E-99FB0DEC9D34}"/>
    <cellStyle name="Millares 19 3 6 3" xfId="29001" xr:uid="{5B425D8D-8BCA-483D-B519-B5CED2E56D04}"/>
    <cellStyle name="Millares 19 3 7" xfId="2800" xr:uid="{00000000-0005-0000-0000-000010000000}"/>
    <cellStyle name="Millares 19 3 7 2" xfId="15274" xr:uid="{44414F4C-D13A-4898-8CE6-075F4892EA8D}"/>
    <cellStyle name="Millares 19 3 7 2 2" xfId="42728" xr:uid="{5E4539BF-96D1-4C46-B0EB-5B4E0C7B8104}"/>
    <cellStyle name="Millares 19 3 7 3" xfId="30922" xr:uid="{63658DF0-F918-4596-8B44-CE5C73858D11}"/>
    <cellStyle name="Millares 19 3 8" xfId="4733" xr:uid="{00000000-0005-0000-0000-000010000000}"/>
    <cellStyle name="Millares 19 3 8 2" xfId="17206" xr:uid="{29CB78F8-A56C-4FDE-BAC1-915F9030C9C0}"/>
    <cellStyle name="Millares 19 3 8 2 2" xfId="44660" xr:uid="{782E39D0-C42D-48D7-B2CA-E39953033039}"/>
    <cellStyle name="Millares 19 3 8 3" xfId="32854" xr:uid="{CB07B5AF-84C9-4A94-95AA-882A7048118E}"/>
    <cellStyle name="Millares 19 3 9" xfId="6679" xr:uid="{00000000-0005-0000-0000-000010000000}"/>
    <cellStyle name="Millares 19 3 9 2" xfId="19150" xr:uid="{F856E3FA-578B-45B5-80DF-3B486758BE37}"/>
    <cellStyle name="Millares 19 3 9 2 2" xfId="46604" xr:uid="{BF91D3BD-49D9-4D08-BCEA-CF577F70CF7E}"/>
    <cellStyle name="Millares 19 3 9 3" xfId="34798" xr:uid="{8DE58241-CB37-4C4E-A814-671C991F565C}"/>
    <cellStyle name="Millares 19 4" xfId="215" xr:uid="{00000000-0005-0000-0000-000010000000}"/>
    <cellStyle name="Millares 19 4 10" xfId="8769" xr:uid="{00000000-0005-0000-0000-000010000000}"/>
    <cellStyle name="Millares 19 4 10 2" xfId="21238" xr:uid="{0583169E-55B1-472D-8F47-F7C4FA14F0B7}"/>
    <cellStyle name="Millares 19 4 10 2 2" xfId="48692" xr:uid="{6D955394-D937-49A8-981B-3DA21299AB73}"/>
    <cellStyle name="Millares 19 4 10 3" xfId="36886" xr:uid="{EF7C3ADA-1BC1-41B3-BFCB-368896AD33E9}"/>
    <cellStyle name="Millares 19 4 11" xfId="10674" xr:uid="{00000000-0005-0000-0000-000010000000}"/>
    <cellStyle name="Millares 19 4 11 2" xfId="23140" xr:uid="{5B2A5282-EC5B-491F-8BC2-A5EB101F4E90}"/>
    <cellStyle name="Millares 19 4 11 2 2" xfId="50594" xr:uid="{8DC442D7-B568-4711-87BB-99BAB93F2A63}"/>
    <cellStyle name="Millares 19 4 11 3" xfId="38788" xr:uid="{AD3E216B-342E-4907-899C-422F25BFD1C0}"/>
    <cellStyle name="Millares 19 4 12" xfId="11154" xr:uid="{00000000-0005-0000-0000-000010000000}"/>
    <cellStyle name="Millares 19 4 12 2" xfId="23619" xr:uid="{9E3E9F2F-092B-4B36-A063-934E951B6168}"/>
    <cellStyle name="Millares 19 4 12 2 2" xfId="51073" xr:uid="{8F9102CB-D49B-401F-9D99-9AA37F9D2CFE}"/>
    <cellStyle name="Millares 19 4 12 3" xfId="39267" xr:uid="{F152D5D1-2A2D-4980-9158-107973761A1E}"/>
    <cellStyle name="Millares 19 4 13" xfId="12295" xr:uid="{864B7BEA-2649-4EF1-B1A6-01D4D8C374E9}"/>
    <cellStyle name="Millares 19 4 13 2" xfId="24129" xr:uid="{2FBA90AB-E730-4F29-9B2E-D4C8EB8FAA32}"/>
    <cellStyle name="Millares 19 4 13 2 2" xfId="51583" xr:uid="{D11E5098-BDC5-49F8-9A7F-B3690CBDE6D6}"/>
    <cellStyle name="Millares 19 4 13 3" xfId="39775" xr:uid="{B375808A-D250-4BE4-A921-584985B4A172}"/>
    <cellStyle name="Millares 19 4 14" xfId="12934" xr:uid="{83041199-4633-4D2E-BD06-0DF87EA090E3}"/>
    <cellStyle name="Millares 19 4 14 2" xfId="40388" xr:uid="{33BD1202-9E5D-4BE2-80B1-4AC0C63EED93}"/>
    <cellStyle name="Millares 19 4 15" xfId="24837" xr:uid="{75C2E82B-799D-4CE5-B5BA-8B9DFE648482}"/>
    <cellStyle name="Millares 19 4 15 2" xfId="52291" xr:uid="{7D36476D-2BA7-4EF6-AA4D-053D3D8F9ACD}"/>
    <cellStyle name="Millares 19 4 16" xfId="25461" xr:uid="{1467BFE2-05D0-4D16-BCD0-A286A890BBC2}"/>
    <cellStyle name="Millares 19 4 17" xfId="26927" xr:uid="{CEAA3E2F-83E8-44B7-AE25-E8336263E77B}"/>
    <cellStyle name="Millares 19 4 18" xfId="27887" xr:uid="{06062B0A-9A9C-4CBC-916C-FE9AC637526F}"/>
    <cellStyle name="Millares 19 4 19" xfId="28584" xr:uid="{A47FA256-C7C2-471D-A4A8-7A0CC185D5BF}"/>
    <cellStyle name="Millares 19 4 2" xfId="400" xr:uid="{00000000-0005-0000-0000-000010000000}"/>
    <cellStyle name="Millares 19 4 2 10" xfId="10852" xr:uid="{00000000-0005-0000-0000-000010000000}"/>
    <cellStyle name="Millares 19 4 2 10 2" xfId="23318" xr:uid="{7DF40B65-171C-4AFD-B966-C4DD8B284F78}"/>
    <cellStyle name="Millares 19 4 2 10 2 2" xfId="50772" xr:uid="{4A18206C-2FCC-415F-BEBB-D8F261B2F8B7}"/>
    <cellStyle name="Millares 19 4 2 10 3" xfId="38966" xr:uid="{BCC84700-13B5-45EB-953B-ABAC31D366B1}"/>
    <cellStyle name="Millares 19 4 2 11" xfId="11332" xr:uid="{00000000-0005-0000-0000-000010000000}"/>
    <cellStyle name="Millares 19 4 2 11 2" xfId="23797" xr:uid="{C0618E63-2CEE-4106-9465-300F978F518B}"/>
    <cellStyle name="Millares 19 4 2 11 2 2" xfId="51251" xr:uid="{42406EEC-3B34-47E2-8F76-3C802D402B9B}"/>
    <cellStyle name="Millares 19 4 2 11 3" xfId="39445" xr:uid="{85A4111A-A6E0-453E-A893-41802402993D}"/>
    <cellStyle name="Millares 19 4 2 12" xfId="12473" xr:uid="{66AB1F00-AA63-4441-9EA7-92EBE37FDC82}"/>
    <cellStyle name="Millares 19 4 2 12 2" xfId="24307" xr:uid="{AD5C341E-7FFE-4FFD-8AD7-27C254444745}"/>
    <cellStyle name="Millares 19 4 2 12 2 2" xfId="51761" xr:uid="{6F56C4E4-8C38-4181-B332-B63F24F21421}"/>
    <cellStyle name="Millares 19 4 2 12 3" xfId="39953" xr:uid="{79C8387D-C4EA-4146-AF24-2BCB6A39D81E}"/>
    <cellStyle name="Millares 19 4 2 13" xfId="13112" xr:uid="{12AB8EBE-6C02-49C3-970B-B1B0DF1B3D78}"/>
    <cellStyle name="Millares 19 4 2 13 2" xfId="40566" xr:uid="{E9CE058F-0939-46B8-AA16-09156625AA88}"/>
    <cellStyle name="Millares 19 4 2 14" xfId="25015" xr:uid="{8AA47887-9F37-4E9A-AD3A-2C239C6FF88A}"/>
    <cellStyle name="Millares 19 4 2 14 2" xfId="52469" xr:uid="{8ADFAE09-469A-419D-B1D5-CC61A911AA4C}"/>
    <cellStyle name="Millares 19 4 2 15" xfId="25643" xr:uid="{718D993C-B7EE-4A36-83A6-20D9305B95B2}"/>
    <cellStyle name="Millares 19 4 2 16" xfId="27106" xr:uid="{8591609B-E015-497B-BF13-D21BE155AD32}"/>
    <cellStyle name="Millares 19 4 2 17" xfId="28065" xr:uid="{F2C5C786-D5A8-464D-9680-70CF460A42E8}"/>
    <cellStyle name="Millares 19 4 2 18" xfId="28762" xr:uid="{99E3DA44-F549-4F40-9001-FFD37D7AB0DD}"/>
    <cellStyle name="Millares 19 4 2 2" xfId="1596" xr:uid="{00000000-0005-0000-0000-000010000000}"/>
    <cellStyle name="Millares 19 4 2 2 2" xfId="3520" xr:uid="{00000000-0005-0000-0000-000010000000}"/>
    <cellStyle name="Millares 19 4 2 2 2 2" xfId="15994" xr:uid="{CBAC0A1B-1EC9-43E2-A07D-0ABCA76D7AD8}"/>
    <cellStyle name="Millares 19 4 2 2 2 2 2" xfId="43448" xr:uid="{CF956BA1-92FF-46AC-9319-123F6045B1A9}"/>
    <cellStyle name="Millares 19 4 2 2 2 3" xfId="31642" xr:uid="{7D9109FF-21F3-44EC-8DBC-1E3985F48C18}"/>
    <cellStyle name="Millares 19 4 2 2 3" xfId="5472" xr:uid="{00000000-0005-0000-0000-000010000000}"/>
    <cellStyle name="Millares 19 4 2 2 3 2" xfId="17944" xr:uid="{F1004341-DDAB-4019-B1B6-69102C398FAF}"/>
    <cellStyle name="Millares 19 4 2 2 3 2 2" xfId="45398" xr:uid="{69EED704-E3FD-4B0E-9C2D-A2DEDBAC2833}"/>
    <cellStyle name="Millares 19 4 2 2 3 3" xfId="33592" xr:uid="{716CD59B-18BB-44EA-B4AD-390D6B56CEBC}"/>
    <cellStyle name="Millares 19 4 2 2 4" xfId="7402" xr:uid="{00000000-0005-0000-0000-000010000000}"/>
    <cellStyle name="Millares 19 4 2 2 4 2" xfId="19873" xr:uid="{D53CAA00-4D95-47ED-AB3A-18FB1BFA87ED}"/>
    <cellStyle name="Millares 19 4 2 2 4 2 2" xfId="47327" xr:uid="{0C6A2CFD-F58A-4C20-A139-26A7A619FDE3}"/>
    <cellStyle name="Millares 19 4 2 2 4 3" xfId="35521" xr:uid="{B72A709A-E282-4082-870F-064357DE4776}"/>
    <cellStyle name="Millares 19 4 2 2 5" xfId="9412" xr:uid="{00000000-0005-0000-0000-000010000000}"/>
    <cellStyle name="Millares 19 4 2 2 5 2" xfId="21881" xr:uid="{A03E0314-3244-42E1-930A-19A5215D3AEA}"/>
    <cellStyle name="Millares 19 4 2 2 5 2 2" xfId="49335" xr:uid="{CC2469CC-3E07-49F3-9D5C-DB7FBF682359}"/>
    <cellStyle name="Millares 19 4 2 2 5 3" xfId="37529" xr:uid="{6FEBE38B-9BEB-4DE4-A7EF-E7215C3AEC1B}"/>
    <cellStyle name="Millares 19 4 2 2 6" xfId="14073" xr:uid="{BCD624CD-D49C-47D4-8B81-74514C98609D}"/>
    <cellStyle name="Millares 19 4 2 2 6 2" xfId="41527" xr:uid="{8D1E77BF-F5EB-488B-9A70-8B26E06C9B5E}"/>
    <cellStyle name="Millares 19 4 2 2 7" xfId="29721" xr:uid="{BD9C67A1-C905-4A6F-BB7E-A9DD8730F031}"/>
    <cellStyle name="Millares 19 4 2 3" xfId="2076" xr:uid="{00000000-0005-0000-0000-000010000000}"/>
    <cellStyle name="Millares 19 4 2 3 2" xfId="4000" xr:uid="{00000000-0005-0000-0000-000010000000}"/>
    <cellStyle name="Millares 19 4 2 3 2 2" xfId="16474" xr:uid="{8BAB785C-317C-432F-A2B7-DA1053D946A4}"/>
    <cellStyle name="Millares 19 4 2 3 2 2 2" xfId="43928" xr:uid="{E352B23F-EEE4-47D1-8C7E-A275E91F1B67}"/>
    <cellStyle name="Millares 19 4 2 3 2 3" xfId="32122" xr:uid="{5D110A7D-84E8-4E6D-8790-68E330594E27}"/>
    <cellStyle name="Millares 19 4 2 3 3" xfId="5952" xr:uid="{00000000-0005-0000-0000-000010000000}"/>
    <cellStyle name="Millares 19 4 2 3 3 2" xfId="18424" xr:uid="{59B0E308-E398-4716-B852-29E46D9D0E8F}"/>
    <cellStyle name="Millares 19 4 2 3 3 2 2" xfId="45878" xr:uid="{4001878F-E501-4F28-B636-7C4F3137C6D2}"/>
    <cellStyle name="Millares 19 4 2 3 3 3" xfId="34072" xr:uid="{F25C4464-B69D-4198-8A68-B5D2A0361259}"/>
    <cellStyle name="Millares 19 4 2 3 4" xfId="7882" xr:uid="{00000000-0005-0000-0000-000010000000}"/>
    <cellStyle name="Millares 19 4 2 3 4 2" xfId="20353" xr:uid="{A3C49DD6-B2B4-4970-8655-1A5BF398038E}"/>
    <cellStyle name="Millares 19 4 2 3 4 2 2" xfId="47807" xr:uid="{79FC835E-3932-4697-9660-86845B7BE1AF}"/>
    <cellStyle name="Millares 19 4 2 3 4 3" xfId="36001" xr:uid="{5A50C676-48CE-4D03-B61E-3C32A6229CFE}"/>
    <cellStyle name="Millares 19 4 2 3 5" xfId="9890" xr:uid="{00000000-0005-0000-0000-000010000000}"/>
    <cellStyle name="Millares 19 4 2 3 5 2" xfId="22359" xr:uid="{6CEBF15A-866A-4678-8E03-1DB8BC5E899D}"/>
    <cellStyle name="Millares 19 4 2 3 5 2 2" xfId="49813" xr:uid="{371980EF-6F61-461D-A034-5E875E9614FB}"/>
    <cellStyle name="Millares 19 4 2 3 5 3" xfId="38007" xr:uid="{6B9F60EF-72B2-4421-9819-6F5E9A6F7C48}"/>
    <cellStyle name="Millares 19 4 2 3 6" xfId="14553" xr:uid="{773D83AD-526A-4643-BE48-D981672823B3}"/>
    <cellStyle name="Millares 19 4 2 3 6 2" xfId="42007" xr:uid="{2009BD98-E226-442E-8849-C583481D9B8C}"/>
    <cellStyle name="Millares 19 4 2 3 7" xfId="30201" xr:uid="{9D216D59-0593-42B5-8690-9382D8C98F4A}"/>
    <cellStyle name="Millares 19 4 2 4" xfId="2558" xr:uid="{00000000-0005-0000-0000-000010000000}"/>
    <cellStyle name="Millares 19 4 2 4 2" xfId="4479" xr:uid="{00000000-0005-0000-0000-000010000000}"/>
    <cellStyle name="Millares 19 4 2 4 2 2" xfId="16953" xr:uid="{0C71DA9A-4319-4CC4-A78A-1DAF1B720107}"/>
    <cellStyle name="Millares 19 4 2 4 2 2 2" xfId="44407" xr:uid="{7D9A8B59-9036-4505-BAD7-0E34BE9C354D}"/>
    <cellStyle name="Millares 19 4 2 4 2 3" xfId="32601" xr:uid="{680CE368-9A45-4604-A24E-B80CCBF32717}"/>
    <cellStyle name="Millares 19 4 2 4 3" xfId="6435" xr:uid="{00000000-0005-0000-0000-000010000000}"/>
    <cellStyle name="Millares 19 4 2 4 3 2" xfId="18907" xr:uid="{D4E30EE8-AA02-4E7E-9776-C62299E03B47}"/>
    <cellStyle name="Millares 19 4 2 4 3 2 2" xfId="46361" xr:uid="{ED328691-8B9D-4E48-9053-4D3B6A796B8B}"/>
    <cellStyle name="Millares 19 4 2 4 3 3" xfId="34555" xr:uid="{C92F06C7-272A-4AFD-BCEE-AEF5278F24CC}"/>
    <cellStyle name="Millares 19 4 2 4 4" xfId="8361" xr:uid="{00000000-0005-0000-0000-000010000000}"/>
    <cellStyle name="Millares 19 4 2 4 4 2" xfId="20832" xr:uid="{3B521FDE-D8AF-4A5B-852B-2FCB19A28F33}"/>
    <cellStyle name="Millares 19 4 2 4 4 2 2" xfId="48286" xr:uid="{8D4AED2C-5B58-4E84-956A-30C7B284AA40}"/>
    <cellStyle name="Millares 19 4 2 4 4 3" xfId="36480" xr:uid="{90849DDE-D75C-4F5E-A9C3-409957682A9B}"/>
    <cellStyle name="Millares 19 4 2 4 5" xfId="10367" xr:uid="{00000000-0005-0000-0000-000010000000}"/>
    <cellStyle name="Millares 19 4 2 4 5 2" xfId="22836" xr:uid="{F7E3C80A-295B-4D26-8423-3D00F4415C1F}"/>
    <cellStyle name="Millares 19 4 2 4 5 2 2" xfId="50290" xr:uid="{FDFBBC22-7575-4770-99CB-4EC55BDDE4AE}"/>
    <cellStyle name="Millares 19 4 2 4 5 3" xfId="38484" xr:uid="{B26116AF-3FC1-41FA-85F9-B9537A8AC512}"/>
    <cellStyle name="Millares 19 4 2 4 6" xfId="15032" xr:uid="{523722A4-2211-4122-9952-A561778BE2EF}"/>
    <cellStyle name="Millares 19 4 2 4 6 2" xfId="42486" xr:uid="{B3FB0A7F-6280-450E-8945-525FED80A2D6}"/>
    <cellStyle name="Millares 19 4 2 4 7" xfId="30680" xr:uid="{FBAA59A3-E79A-4588-AE36-B75D50BAE6A2}"/>
    <cellStyle name="Millares 19 4 2 5" xfId="1116" xr:uid="{00000000-0005-0000-0000-000010000000}"/>
    <cellStyle name="Millares 19 4 2 5 2" xfId="13593" xr:uid="{F541C466-627A-4188-B1F4-6C89F1FB9CF3}"/>
    <cellStyle name="Millares 19 4 2 5 2 2" xfId="41047" xr:uid="{9017C90A-EC7E-4A46-8864-20D7FF5602BE}"/>
    <cellStyle name="Millares 19 4 2 5 3" xfId="29241" xr:uid="{FB9D054A-96DD-41BD-8FBE-E994A26615A8}"/>
    <cellStyle name="Millares 19 4 2 6" xfId="3040" xr:uid="{00000000-0005-0000-0000-000010000000}"/>
    <cellStyle name="Millares 19 4 2 6 2" xfId="15514" xr:uid="{6106CE1F-98DE-4DBC-A70B-6E1026EC55BE}"/>
    <cellStyle name="Millares 19 4 2 6 2 2" xfId="42968" xr:uid="{59246338-676F-4CD1-BEF2-1E7AE20F4F58}"/>
    <cellStyle name="Millares 19 4 2 6 3" xfId="31162" xr:uid="{36E87D19-4EE2-4746-BB91-55AAA2801543}"/>
    <cellStyle name="Millares 19 4 2 7" xfId="4978" xr:uid="{00000000-0005-0000-0000-000010000000}"/>
    <cellStyle name="Millares 19 4 2 7 2" xfId="17451" xr:uid="{34BE2409-8FC1-47CF-A660-60890601C5C9}"/>
    <cellStyle name="Millares 19 4 2 7 2 2" xfId="44905" xr:uid="{641D575E-87C3-4475-8DFC-009DF5D554D1}"/>
    <cellStyle name="Millares 19 4 2 7 3" xfId="33099" xr:uid="{6F075631-931C-4522-A2A2-8C81C6C78645}"/>
    <cellStyle name="Millares 19 4 2 8" xfId="6919" xr:uid="{00000000-0005-0000-0000-000010000000}"/>
    <cellStyle name="Millares 19 4 2 8 2" xfId="19390" xr:uid="{32F6E6C6-1F2C-45C7-A2A0-E4F05878A2D7}"/>
    <cellStyle name="Millares 19 4 2 8 2 2" xfId="46844" xr:uid="{B41880A7-7E58-43AE-985F-BB2D855297C7}"/>
    <cellStyle name="Millares 19 4 2 8 3" xfId="35038" xr:uid="{C6F9352A-3DA2-44BE-A02E-B3135F06FD02}"/>
    <cellStyle name="Millares 19 4 2 9" xfId="8938" xr:uid="{00000000-0005-0000-0000-000010000000}"/>
    <cellStyle name="Millares 19 4 2 9 2" xfId="21407" xr:uid="{B426A524-3FD3-4FD4-99DB-64E3C8CD290E}"/>
    <cellStyle name="Millares 19 4 2 9 2 2" xfId="48861" xr:uid="{73BAC14A-35DA-4F17-B33B-332B321D7DBB}"/>
    <cellStyle name="Millares 19 4 2 9 3" xfId="37055" xr:uid="{B812FABB-08B2-452E-B8C0-FF50552A9425}"/>
    <cellStyle name="Millares 19 4 3" xfId="1418" xr:uid="{00000000-0005-0000-0000-000010000000}"/>
    <cellStyle name="Millares 19 4 3 2" xfId="3342" xr:uid="{00000000-0005-0000-0000-000010000000}"/>
    <cellStyle name="Millares 19 4 3 2 2" xfId="15816" xr:uid="{1A1AECD1-0C12-4A1B-AED8-D31B3586E031}"/>
    <cellStyle name="Millares 19 4 3 2 2 2" xfId="43270" xr:uid="{0B0F1133-EE46-4DC0-8D8E-5FF3458C1A5C}"/>
    <cellStyle name="Millares 19 4 3 2 3" xfId="31464" xr:uid="{B50FBE47-3E1B-4B84-BC4A-694CB245A295}"/>
    <cellStyle name="Millares 19 4 3 3" xfId="5294" xr:uid="{00000000-0005-0000-0000-000010000000}"/>
    <cellStyle name="Millares 19 4 3 3 2" xfId="17766" xr:uid="{6684B8BE-6304-4B2D-A2F2-EC710DAE3D51}"/>
    <cellStyle name="Millares 19 4 3 3 2 2" xfId="45220" xr:uid="{5FB05F14-DA13-43D2-AF18-EE17310C7757}"/>
    <cellStyle name="Millares 19 4 3 3 3" xfId="33414" xr:uid="{4F33AB64-7FBB-46D6-A4AE-EF9C2E64395D}"/>
    <cellStyle name="Millares 19 4 3 4" xfId="7224" xr:uid="{00000000-0005-0000-0000-000010000000}"/>
    <cellStyle name="Millares 19 4 3 4 2" xfId="19695" xr:uid="{625F87E0-3A27-4DB0-A751-7D85713F3035}"/>
    <cellStyle name="Millares 19 4 3 4 2 2" xfId="47149" xr:uid="{870489F4-871D-4042-9F51-3A2F5C5BBD58}"/>
    <cellStyle name="Millares 19 4 3 4 3" xfId="35343" xr:uid="{2B31470A-FF3E-4026-8864-3A2DB7DBF024}"/>
    <cellStyle name="Millares 19 4 3 5" xfId="9234" xr:uid="{00000000-0005-0000-0000-000010000000}"/>
    <cellStyle name="Millares 19 4 3 5 2" xfId="21703" xr:uid="{3D6FBE71-0415-4976-A094-C5C45DA189DE}"/>
    <cellStyle name="Millares 19 4 3 5 2 2" xfId="49157" xr:uid="{1E34BC64-E0D7-40C7-8910-D30A3EA7645E}"/>
    <cellStyle name="Millares 19 4 3 5 3" xfId="37351" xr:uid="{99082089-4A22-47EB-9768-FB60AA54C338}"/>
    <cellStyle name="Millares 19 4 3 6" xfId="13895" xr:uid="{8EFDBE2C-9078-4388-B0ED-168E784BADDF}"/>
    <cellStyle name="Millares 19 4 3 6 2" xfId="41349" xr:uid="{D201A567-9175-4568-8579-A88AB1DA2B2F}"/>
    <cellStyle name="Millares 19 4 3 7" xfId="29543" xr:uid="{0F1EDD7D-9361-4F47-B4E1-10933AEA32BA}"/>
    <cellStyle name="Millares 19 4 4" xfId="1898" xr:uid="{00000000-0005-0000-0000-000010000000}"/>
    <cellStyle name="Millares 19 4 4 2" xfId="3822" xr:uid="{00000000-0005-0000-0000-000010000000}"/>
    <cellStyle name="Millares 19 4 4 2 2" xfId="16296" xr:uid="{1C40D1E1-1961-452C-8CB4-146CFBE2F191}"/>
    <cellStyle name="Millares 19 4 4 2 2 2" xfId="43750" xr:uid="{C215C3B8-CE56-4C66-9A9E-2DCC4F16AE80}"/>
    <cellStyle name="Millares 19 4 4 2 3" xfId="31944" xr:uid="{BD5EC4A6-0590-4B13-A20E-8C23F33A910E}"/>
    <cellStyle name="Millares 19 4 4 3" xfId="5774" xr:uid="{00000000-0005-0000-0000-000010000000}"/>
    <cellStyle name="Millares 19 4 4 3 2" xfId="18246" xr:uid="{35C6B0E7-9266-4F38-933E-B3DC4859F060}"/>
    <cellStyle name="Millares 19 4 4 3 2 2" xfId="45700" xr:uid="{76AFD30C-A7E1-400C-B0B7-E24F1D702D26}"/>
    <cellStyle name="Millares 19 4 4 3 3" xfId="33894" xr:uid="{48C71640-64DD-47DB-8681-F147D1B3C99E}"/>
    <cellStyle name="Millares 19 4 4 4" xfId="7704" xr:uid="{00000000-0005-0000-0000-000010000000}"/>
    <cellStyle name="Millares 19 4 4 4 2" xfId="20175" xr:uid="{2C96B469-6BA7-470A-A231-5E84E891F031}"/>
    <cellStyle name="Millares 19 4 4 4 2 2" xfId="47629" xr:uid="{0A55E021-D266-4536-8045-47C95E6B6EEB}"/>
    <cellStyle name="Millares 19 4 4 4 3" xfId="35823" xr:uid="{8852923A-7B56-4C69-857B-FC41DF400EE9}"/>
    <cellStyle name="Millares 19 4 4 5" xfId="9712" xr:uid="{00000000-0005-0000-0000-000010000000}"/>
    <cellStyle name="Millares 19 4 4 5 2" xfId="22181" xr:uid="{BABB0E1A-2FC9-49DF-B880-8DD264D80092}"/>
    <cellStyle name="Millares 19 4 4 5 2 2" xfId="49635" xr:uid="{C4F2F3A2-A85A-48D1-82CE-8858E2537B4D}"/>
    <cellStyle name="Millares 19 4 4 5 3" xfId="37829" xr:uid="{0027B97D-C721-4E50-A661-A223152B7D7E}"/>
    <cellStyle name="Millares 19 4 4 6" xfId="14375" xr:uid="{364DB278-21B0-4980-B433-589D645E6BE5}"/>
    <cellStyle name="Millares 19 4 4 6 2" xfId="41829" xr:uid="{56BD8B80-5068-43E9-BDD2-958A52F60C09}"/>
    <cellStyle name="Millares 19 4 4 7" xfId="30023" xr:uid="{E1EA4FFA-ABAD-4531-A776-03C6B059F9E5}"/>
    <cellStyle name="Millares 19 4 5" xfId="2380" xr:uid="{00000000-0005-0000-0000-000010000000}"/>
    <cellStyle name="Millares 19 4 5 2" xfId="4301" xr:uid="{00000000-0005-0000-0000-000010000000}"/>
    <cellStyle name="Millares 19 4 5 2 2" xfId="16775" xr:uid="{E1BC834D-3F39-465E-8827-7B9C9FEA8C77}"/>
    <cellStyle name="Millares 19 4 5 2 2 2" xfId="44229" xr:uid="{4545D928-2F7F-4D98-8E70-283B4B7DF6BD}"/>
    <cellStyle name="Millares 19 4 5 2 3" xfId="32423" xr:uid="{B5F1B22C-638A-4E37-9F5C-2C3C341D69DD}"/>
    <cellStyle name="Millares 19 4 5 3" xfId="6257" xr:uid="{00000000-0005-0000-0000-000010000000}"/>
    <cellStyle name="Millares 19 4 5 3 2" xfId="18729" xr:uid="{35326D77-DB95-4894-9E00-2515FAFC9F62}"/>
    <cellStyle name="Millares 19 4 5 3 2 2" xfId="46183" xr:uid="{C47874A4-0972-43F1-8F6B-4B6C3931538E}"/>
    <cellStyle name="Millares 19 4 5 3 3" xfId="34377" xr:uid="{1190C0EC-BBBE-49BC-A054-8689B837978E}"/>
    <cellStyle name="Millares 19 4 5 4" xfId="8183" xr:uid="{00000000-0005-0000-0000-000010000000}"/>
    <cellStyle name="Millares 19 4 5 4 2" xfId="20654" xr:uid="{D9A3B887-0576-4D75-BB91-94ED8FD68B72}"/>
    <cellStyle name="Millares 19 4 5 4 2 2" xfId="48108" xr:uid="{3F4DA9C5-6473-4534-905E-A791C51CE4FD}"/>
    <cellStyle name="Millares 19 4 5 4 3" xfId="36302" xr:uid="{D68767DC-9EC7-4F2A-A1F7-58CDE8841BF0}"/>
    <cellStyle name="Millares 19 4 5 5" xfId="10189" xr:uid="{00000000-0005-0000-0000-000010000000}"/>
    <cellStyle name="Millares 19 4 5 5 2" xfId="22658" xr:uid="{3EDA0A65-2E60-4793-ADDB-B1A5A89E9FC9}"/>
    <cellStyle name="Millares 19 4 5 5 2 2" xfId="50112" xr:uid="{B34AC6DE-37CC-4F38-A967-8688C0A5403B}"/>
    <cellStyle name="Millares 19 4 5 5 3" xfId="38306" xr:uid="{5D0C917E-3986-4B7C-BFFD-9A20A8675E3E}"/>
    <cellStyle name="Millares 19 4 5 6" xfId="14854" xr:uid="{43CDEC1E-0999-4E6F-93CF-B9C487335DC8}"/>
    <cellStyle name="Millares 19 4 5 6 2" xfId="42308" xr:uid="{415E571C-3B3C-469F-ACAC-0996808AA59E}"/>
    <cellStyle name="Millares 19 4 5 7" xfId="30502" xr:uid="{7956DB93-7796-46D0-8E86-7A22071EF5B0}"/>
    <cellStyle name="Millares 19 4 6" xfId="938" xr:uid="{00000000-0005-0000-0000-000010000000}"/>
    <cellStyle name="Millares 19 4 6 2" xfId="13415" xr:uid="{6DB62C6D-8316-44A3-B07A-F8DB4CC70B93}"/>
    <cellStyle name="Millares 19 4 6 2 2" xfId="40869" xr:uid="{957C6BCC-E7F1-48D7-8BAF-82866CB60503}"/>
    <cellStyle name="Millares 19 4 6 3" xfId="29063" xr:uid="{39753D2E-BB09-4DAD-8C51-3EC3BCD95AF5}"/>
    <cellStyle name="Millares 19 4 7" xfId="2862" xr:uid="{00000000-0005-0000-0000-000010000000}"/>
    <cellStyle name="Millares 19 4 7 2" xfId="15336" xr:uid="{8C81D67C-043D-4260-A39B-8F0DFF0B1B2F}"/>
    <cellStyle name="Millares 19 4 7 2 2" xfId="42790" xr:uid="{D575E9D9-5743-4166-A5C7-E38C83C35C78}"/>
    <cellStyle name="Millares 19 4 7 3" xfId="30984" xr:uid="{690ECE40-DF63-45AA-AA1B-E112563B1B0E}"/>
    <cellStyle name="Millares 19 4 8" xfId="4800" xr:uid="{00000000-0005-0000-0000-000010000000}"/>
    <cellStyle name="Millares 19 4 8 2" xfId="17273" xr:uid="{44770147-1821-4F1F-96AE-0C324507DC62}"/>
    <cellStyle name="Millares 19 4 8 2 2" xfId="44727" xr:uid="{CD6F4DA5-9605-44A6-81C0-7C717A81CE03}"/>
    <cellStyle name="Millares 19 4 8 3" xfId="32921" xr:uid="{EE4BB98E-1561-4DBB-989A-4042EF4F0E99}"/>
    <cellStyle name="Millares 19 4 9" xfId="6741" xr:uid="{00000000-0005-0000-0000-000010000000}"/>
    <cellStyle name="Millares 19 4 9 2" xfId="19212" xr:uid="{355C1C57-37C5-4645-B206-A46AE947140B}"/>
    <cellStyle name="Millares 19 4 9 2 2" xfId="46666" xr:uid="{2073D837-EF11-42F8-84C6-407AF2E48506}"/>
    <cellStyle name="Millares 19 4 9 3" xfId="34860" xr:uid="{B3F0A54C-5B15-4C36-8540-C317A0D3D20C}"/>
    <cellStyle name="Millares 19 5" xfId="244" xr:uid="{00000000-0005-0000-0000-000010000000}"/>
    <cellStyle name="Millares 19 5 10" xfId="8797" xr:uid="{00000000-0005-0000-0000-000010000000}"/>
    <cellStyle name="Millares 19 5 10 2" xfId="21266" xr:uid="{CFA36DAF-67E9-47CD-BA71-635D9B50B2CE}"/>
    <cellStyle name="Millares 19 5 10 2 2" xfId="48720" xr:uid="{EA5115B7-9C6B-4BFB-8023-4479EC10A6F8}"/>
    <cellStyle name="Millares 19 5 10 3" xfId="36914" xr:uid="{7938B23A-270D-45C5-984B-10077CC5DA93}"/>
    <cellStyle name="Millares 19 5 11" xfId="10703" xr:uid="{00000000-0005-0000-0000-000010000000}"/>
    <cellStyle name="Millares 19 5 11 2" xfId="23169" xr:uid="{075B5D44-2665-47A4-81AD-BFDA6D8EEA57}"/>
    <cellStyle name="Millares 19 5 11 2 2" xfId="50623" xr:uid="{42DB49DD-BB58-448B-A1E7-E40F6AE4D461}"/>
    <cellStyle name="Millares 19 5 11 3" xfId="38817" xr:uid="{EB345BFC-344E-41B9-A032-2309DC275C77}"/>
    <cellStyle name="Millares 19 5 12" xfId="11183" xr:uid="{00000000-0005-0000-0000-000010000000}"/>
    <cellStyle name="Millares 19 5 12 2" xfId="23648" xr:uid="{CFE7486C-A404-4961-B2F9-9A3692E9473A}"/>
    <cellStyle name="Millares 19 5 12 2 2" xfId="51102" xr:uid="{3E1DE4D8-563B-481A-9094-0809E89F7150}"/>
    <cellStyle name="Millares 19 5 12 3" xfId="39296" xr:uid="{46DDC951-1DC2-47C0-A033-A789021A4178}"/>
    <cellStyle name="Millares 19 5 13" xfId="12324" xr:uid="{5A9F07AB-7971-4713-A605-58BC6F3AAF2A}"/>
    <cellStyle name="Millares 19 5 13 2" xfId="24158" xr:uid="{EB008A1E-524D-4129-A8B0-19065D110DFB}"/>
    <cellStyle name="Millares 19 5 13 2 2" xfId="51612" xr:uid="{88B2EC93-E200-4892-B48D-03B645C06936}"/>
    <cellStyle name="Millares 19 5 13 3" xfId="39804" xr:uid="{ACB8D1DA-F0D9-46C6-9CA9-0B0610C35FA6}"/>
    <cellStyle name="Millares 19 5 14" xfId="12963" xr:uid="{A64051E6-9F56-46CF-999A-5FD74C6907B2}"/>
    <cellStyle name="Millares 19 5 14 2" xfId="40417" xr:uid="{141DA1E4-DC14-4703-B1D4-09DC5F97A317}"/>
    <cellStyle name="Millares 19 5 15" xfId="24866" xr:uid="{F590F123-C032-4C06-9DDF-30EC19C0AA55}"/>
    <cellStyle name="Millares 19 5 15 2" xfId="52320" xr:uid="{45F4421C-8A7A-41F4-8263-2B02572D3A8F}"/>
    <cellStyle name="Millares 19 5 16" xfId="25490" xr:uid="{497D806F-7964-449D-8599-306F30C93436}"/>
    <cellStyle name="Millares 19 5 17" xfId="26956" xr:uid="{56CF965A-055E-4AFB-AF06-FABBC6F2CF3F}"/>
    <cellStyle name="Millares 19 5 18" xfId="27916" xr:uid="{F729D5B6-9347-4D6E-9880-52C79C5727EC}"/>
    <cellStyle name="Millares 19 5 19" xfId="28613" xr:uid="{FA234F8D-4870-4A95-B164-568631BA64F2}"/>
    <cellStyle name="Millares 19 5 2" xfId="429" xr:uid="{00000000-0005-0000-0000-000010000000}"/>
    <cellStyle name="Millares 19 5 2 10" xfId="10881" xr:uid="{00000000-0005-0000-0000-000010000000}"/>
    <cellStyle name="Millares 19 5 2 10 2" xfId="23347" xr:uid="{D436056F-4C99-4242-9B48-86F8E2C0432A}"/>
    <cellStyle name="Millares 19 5 2 10 2 2" xfId="50801" xr:uid="{F5B38741-A992-4DDD-8BE4-999D483FE3B1}"/>
    <cellStyle name="Millares 19 5 2 10 3" xfId="38995" xr:uid="{73BB6245-E366-45E9-954B-A14B80AE2135}"/>
    <cellStyle name="Millares 19 5 2 11" xfId="11361" xr:uid="{00000000-0005-0000-0000-000010000000}"/>
    <cellStyle name="Millares 19 5 2 11 2" xfId="23826" xr:uid="{DE89DFB6-353B-47B6-BE0A-F9604CE7A969}"/>
    <cellStyle name="Millares 19 5 2 11 2 2" xfId="51280" xr:uid="{6CDEC0C1-F3E1-4BA8-AC24-93343519727F}"/>
    <cellStyle name="Millares 19 5 2 11 3" xfId="39474" xr:uid="{56DFBD03-5F61-4DDE-BB74-B4C93BD07380}"/>
    <cellStyle name="Millares 19 5 2 12" xfId="12502" xr:uid="{7F5A31F0-A5AB-4BE7-B636-77AE90A768E9}"/>
    <cellStyle name="Millares 19 5 2 12 2" xfId="24336" xr:uid="{7C76DFEB-7DE7-4E5C-894C-35B5AF5D088A}"/>
    <cellStyle name="Millares 19 5 2 12 2 2" xfId="51790" xr:uid="{412F3816-A74D-410A-91F0-2DF0D1CCFBAA}"/>
    <cellStyle name="Millares 19 5 2 12 3" xfId="39982" xr:uid="{F9F72038-BB8C-41C9-957B-666F20713511}"/>
    <cellStyle name="Millares 19 5 2 13" xfId="13141" xr:uid="{40A6FDDB-EF7F-4C03-BDB9-8FD08A32B4A8}"/>
    <cellStyle name="Millares 19 5 2 13 2" xfId="40595" xr:uid="{241E8CA9-1C7A-46B9-8A52-F19F99D595DE}"/>
    <cellStyle name="Millares 19 5 2 14" xfId="25044" xr:uid="{35B9669B-B1DD-45DF-9CFA-8140B62677EE}"/>
    <cellStyle name="Millares 19 5 2 14 2" xfId="52498" xr:uid="{188C5BE0-E211-4245-883C-D88A92176537}"/>
    <cellStyle name="Millares 19 5 2 15" xfId="25672" xr:uid="{D6D59F50-660A-45C1-98B3-3C144ACCD7F6}"/>
    <cellStyle name="Millares 19 5 2 16" xfId="27135" xr:uid="{20DBF88A-324A-4259-9BC4-F185EB6D6070}"/>
    <cellStyle name="Millares 19 5 2 17" xfId="28094" xr:uid="{BECB0453-7E21-4E46-965C-5DEA40721EAC}"/>
    <cellStyle name="Millares 19 5 2 18" xfId="28791" xr:uid="{2A60BEB4-0434-43E2-9682-495847674DFB}"/>
    <cellStyle name="Millares 19 5 2 2" xfId="1625" xr:uid="{00000000-0005-0000-0000-000010000000}"/>
    <cellStyle name="Millares 19 5 2 2 2" xfId="3549" xr:uid="{00000000-0005-0000-0000-000010000000}"/>
    <cellStyle name="Millares 19 5 2 2 2 2" xfId="16023" xr:uid="{075192C8-F52B-4E54-9908-E5CD5BB3DAD7}"/>
    <cellStyle name="Millares 19 5 2 2 2 2 2" xfId="43477" xr:uid="{1B294AF5-7A27-4879-9E3B-07B78E80F93E}"/>
    <cellStyle name="Millares 19 5 2 2 2 3" xfId="31671" xr:uid="{72F3762C-A5E4-4D9F-AE13-EFCEC39C54EA}"/>
    <cellStyle name="Millares 19 5 2 2 3" xfId="5501" xr:uid="{00000000-0005-0000-0000-000010000000}"/>
    <cellStyle name="Millares 19 5 2 2 3 2" xfId="17973" xr:uid="{F80D6C1A-7BBB-460F-AE34-4C05579D08AB}"/>
    <cellStyle name="Millares 19 5 2 2 3 2 2" xfId="45427" xr:uid="{389272A8-24E2-47AF-806D-045D4D10CD26}"/>
    <cellStyle name="Millares 19 5 2 2 3 3" xfId="33621" xr:uid="{5154D0E2-1C60-4A2D-8850-322A3FC6F129}"/>
    <cellStyle name="Millares 19 5 2 2 4" xfId="7431" xr:uid="{00000000-0005-0000-0000-000010000000}"/>
    <cellStyle name="Millares 19 5 2 2 4 2" xfId="19902" xr:uid="{631EDA3B-8CDF-423E-A90F-B507BA3788F0}"/>
    <cellStyle name="Millares 19 5 2 2 4 2 2" xfId="47356" xr:uid="{248BCCF6-FDCA-47AF-8F25-57DAC960841B}"/>
    <cellStyle name="Millares 19 5 2 2 4 3" xfId="35550" xr:uid="{66075510-5E38-435C-809D-03590BF264CB}"/>
    <cellStyle name="Millares 19 5 2 2 5" xfId="9441" xr:uid="{00000000-0005-0000-0000-000010000000}"/>
    <cellStyle name="Millares 19 5 2 2 5 2" xfId="21910" xr:uid="{95A78931-74A5-4627-B09E-9C5C35211763}"/>
    <cellStyle name="Millares 19 5 2 2 5 2 2" xfId="49364" xr:uid="{921D0933-7F2D-41DF-950A-2D8637A1E143}"/>
    <cellStyle name="Millares 19 5 2 2 5 3" xfId="37558" xr:uid="{2A65D236-F7E5-4017-81AE-D2CC3AB79DBB}"/>
    <cellStyle name="Millares 19 5 2 2 6" xfId="14102" xr:uid="{51ECB290-FC51-40F3-ACB9-11933CE79705}"/>
    <cellStyle name="Millares 19 5 2 2 6 2" xfId="41556" xr:uid="{3D325E5C-D0EE-4F3A-B8CE-786542F8AFB2}"/>
    <cellStyle name="Millares 19 5 2 2 7" xfId="29750" xr:uid="{EED85BDD-DB6C-4B40-8D35-B380C13DACD7}"/>
    <cellStyle name="Millares 19 5 2 3" xfId="2105" xr:uid="{00000000-0005-0000-0000-000010000000}"/>
    <cellStyle name="Millares 19 5 2 3 2" xfId="4029" xr:uid="{00000000-0005-0000-0000-000010000000}"/>
    <cellStyle name="Millares 19 5 2 3 2 2" xfId="16503" xr:uid="{89651AD1-B929-4541-A032-02B665EEEFF5}"/>
    <cellStyle name="Millares 19 5 2 3 2 2 2" xfId="43957" xr:uid="{3FEF16C3-9649-4FB1-AB41-850F56D1BCE6}"/>
    <cellStyle name="Millares 19 5 2 3 2 3" xfId="32151" xr:uid="{0DF50638-BE94-4DF4-94D6-55BEF81010B5}"/>
    <cellStyle name="Millares 19 5 2 3 3" xfId="5981" xr:uid="{00000000-0005-0000-0000-000010000000}"/>
    <cellStyle name="Millares 19 5 2 3 3 2" xfId="18453" xr:uid="{A1C701A4-288A-4664-922A-1BB3698A8039}"/>
    <cellStyle name="Millares 19 5 2 3 3 2 2" xfId="45907" xr:uid="{E297AF90-9EC5-43F9-9CA9-F71842E0CB43}"/>
    <cellStyle name="Millares 19 5 2 3 3 3" xfId="34101" xr:uid="{CFBC8C53-93A6-4BDC-828F-FA79D8927DB5}"/>
    <cellStyle name="Millares 19 5 2 3 4" xfId="7911" xr:uid="{00000000-0005-0000-0000-000010000000}"/>
    <cellStyle name="Millares 19 5 2 3 4 2" xfId="20382" xr:uid="{725C7BB7-ECC7-446E-8A5B-D8218F7DBD13}"/>
    <cellStyle name="Millares 19 5 2 3 4 2 2" xfId="47836" xr:uid="{FD6631AB-8820-416E-81D3-69BE70BDC10A}"/>
    <cellStyle name="Millares 19 5 2 3 4 3" xfId="36030" xr:uid="{96CD0EB0-5746-400A-AF00-90A24AD48233}"/>
    <cellStyle name="Millares 19 5 2 3 5" xfId="9919" xr:uid="{00000000-0005-0000-0000-000010000000}"/>
    <cellStyle name="Millares 19 5 2 3 5 2" xfId="22388" xr:uid="{A0ADF9D6-59E5-4788-877E-200A288F0907}"/>
    <cellStyle name="Millares 19 5 2 3 5 2 2" xfId="49842" xr:uid="{4D0B0333-48CB-40DA-A66A-1B2B8C723331}"/>
    <cellStyle name="Millares 19 5 2 3 5 3" xfId="38036" xr:uid="{53CE41EE-B739-4C2A-A004-E162E4617967}"/>
    <cellStyle name="Millares 19 5 2 3 6" xfId="14582" xr:uid="{3C875D45-39B5-45B6-885D-DB6B2DD90B88}"/>
    <cellStyle name="Millares 19 5 2 3 6 2" xfId="42036" xr:uid="{CA5EE90F-0B30-4411-AD80-93903E0A2FAA}"/>
    <cellStyle name="Millares 19 5 2 3 7" xfId="30230" xr:uid="{42604D0E-C702-4F90-8305-E2117D46EB12}"/>
    <cellStyle name="Millares 19 5 2 4" xfId="2587" xr:uid="{00000000-0005-0000-0000-000010000000}"/>
    <cellStyle name="Millares 19 5 2 4 2" xfId="4508" xr:uid="{00000000-0005-0000-0000-000010000000}"/>
    <cellStyle name="Millares 19 5 2 4 2 2" xfId="16982" xr:uid="{43E71537-E1EF-493C-A091-947C2B2C2624}"/>
    <cellStyle name="Millares 19 5 2 4 2 2 2" xfId="44436" xr:uid="{3A62CF50-80EE-46EC-B86F-81B61265011B}"/>
    <cellStyle name="Millares 19 5 2 4 2 3" xfId="32630" xr:uid="{96617AE7-02BC-4552-8F71-A592EBD6CA09}"/>
    <cellStyle name="Millares 19 5 2 4 3" xfId="6464" xr:uid="{00000000-0005-0000-0000-000010000000}"/>
    <cellStyle name="Millares 19 5 2 4 3 2" xfId="18936" xr:uid="{403A85EB-A0AF-420B-AB03-7F41BAA9D8C4}"/>
    <cellStyle name="Millares 19 5 2 4 3 2 2" xfId="46390" xr:uid="{7B5E8124-225C-4185-9558-C7616ED3C742}"/>
    <cellStyle name="Millares 19 5 2 4 3 3" xfId="34584" xr:uid="{8AE3A291-9908-4981-BC6B-A58626616393}"/>
    <cellStyle name="Millares 19 5 2 4 4" xfId="8390" xr:uid="{00000000-0005-0000-0000-000010000000}"/>
    <cellStyle name="Millares 19 5 2 4 4 2" xfId="20861" xr:uid="{376643DF-FB7F-4ABF-A01E-0EDBEB7D30F4}"/>
    <cellStyle name="Millares 19 5 2 4 4 2 2" xfId="48315" xr:uid="{F8809BA7-49C2-4D29-82EA-A47D4A3685BA}"/>
    <cellStyle name="Millares 19 5 2 4 4 3" xfId="36509" xr:uid="{E4A941CF-F45D-4A10-8351-BA556E7C8C21}"/>
    <cellStyle name="Millares 19 5 2 4 5" xfId="10396" xr:uid="{00000000-0005-0000-0000-000010000000}"/>
    <cellStyle name="Millares 19 5 2 4 5 2" xfId="22865" xr:uid="{C9032568-B178-4305-962F-2F37404DE047}"/>
    <cellStyle name="Millares 19 5 2 4 5 2 2" xfId="50319" xr:uid="{8E2C79D0-2913-499D-86F6-038A1FA04BEC}"/>
    <cellStyle name="Millares 19 5 2 4 5 3" xfId="38513" xr:uid="{734AC574-16F7-41B4-996A-B1FB900618CC}"/>
    <cellStyle name="Millares 19 5 2 4 6" xfId="15061" xr:uid="{641BD8B3-576E-425C-8D96-E3A360F778F5}"/>
    <cellStyle name="Millares 19 5 2 4 6 2" xfId="42515" xr:uid="{E16B37F8-21B0-4731-8067-A9C356D4BBFF}"/>
    <cellStyle name="Millares 19 5 2 4 7" xfId="30709" xr:uid="{ADC7D2F8-45A5-477E-BC75-0B9D2A9FD727}"/>
    <cellStyle name="Millares 19 5 2 5" xfId="1145" xr:uid="{00000000-0005-0000-0000-000010000000}"/>
    <cellStyle name="Millares 19 5 2 5 2" xfId="13622" xr:uid="{5D062A04-8A1F-4DE3-896A-F17AEBD1D495}"/>
    <cellStyle name="Millares 19 5 2 5 2 2" xfId="41076" xr:uid="{831DAB2A-F0E4-4795-AEB3-6A5EA5CD071B}"/>
    <cellStyle name="Millares 19 5 2 5 3" xfId="29270" xr:uid="{CA786631-DF6D-43CF-874A-38B9BFCDA668}"/>
    <cellStyle name="Millares 19 5 2 6" xfId="3069" xr:uid="{00000000-0005-0000-0000-000010000000}"/>
    <cellStyle name="Millares 19 5 2 6 2" xfId="15543" xr:uid="{D6AB7AE1-5BB5-4E17-A082-D4C2B940CC22}"/>
    <cellStyle name="Millares 19 5 2 6 2 2" xfId="42997" xr:uid="{344A936A-59B9-49BE-BC33-E613255864CA}"/>
    <cellStyle name="Millares 19 5 2 6 3" xfId="31191" xr:uid="{F162C406-1FFA-4108-B916-EA76809A7677}"/>
    <cellStyle name="Millares 19 5 2 7" xfId="5007" xr:uid="{00000000-0005-0000-0000-000010000000}"/>
    <cellStyle name="Millares 19 5 2 7 2" xfId="17480" xr:uid="{C7688BB9-2F44-40D4-AD24-07F3D2EB296A}"/>
    <cellStyle name="Millares 19 5 2 7 2 2" xfId="44934" xr:uid="{BCD2FD52-6B38-4A23-A883-94A4AA9F4D61}"/>
    <cellStyle name="Millares 19 5 2 7 3" xfId="33128" xr:uid="{D6C7DD45-F6DE-42BA-A543-D58A55D061F8}"/>
    <cellStyle name="Millares 19 5 2 8" xfId="6948" xr:uid="{00000000-0005-0000-0000-000010000000}"/>
    <cellStyle name="Millares 19 5 2 8 2" xfId="19419" xr:uid="{7455E2A8-CD01-44A1-9734-3BB77C47B65B}"/>
    <cellStyle name="Millares 19 5 2 8 2 2" xfId="46873" xr:uid="{9FA14005-D128-44E5-93F7-A771FD517A2E}"/>
    <cellStyle name="Millares 19 5 2 8 3" xfId="35067" xr:uid="{744255CA-F4D3-4FC0-ABB7-3165F0526EAB}"/>
    <cellStyle name="Millares 19 5 2 9" xfId="8967" xr:uid="{00000000-0005-0000-0000-000010000000}"/>
    <cellStyle name="Millares 19 5 2 9 2" xfId="21436" xr:uid="{7A0E31DB-6018-4D39-91BA-1C1962FD4CF5}"/>
    <cellStyle name="Millares 19 5 2 9 2 2" xfId="48890" xr:uid="{BC798051-9F08-4192-AD8C-4E573AAE8441}"/>
    <cellStyle name="Millares 19 5 2 9 3" xfId="37084" xr:uid="{E443345A-C8C9-43AD-B2CB-63CCD44D8D6C}"/>
    <cellStyle name="Millares 19 5 3" xfId="1447" xr:uid="{00000000-0005-0000-0000-000010000000}"/>
    <cellStyle name="Millares 19 5 3 2" xfId="3371" xr:uid="{00000000-0005-0000-0000-000010000000}"/>
    <cellStyle name="Millares 19 5 3 2 2" xfId="15845" xr:uid="{EB61F6CB-F7D6-4789-8CE1-BB581208CD79}"/>
    <cellStyle name="Millares 19 5 3 2 2 2" xfId="43299" xr:uid="{DF651551-E69F-4532-8B5B-C06D301C722C}"/>
    <cellStyle name="Millares 19 5 3 2 3" xfId="31493" xr:uid="{D1117272-A032-4B40-8566-F2381AD98787}"/>
    <cellStyle name="Millares 19 5 3 3" xfId="5323" xr:uid="{00000000-0005-0000-0000-000010000000}"/>
    <cellStyle name="Millares 19 5 3 3 2" xfId="17795" xr:uid="{0EB4813C-C8F5-4214-96F6-8EF8CECDAF45}"/>
    <cellStyle name="Millares 19 5 3 3 2 2" xfId="45249" xr:uid="{D916454B-0ACF-4FBC-B05A-65A8DA75BF21}"/>
    <cellStyle name="Millares 19 5 3 3 3" xfId="33443" xr:uid="{9EEF7246-A390-4D74-B8A0-DD226A3FA32D}"/>
    <cellStyle name="Millares 19 5 3 4" xfId="7253" xr:uid="{00000000-0005-0000-0000-000010000000}"/>
    <cellStyle name="Millares 19 5 3 4 2" xfId="19724" xr:uid="{71739BC5-6681-415A-8586-C020EAD08BFA}"/>
    <cellStyle name="Millares 19 5 3 4 2 2" xfId="47178" xr:uid="{1D3A5AA8-8E50-49E7-B803-EE521986BB9D}"/>
    <cellStyle name="Millares 19 5 3 4 3" xfId="35372" xr:uid="{33B8670B-4C13-4C69-9292-81E82B657EE1}"/>
    <cellStyle name="Millares 19 5 3 5" xfId="9263" xr:uid="{00000000-0005-0000-0000-000010000000}"/>
    <cellStyle name="Millares 19 5 3 5 2" xfId="21732" xr:uid="{81785BA9-2EAC-4B32-8619-C02607FBA6E1}"/>
    <cellStyle name="Millares 19 5 3 5 2 2" xfId="49186" xr:uid="{5C296360-2745-441D-8BEE-44A2B872C377}"/>
    <cellStyle name="Millares 19 5 3 5 3" xfId="37380" xr:uid="{485577E9-E902-48A2-9F62-8164CEA9E0FE}"/>
    <cellStyle name="Millares 19 5 3 6" xfId="13924" xr:uid="{907E9B3E-7993-4AFA-BD16-EC72D289FB31}"/>
    <cellStyle name="Millares 19 5 3 6 2" xfId="41378" xr:uid="{482F93EF-9A25-4F7B-8CFB-A552125900B5}"/>
    <cellStyle name="Millares 19 5 3 7" xfId="29572" xr:uid="{3E2A60F4-01F3-4997-AAF8-1FD3318807C4}"/>
    <cellStyle name="Millares 19 5 4" xfId="1927" xr:uid="{00000000-0005-0000-0000-000010000000}"/>
    <cellStyle name="Millares 19 5 4 2" xfId="3851" xr:uid="{00000000-0005-0000-0000-000010000000}"/>
    <cellStyle name="Millares 19 5 4 2 2" xfId="16325" xr:uid="{E15944B3-D1E6-4DB2-AA61-2DEF9B45F88E}"/>
    <cellStyle name="Millares 19 5 4 2 2 2" xfId="43779" xr:uid="{99B5ED76-1A0A-4BF9-B8B6-8A7834CFDD45}"/>
    <cellStyle name="Millares 19 5 4 2 3" xfId="31973" xr:uid="{5C6423FC-DD71-4E15-819B-0A69BBD48C05}"/>
    <cellStyle name="Millares 19 5 4 3" xfId="5803" xr:uid="{00000000-0005-0000-0000-000010000000}"/>
    <cellStyle name="Millares 19 5 4 3 2" xfId="18275" xr:uid="{24311441-3D75-433D-A6A9-63610DD4A6BC}"/>
    <cellStyle name="Millares 19 5 4 3 2 2" xfId="45729" xr:uid="{C02574DB-E0C9-438A-BD85-031F372F867C}"/>
    <cellStyle name="Millares 19 5 4 3 3" xfId="33923" xr:uid="{B2DE9A1D-BC2C-4251-A35D-C4AB1E2DD310}"/>
    <cellStyle name="Millares 19 5 4 4" xfId="7733" xr:uid="{00000000-0005-0000-0000-000010000000}"/>
    <cellStyle name="Millares 19 5 4 4 2" xfId="20204" xr:uid="{78C98873-703F-4B11-93C4-587FE248AB02}"/>
    <cellStyle name="Millares 19 5 4 4 2 2" xfId="47658" xr:uid="{2C24BD88-8987-4AA8-87A1-00B219549A73}"/>
    <cellStyle name="Millares 19 5 4 4 3" xfId="35852" xr:uid="{6A0DEBE8-5B13-4A44-B28C-EF49E348857B}"/>
    <cellStyle name="Millares 19 5 4 5" xfId="9741" xr:uid="{00000000-0005-0000-0000-000010000000}"/>
    <cellStyle name="Millares 19 5 4 5 2" xfId="22210" xr:uid="{C86DCCFF-6070-4FC1-9873-43BECCE38BB2}"/>
    <cellStyle name="Millares 19 5 4 5 2 2" xfId="49664" xr:uid="{3BE121EA-2AC3-4FAB-8C07-26EB6EFF7515}"/>
    <cellStyle name="Millares 19 5 4 5 3" xfId="37858" xr:uid="{0814BCC4-BF41-4A22-8785-0C3B185EB855}"/>
    <cellStyle name="Millares 19 5 4 6" xfId="14404" xr:uid="{83985DDC-1194-4592-9D98-7F9309151EA7}"/>
    <cellStyle name="Millares 19 5 4 6 2" xfId="41858" xr:uid="{8250973C-4424-4A4B-904A-8415563C8DCB}"/>
    <cellStyle name="Millares 19 5 4 7" xfId="30052" xr:uid="{199A22DE-8CCC-4FC9-A2C4-0F8111A5FD05}"/>
    <cellStyle name="Millares 19 5 5" xfId="2409" xr:uid="{00000000-0005-0000-0000-000010000000}"/>
    <cellStyle name="Millares 19 5 5 2" xfId="4330" xr:uid="{00000000-0005-0000-0000-000010000000}"/>
    <cellStyle name="Millares 19 5 5 2 2" xfId="16804" xr:uid="{BBFD6FBA-C4A1-4E03-AD38-4C0C5B632A7F}"/>
    <cellStyle name="Millares 19 5 5 2 2 2" xfId="44258" xr:uid="{74E24977-4B68-4654-95D0-3741B1FA6089}"/>
    <cellStyle name="Millares 19 5 5 2 3" xfId="32452" xr:uid="{0E818024-6970-40C6-8825-D4149C47C9D4}"/>
    <cellStyle name="Millares 19 5 5 3" xfId="6286" xr:uid="{00000000-0005-0000-0000-000010000000}"/>
    <cellStyle name="Millares 19 5 5 3 2" xfId="18758" xr:uid="{2DB2BB40-7960-4D4F-B898-28166E3E7F82}"/>
    <cellStyle name="Millares 19 5 5 3 2 2" xfId="46212" xr:uid="{BFFFA213-D60E-411C-9226-7C7C08BE5E98}"/>
    <cellStyle name="Millares 19 5 5 3 3" xfId="34406" xr:uid="{83232ED7-AAAC-4341-9F85-BCFE9E98D377}"/>
    <cellStyle name="Millares 19 5 5 4" xfId="8212" xr:uid="{00000000-0005-0000-0000-000010000000}"/>
    <cellStyle name="Millares 19 5 5 4 2" xfId="20683" xr:uid="{2D147862-11CD-4CB5-8ED2-CD29D665FB02}"/>
    <cellStyle name="Millares 19 5 5 4 2 2" xfId="48137" xr:uid="{0AEDFA2A-49B9-4956-BD68-9490D182F365}"/>
    <cellStyle name="Millares 19 5 5 4 3" xfId="36331" xr:uid="{CCAADD3D-F052-4411-B274-4A9594BA1E08}"/>
    <cellStyle name="Millares 19 5 5 5" xfId="10218" xr:uid="{00000000-0005-0000-0000-000010000000}"/>
    <cellStyle name="Millares 19 5 5 5 2" xfId="22687" xr:uid="{290DEBE4-17D4-49C1-A5B2-2571F3E28BF9}"/>
    <cellStyle name="Millares 19 5 5 5 2 2" xfId="50141" xr:uid="{7EA05290-889C-4CC8-A177-CC17178F22D0}"/>
    <cellStyle name="Millares 19 5 5 5 3" xfId="38335" xr:uid="{6CC4D3B3-4640-4F24-A856-8C3CD80FCD88}"/>
    <cellStyle name="Millares 19 5 5 6" xfId="14883" xr:uid="{11544D8A-E596-4B2C-8E9D-9CCDE03C6B29}"/>
    <cellStyle name="Millares 19 5 5 6 2" xfId="42337" xr:uid="{22AB53BB-908F-456E-BF2D-46ABBADA166C}"/>
    <cellStyle name="Millares 19 5 5 7" xfId="30531" xr:uid="{54AEDCA2-7BC8-4CE7-A52D-9FC6587AD522}"/>
    <cellStyle name="Millares 19 5 6" xfId="967" xr:uid="{00000000-0005-0000-0000-000010000000}"/>
    <cellStyle name="Millares 19 5 6 2" xfId="13444" xr:uid="{9F8DF421-D8F4-4AAE-B91B-1B1A3A255E27}"/>
    <cellStyle name="Millares 19 5 6 2 2" xfId="40898" xr:uid="{4B0958B6-9C2E-4364-B94D-1CC72EEE71B2}"/>
    <cellStyle name="Millares 19 5 6 3" xfId="29092" xr:uid="{BCF58EE4-615B-465E-B610-06D44F1DDA6A}"/>
    <cellStyle name="Millares 19 5 7" xfId="2891" xr:uid="{00000000-0005-0000-0000-000010000000}"/>
    <cellStyle name="Millares 19 5 7 2" xfId="15365" xr:uid="{2E1BA8F6-0400-4C5C-ACD8-C421E11F665D}"/>
    <cellStyle name="Millares 19 5 7 2 2" xfId="42819" xr:uid="{C2842907-F6E3-429D-AFD9-88D510D47EFC}"/>
    <cellStyle name="Millares 19 5 7 3" xfId="31013" xr:uid="{A31DDFCF-7ADE-4C1C-9B1B-227D342DFD00}"/>
    <cellStyle name="Millares 19 5 8" xfId="4829" xr:uid="{00000000-0005-0000-0000-000010000000}"/>
    <cellStyle name="Millares 19 5 8 2" xfId="17302" xr:uid="{36A98F4D-D6F1-449D-9575-4E26AEA590AD}"/>
    <cellStyle name="Millares 19 5 8 2 2" xfId="44756" xr:uid="{E77DD8A6-50FF-4FD9-9012-9669A246B628}"/>
    <cellStyle name="Millares 19 5 8 3" xfId="32950" xr:uid="{AF5CEF63-F58E-461D-99E1-383ADB7D5487}"/>
    <cellStyle name="Millares 19 5 9" xfId="6770" xr:uid="{00000000-0005-0000-0000-000010000000}"/>
    <cellStyle name="Millares 19 5 9 2" xfId="19241" xr:uid="{7FFD5B12-E56B-4786-A035-C1865AB3D40A}"/>
    <cellStyle name="Millares 19 5 9 2 2" xfId="46695" xr:uid="{D1E47A57-2E19-420C-BEE1-0DC5C530E49D}"/>
    <cellStyle name="Millares 19 5 9 3" xfId="34889" xr:uid="{AE56ABD3-701D-4A6E-B921-A8FE8ED6427F}"/>
    <cellStyle name="Millares 19 6" xfId="287" xr:uid="{00000000-0005-0000-0000-000010000000}"/>
    <cellStyle name="Millares 19 6 10" xfId="10739" xr:uid="{00000000-0005-0000-0000-000010000000}"/>
    <cellStyle name="Millares 19 6 10 2" xfId="23205" xr:uid="{4B43DBB3-C1A7-46E1-864D-2982BD91BFCE}"/>
    <cellStyle name="Millares 19 6 10 2 2" xfId="50659" xr:uid="{E1D0A781-0A8F-436F-9AE7-4AF03AD4D18F}"/>
    <cellStyle name="Millares 19 6 10 3" xfId="38853" xr:uid="{D639C219-0EE4-4672-9264-D83BB728A62A}"/>
    <cellStyle name="Millares 19 6 11" xfId="11219" xr:uid="{00000000-0005-0000-0000-000010000000}"/>
    <cellStyle name="Millares 19 6 11 2" xfId="23684" xr:uid="{3FBF2D9D-DDA1-44E0-8D05-47DB32A399A6}"/>
    <cellStyle name="Millares 19 6 11 2 2" xfId="51138" xr:uid="{4EFD0F7A-C4AB-4202-9429-EE7A39CC6AA5}"/>
    <cellStyle name="Millares 19 6 11 3" xfId="39332" xr:uid="{D85F6478-1D6E-49E3-A59D-F82F6C32275E}"/>
    <cellStyle name="Millares 19 6 12" xfId="12360" xr:uid="{B41AD937-81CA-44BB-AD27-60802D6DD7D1}"/>
    <cellStyle name="Millares 19 6 12 2" xfId="24194" xr:uid="{8CB9D4EB-5A47-4809-B6BB-AC056B59FE60}"/>
    <cellStyle name="Millares 19 6 12 2 2" xfId="51648" xr:uid="{FC36CE40-58CF-4CBA-9DD6-184CCD295CAB}"/>
    <cellStyle name="Millares 19 6 12 3" xfId="39840" xr:uid="{A3158A66-E401-4911-85E4-F2066AEA06C6}"/>
    <cellStyle name="Millares 19 6 13" xfId="12999" xr:uid="{8C831C3F-F743-4547-A761-960C95504780}"/>
    <cellStyle name="Millares 19 6 13 2" xfId="40453" xr:uid="{F98F36FB-6515-4E15-B0B3-314A81ECCCC9}"/>
    <cellStyle name="Millares 19 6 14" xfId="24902" xr:uid="{E2209407-BC89-4C8E-8CD1-D5600B1446B0}"/>
    <cellStyle name="Millares 19 6 14 2" xfId="52356" xr:uid="{C3BFDF77-FBC0-411A-AE1E-32164D861BB4}"/>
    <cellStyle name="Millares 19 6 15" xfId="25530" xr:uid="{EB75BFB6-6459-4944-BF1C-77938BD20287}"/>
    <cellStyle name="Millares 19 6 16" xfId="26993" xr:uid="{DE295301-0E2B-44AD-8D39-3816D532A6C9}"/>
    <cellStyle name="Millares 19 6 17" xfId="27952" xr:uid="{3459BF33-1E33-42FA-BE07-F4992EA0D092}"/>
    <cellStyle name="Millares 19 6 18" xfId="28649" xr:uid="{4F7C754B-0E1C-4C89-8D11-913EE32A6F39}"/>
    <cellStyle name="Millares 19 6 2" xfId="1483" xr:uid="{00000000-0005-0000-0000-000010000000}"/>
    <cellStyle name="Millares 19 6 2 2" xfId="3407" xr:uid="{00000000-0005-0000-0000-000010000000}"/>
    <cellStyle name="Millares 19 6 2 2 2" xfId="15881" xr:uid="{61F6033F-2EB2-44C8-88C2-09DFA437AC29}"/>
    <cellStyle name="Millares 19 6 2 2 2 2" xfId="43335" xr:uid="{76E30536-39C9-4D0D-9940-0E3310AAC80B}"/>
    <cellStyle name="Millares 19 6 2 2 3" xfId="31529" xr:uid="{DA20CC91-1AF4-4EFA-BCB0-55DF246899A9}"/>
    <cellStyle name="Millares 19 6 2 3" xfId="5359" xr:uid="{00000000-0005-0000-0000-000010000000}"/>
    <cellStyle name="Millares 19 6 2 3 2" xfId="17831" xr:uid="{638A7743-86D7-496F-84B0-126207C51A1F}"/>
    <cellStyle name="Millares 19 6 2 3 2 2" xfId="45285" xr:uid="{AA6D410C-7816-427F-A4C6-3AA827DA4426}"/>
    <cellStyle name="Millares 19 6 2 3 3" xfId="33479" xr:uid="{AADA087B-0DBB-4433-B670-C672966BF78D}"/>
    <cellStyle name="Millares 19 6 2 4" xfId="7289" xr:uid="{00000000-0005-0000-0000-000010000000}"/>
    <cellStyle name="Millares 19 6 2 4 2" xfId="19760" xr:uid="{3414FCDF-09BD-4A64-A1EA-3BDB58134F3D}"/>
    <cellStyle name="Millares 19 6 2 4 2 2" xfId="47214" xr:uid="{210F199B-ABC4-4686-A0D1-429813E11A5D}"/>
    <cellStyle name="Millares 19 6 2 4 3" xfId="35408" xr:uid="{72A12077-C6B9-4CC3-BF50-9AD7A72AFA8F}"/>
    <cellStyle name="Millares 19 6 2 5" xfId="9299" xr:uid="{00000000-0005-0000-0000-000010000000}"/>
    <cellStyle name="Millares 19 6 2 5 2" xfId="21768" xr:uid="{54E3161D-5F16-4BC1-8F6B-8B706CC769A3}"/>
    <cellStyle name="Millares 19 6 2 5 2 2" xfId="49222" xr:uid="{4D158C67-2E8A-4CBB-8831-78FD63A1767C}"/>
    <cellStyle name="Millares 19 6 2 5 3" xfId="37416" xr:uid="{3B65E865-25C8-4FED-8C13-84894BAE964A}"/>
    <cellStyle name="Millares 19 6 2 6" xfId="13960" xr:uid="{559B5C4D-7263-4597-85CC-DD31895D0F13}"/>
    <cellStyle name="Millares 19 6 2 6 2" xfId="41414" xr:uid="{86903475-B3C6-4C85-9C4B-52EEE71F0BA3}"/>
    <cellStyle name="Millares 19 6 2 7" xfId="29608" xr:uid="{4199BB84-8EAB-4561-A5D3-1F4C0B53542E}"/>
    <cellStyle name="Millares 19 6 3" xfId="1963" xr:uid="{00000000-0005-0000-0000-000010000000}"/>
    <cellStyle name="Millares 19 6 3 2" xfId="3887" xr:uid="{00000000-0005-0000-0000-000010000000}"/>
    <cellStyle name="Millares 19 6 3 2 2" xfId="16361" xr:uid="{8BD3F44C-C9C6-4045-9C73-F0685999CB27}"/>
    <cellStyle name="Millares 19 6 3 2 2 2" xfId="43815" xr:uid="{858489AD-F2C1-4826-B89C-6107219F652E}"/>
    <cellStyle name="Millares 19 6 3 2 3" xfId="32009" xr:uid="{649C8E92-2DE9-4D49-8EE5-B5214F559AE7}"/>
    <cellStyle name="Millares 19 6 3 3" xfId="5839" xr:uid="{00000000-0005-0000-0000-000010000000}"/>
    <cellStyle name="Millares 19 6 3 3 2" xfId="18311" xr:uid="{404E07A7-0ABF-4A0D-8ED9-A2CC01040088}"/>
    <cellStyle name="Millares 19 6 3 3 2 2" xfId="45765" xr:uid="{609D2EAB-B29D-44BC-B666-55700CE089EC}"/>
    <cellStyle name="Millares 19 6 3 3 3" xfId="33959" xr:uid="{8F0A3B0B-C7F0-4D4B-9C51-0BC701C1069A}"/>
    <cellStyle name="Millares 19 6 3 4" xfId="7769" xr:uid="{00000000-0005-0000-0000-000010000000}"/>
    <cellStyle name="Millares 19 6 3 4 2" xfId="20240" xr:uid="{CD0FF340-C98F-4B82-8ECE-C12B5465793B}"/>
    <cellStyle name="Millares 19 6 3 4 2 2" xfId="47694" xr:uid="{AE1864AC-7EFF-4439-9B7E-F3DDD20C5A46}"/>
    <cellStyle name="Millares 19 6 3 4 3" xfId="35888" xr:uid="{8DAF117D-7DAD-4B02-AA2F-7ADA0ADB4DD0}"/>
    <cellStyle name="Millares 19 6 3 5" xfId="9777" xr:uid="{00000000-0005-0000-0000-000010000000}"/>
    <cellStyle name="Millares 19 6 3 5 2" xfId="22246" xr:uid="{23C8CCC5-C2AD-4DBA-86C7-D50D249AE83B}"/>
    <cellStyle name="Millares 19 6 3 5 2 2" xfId="49700" xr:uid="{3F7E91F6-07C0-4E3D-97A8-C413E79A912F}"/>
    <cellStyle name="Millares 19 6 3 5 3" xfId="37894" xr:uid="{BF54F24B-D9B6-4D82-8ED9-41C6194423AF}"/>
    <cellStyle name="Millares 19 6 3 6" xfId="14440" xr:uid="{29C8127C-33BF-4E0F-A166-B7A6FDCD65A5}"/>
    <cellStyle name="Millares 19 6 3 6 2" xfId="41894" xr:uid="{3EA8B62A-F2B9-4986-9A5E-C93A01B18E11}"/>
    <cellStyle name="Millares 19 6 3 7" xfId="30088" xr:uid="{A252ADE1-6ACA-4CC1-B50A-24C30074F496}"/>
    <cellStyle name="Millares 19 6 4" xfId="2445" xr:uid="{00000000-0005-0000-0000-000010000000}"/>
    <cellStyle name="Millares 19 6 4 2" xfId="4366" xr:uid="{00000000-0005-0000-0000-000010000000}"/>
    <cellStyle name="Millares 19 6 4 2 2" xfId="16840" xr:uid="{15CE0035-C4C3-49C5-BFC9-2DD21F777A11}"/>
    <cellStyle name="Millares 19 6 4 2 2 2" xfId="44294" xr:uid="{3626C45C-9797-408A-A2D2-8B60EFC39113}"/>
    <cellStyle name="Millares 19 6 4 2 3" xfId="32488" xr:uid="{A7BCF52E-46A5-4BED-A83A-AAF30F5B6300}"/>
    <cellStyle name="Millares 19 6 4 3" xfId="6322" xr:uid="{00000000-0005-0000-0000-000010000000}"/>
    <cellStyle name="Millares 19 6 4 3 2" xfId="18794" xr:uid="{5AE40A06-AA6E-4C81-9A73-4A6202E54E8C}"/>
    <cellStyle name="Millares 19 6 4 3 2 2" xfId="46248" xr:uid="{32C5D6D4-A289-404E-B3FF-1560DA7AD0A2}"/>
    <cellStyle name="Millares 19 6 4 3 3" xfId="34442" xr:uid="{D3DBB94C-B922-4811-81C1-8A821FCD6854}"/>
    <cellStyle name="Millares 19 6 4 4" xfId="8248" xr:uid="{00000000-0005-0000-0000-000010000000}"/>
    <cellStyle name="Millares 19 6 4 4 2" xfId="20719" xr:uid="{25A8A74F-1B8B-445D-A7AE-B606DEE8BD83}"/>
    <cellStyle name="Millares 19 6 4 4 2 2" xfId="48173" xr:uid="{D4C9DD8C-24E0-4E4B-8D7A-B20D373F2CCD}"/>
    <cellStyle name="Millares 19 6 4 4 3" xfId="36367" xr:uid="{76C21CC5-19E3-49FB-86E9-D207E90C38FF}"/>
    <cellStyle name="Millares 19 6 4 5" xfId="10254" xr:uid="{00000000-0005-0000-0000-000010000000}"/>
    <cellStyle name="Millares 19 6 4 5 2" xfId="22723" xr:uid="{0D55E1A1-2692-4EE7-8111-CA67D7BE3605}"/>
    <cellStyle name="Millares 19 6 4 5 2 2" xfId="50177" xr:uid="{287D0824-0621-453F-9BFF-80C80329944E}"/>
    <cellStyle name="Millares 19 6 4 5 3" xfId="38371" xr:uid="{A6B67D45-B420-4BF1-AA9F-AE03E00784D5}"/>
    <cellStyle name="Millares 19 6 4 6" xfId="14919" xr:uid="{9E287645-39B4-4979-AF7F-79DD39313AC0}"/>
    <cellStyle name="Millares 19 6 4 6 2" xfId="42373" xr:uid="{610585E6-EB95-47CB-84E4-8F1E0B914172}"/>
    <cellStyle name="Millares 19 6 4 7" xfId="30567" xr:uid="{AD5160DA-3AC4-46E4-9CC0-FEACBD7E85EE}"/>
    <cellStyle name="Millares 19 6 5" xfId="1003" xr:uid="{00000000-0005-0000-0000-000010000000}"/>
    <cellStyle name="Millares 19 6 5 2" xfId="13480" xr:uid="{EA1D6BD3-4DA2-4C38-83B1-E745F66B857F}"/>
    <cellStyle name="Millares 19 6 5 2 2" xfId="40934" xr:uid="{B1A8486C-EEF2-41FD-9061-EE0CBFD9A35D}"/>
    <cellStyle name="Millares 19 6 5 3" xfId="29128" xr:uid="{DFE1A363-A338-493D-9419-5C7C6610B78C}"/>
    <cellStyle name="Millares 19 6 6" xfId="2927" xr:uid="{00000000-0005-0000-0000-000010000000}"/>
    <cellStyle name="Millares 19 6 6 2" xfId="15401" xr:uid="{B351247B-433D-4B27-8AFF-E03FEB79D885}"/>
    <cellStyle name="Millares 19 6 6 2 2" xfId="42855" xr:uid="{7369F757-9CFB-4736-A73D-E580C8B375B1}"/>
    <cellStyle name="Millares 19 6 6 3" xfId="31049" xr:uid="{8353D4FA-BDBA-4FF8-AC6C-94A88C7B1865}"/>
    <cellStyle name="Millares 19 6 7" xfId="4865" xr:uid="{00000000-0005-0000-0000-000010000000}"/>
    <cellStyle name="Millares 19 6 7 2" xfId="17338" xr:uid="{83102C04-6A70-4311-811E-981D790E560E}"/>
    <cellStyle name="Millares 19 6 7 2 2" xfId="44792" xr:uid="{3736AB35-DE0A-4D44-87D8-372B467233F3}"/>
    <cellStyle name="Millares 19 6 7 3" xfId="32986" xr:uid="{CEB6A457-8A6E-40B0-8B12-CB3FF6CC40E3}"/>
    <cellStyle name="Millares 19 6 8" xfId="6806" xr:uid="{00000000-0005-0000-0000-000010000000}"/>
    <cellStyle name="Millares 19 6 8 2" xfId="19277" xr:uid="{B5D8BFCA-F820-45DF-ACE9-6DADD19F22E1}"/>
    <cellStyle name="Millares 19 6 8 2 2" xfId="46731" xr:uid="{2DA14C36-2819-4F1B-829A-471D47C4D64F}"/>
    <cellStyle name="Millares 19 6 8 3" xfId="34925" xr:uid="{DA194FA0-39D5-4B24-836A-14C88653DC1A}"/>
    <cellStyle name="Millares 19 6 9" xfId="8833" xr:uid="{00000000-0005-0000-0000-000010000000}"/>
    <cellStyle name="Millares 19 6 9 2" xfId="21302" xr:uid="{DB3FE06A-4C84-40D1-BB88-EED3FB6D9C5A}"/>
    <cellStyle name="Millares 19 6 9 2 2" xfId="48756" xr:uid="{BAB62456-302F-4080-AA00-66B55657977C}"/>
    <cellStyle name="Millares 19 6 9 3" xfId="36950" xr:uid="{878F78A5-2929-4469-9504-F26391CD1C7A}"/>
    <cellStyle name="Millares 19 7" xfId="787" xr:uid="{2EB75D63-B21D-47E5-8876-C69381A5331C}"/>
    <cellStyle name="Millares 19 7 10" xfId="11014" xr:uid="{2EB75D63-B21D-47E5-8876-C69381A5331C}"/>
    <cellStyle name="Millares 19 7 10 2" xfId="23480" xr:uid="{7EE920AC-F75C-4641-B780-7EF85D099860}"/>
    <cellStyle name="Millares 19 7 10 2 2" xfId="50934" xr:uid="{071047FB-783D-4637-84A2-CFE4F74B492E}"/>
    <cellStyle name="Millares 19 7 10 3" xfId="39128" xr:uid="{F260BD82-E0A9-4065-9219-9C30716E582A}"/>
    <cellStyle name="Millares 19 7 11" xfId="11494" xr:uid="{2EB75D63-B21D-47E5-8876-C69381A5331C}"/>
    <cellStyle name="Millares 19 7 11 2" xfId="23959" xr:uid="{9E316C95-603E-4CDC-BA4F-3362C2A75098}"/>
    <cellStyle name="Millares 19 7 11 2 2" xfId="51413" xr:uid="{49F1393D-3C0D-4C2F-85D9-67507F4A66DD}"/>
    <cellStyle name="Millares 19 7 11 3" xfId="39607" xr:uid="{10835333-3352-4B37-AABE-7A20ACB4E929}"/>
    <cellStyle name="Millares 19 7 12" xfId="12638" xr:uid="{3953ACDC-A6B2-47C9-893B-7EA631CA4E61}"/>
    <cellStyle name="Millares 19 7 12 2" xfId="24472" xr:uid="{5B2B7844-B301-4085-AA31-8395AF948677}"/>
    <cellStyle name="Millares 19 7 12 2 2" xfId="51926" xr:uid="{ED0A04BF-5C0C-438A-9102-588D249285EF}"/>
    <cellStyle name="Millares 19 7 12 3" xfId="40118" xr:uid="{D8E8A53E-CBB9-40ED-906E-1573C19135C9}"/>
    <cellStyle name="Millares 19 7 13" xfId="13276" xr:uid="{645B81BB-72DE-4B52-8E80-57890227A15C}"/>
    <cellStyle name="Millares 19 7 13 2" xfId="40730" xr:uid="{90FB6601-2CC6-459C-B91B-F2D4655AC341}"/>
    <cellStyle name="Millares 19 7 14" xfId="25177" xr:uid="{15FCFC28-2C3C-4902-A44A-12A690D6F13B}"/>
    <cellStyle name="Millares 19 7 14 2" xfId="52631" xr:uid="{B582980B-D3F9-4C9C-907E-F019B9B87400}"/>
    <cellStyle name="Millares 19 7 15" xfId="25897" xr:uid="{1907B9AD-41F9-4311-AC3C-2556E5D94ECE}"/>
    <cellStyle name="Millares 19 7 16" xfId="27311" xr:uid="{51453005-8BCF-409F-84BC-10AA5A6404C5}"/>
    <cellStyle name="Millares 19 7 17" xfId="28250" xr:uid="{4C5CF768-5527-4609-A3C1-7F6054986896}"/>
    <cellStyle name="Millares 19 7 18" xfId="28924" xr:uid="{00F8FD22-5B12-45A2-AA77-254239536B82}"/>
    <cellStyle name="Millares 19 7 2" xfId="1758" xr:uid="{2EB75D63-B21D-47E5-8876-C69381A5331C}"/>
    <cellStyle name="Millares 19 7 2 2" xfId="3682" xr:uid="{2EB75D63-B21D-47E5-8876-C69381A5331C}"/>
    <cellStyle name="Millares 19 7 2 2 2" xfId="16156" xr:uid="{955C4586-F4E2-4D24-BE52-A7A3FADD9119}"/>
    <cellStyle name="Millares 19 7 2 2 2 2" xfId="43610" xr:uid="{72B7F75F-8208-46AA-AA0B-7C8BABFEA2AD}"/>
    <cellStyle name="Millares 19 7 2 2 3" xfId="31804" xr:uid="{12AEEF91-D444-4D2E-BC37-0BB355231792}"/>
    <cellStyle name="Millares 19 7 2 3" xfId="5634" xr:uid="{2EB75D63-B21D-47E5-8876-C69381A5331C}"/>
    <cellStyle name="Millares 19 7 2 3 2" xfId="18106" xr:uid="{BB101187-D890-442B-BB35-C2956A7498D1}"/>
    <cellStyle name="Millares 19 7 2 3 2 2" xfId="45560" xr:uid="{5EC8922A-66FD-48E8-ACDD-7E145411D9D2}"/>
    <cellStyle name="Millares 19 7 2 3 3" xfId="33754" xr:uid="{AED40D78-2569-48AF-ACF1-9557E01C427E}"/>
    <cellStyle name="Millares 19 7 2 4" xfId="7564" xr:uid="{2EB75D63-B21D-47E5-8876-C69381A5331C}"/>
    <cellStyle name="Millares 19 7 2 4 2" xfId="20035" xr:uid="{D128BEE3-FCE0-45D7-8BC0-24CCCAFA5B15}"/>
    <cellStyle name="Millares 19 7 2 4 2 2" xfId="47489" xr:uid="{0DAD2F30-C9B2-4156-A161-40C73509A429}"/>
    <cellStyle name="Millares 19 7 2 4 3" xfId="35683" xr:uid="{B078F273-E22E-4142-870B-DC6F013E343E}"/>
    <cellStyle name="Millares 19 7 2 5" xfId="9572" xr:uid="{2EB75D63-B21D-47E5-8876-C69381A5331C}"/>
    <cellStyle name="Millares 19 7 2 5 2" xfId="22041" xr:uid="{E41E62C2-FE15-44F9-9CE0-D8EF3C1F6A09}"/>
    <cellStyle name="Millares 19 7 2 5 2 2" xfId="49495" xr:uid="{F6DB1B03-A857-4ACE-9E5E-985C63F52113}"/>
    <cellStyle name="Millares 19 7 2 5 3" xfId="37689" xr:uid="{2B8AA0DA-4F71-41D9-B4B4-05EFF67E8DBF}"/>
    <cellStyle name="Millares 19 7 2 6" xfId="14235" xr:uid="{0F2E926D-1608-4537-B7F0-EE162D27EAB4}"/>
    <cellStyle name="Millares 19 7 2 6 2" xfId="41689" xr:uid="{6C8E95DC-443C-43A5-B593-6A8737D6033F}"/>
    <cellStyle name="Millares 19 7 2 7" xfId="29883" xr:uid="{87009255-8023-4126-B594-259034FA5FFA}"/>
    <cellStyle name="Millares 19 7 3" xfId="2238" xr:uid="{2EB75D63-B21D-47E5-8876-C69381A5331C}"/>
    <cellStyle name="Millares 19 7 3 2" xfId="4162" xr:uid="{2EB75D63-B21D-47E5-8876-C69381A5331C}"/>
    <cellStyle name="Millares 19 7 3 2 2" xfId="16636" xr:uid="{C5902E90-4D03-413C-AD2F-5B388FB16100}"/>
    <cellStyle name="Millares 19 7 3 2 2 2" xfId="44090" xr:uid="{07D4829B-78A4-4C8A-A03D-DDFC3F702338}"/>
    <cellStyle name="Millares 19 7 3 2 3" xfId="32284" xr:uid="{38F60440-6C36-49CD-976E-43D553FF4BCA}"/>
    <cellStyle name="Millares 19 7 3 3" xfId="6114" xr:uid="{2EB75D63-B21D-47E5-8876-C69381A5331C}"/>
    <cellStyle name="Millares 19 7 3 3 2" xfId="18586" xr:uid="{C20A8879-A5E6-469F-A26E-4FA99FC5C51E}"/>
    <cellStyle name="Millares 19 7 3 3 2 2" xfId="46040" xr:uid="{23F216BD-B4AD-4B4F-923F-6950B726475E}"/>
    <cellStyle name="Millares 19 7 3 3 3" xfId="34234" xr:uid="{1DE48CC4-3F4C-42AE-8D26-4B763EEB9AEE}"/>
    <cellStyle name="Millares 19 7 3 4" xfId="8044" xr:uid="{2EB75D63-B21D-47E5-8876-C69381A5331C}"/>
    <cellStyle name="Millares 19 7 3 4 2" xfId="20515" xr:uid="{CC32469B-3E4A-4F2E-9B19-F2C1AC25B6BD}"/>
    <cellStyle name="Millares 19 7 3 4 2 2" xfId="47969" xr:uid="{B665E7B8-9F22-42F6-9F73-055520D9E594}"/>
    <cellStyle name="Millares 19 7 3 4 3" xfId="36163" xr:uid="{4F764201-4CA7-49BC-AFC9-D1A577AA0931}"/>
    <cellStyle name="Millares 19 7 3 5" xfId="10050" xr:uid="{2EB75D63-B21D-47E5-8876-C69381A5331C}"/>
    <cellStyle name="Millares 19 7 3 5 2" xfId="22519" xr:uid="{A2B9836A-5549-4CD8-8CF2-8172C40F58B5}"/>
    <cellStyle name="Millares 19 7 3 5 2 2" xfId="49973" xr:uid="{D3A796ED-182E-4116-9E11-2F38A5E2E3D3}"/>
    <cellStyle name="Millares 19 7 3 5 3" xfId="38167" xr:uid="{790EF8A2-512A-43D9-87A3-94A53F0BF20E}"/>
    <cellStyle name="Millares 19 7 3 6" xfId="14715" xr:uid="{351C2327-D747-4FC9-9CA6-9DBA335D9A1A}"/>
    <cellStyle name="Millares 19 7 3 6 2" xfId="42169" xr:uid="{E79E4CAD-A0AE-41C1-A4A3-276604467FBE}"/>
    <cellStyle name="Millares 19 7 3 7" xfId="30363" xr:uid="{E9529B3B-419C-4FF0-9626-1049620625E4}"/>
    <cellStyle name="Millares 19 7 4" xfId="2721" xr:uid="{2EB75D63-B21D-47E5-8876-C69381A5331C}"/>
    <cellStyle name="Millares 19 7 4 2" xfId="4642" xr:uid="{2EB75D63-B21D-47E5-8876-C69381A5331C}"/>
    <cellStyle name="Millares 19 7 4 2 2" xfId="17116" xr:uid="{168A82CA-96DF-4706-9426-148D6887C984}"/>
    <cellStyle name="Millares 19 7 4 2 2 2" xfId="44570" xr:uid="{DE0A7BE8-1014-4ABB-98E8-EB3ABA7977AE}"/>
    <cellStyle name="Millares 19 7 4 2 3" xfId="32764" xr:uid="{33982299-0875-4D7D-864A-8F29AF41B55F}"/>
    <cellStyle name="Millares 19 7 4 3" xfId="6598" xr:uid="{2EB75D63-B21D-47E5-8876-C69381A5331C}"/>
    <cellStyle name="Millares 19 7 4 3 2" xfId="19070" xr:uid="{8A3E82AA-B1B1-4CC4-BFA9-14158E44BC02}"/>
    <cellStyle name="Millares 19 7 4 3 2 2" xfId="46524" xr:uid="{D4D63F6D-A725-411D-9D6B-D665778642CA}"/>
    <cellStyle name="Millares 19 7 4 3 3" xfId="34718" xr:uid="{978B4FB7-6AD1-4AE5-B141-BD6AC2771C7F}"/>
    <cellStyle name="Millares 19 7 4 4" xfId="8524" xr:uid="{2EB75D63-B21D-47E5-8876-C69381A5331C}"/>
    <cellStyle name="Millares 19 7 4 4 2" xfId="20995" xr:uid="{2E3A4248-1B92-4C0B-BBEE-0839DC869EFF}"/>
    <cellStyle name="Millares 19 7 4 4 2 2" xfId="48449" xr:uid="{2499D1A1-55EF-4B98-A789-71B9425A782F}"/>
    <cellStyle name="Millares 19 7 4 4 3" xfId="36643" xr:uid="{35CFEDE3-E59A-450B-B089-B3F319545815}"/>
    <cellStyle name="Millares 19 7 4 5" xfId="10529" xr:uid="{2EB75D63-B21D-47E5-8876-C69381A5331C}"/>
    <cellStyle name="Millares 19 7 4 5 2" xfId="22998" xr:uid="{D6A4DCB1-EFED-4E95-857C-09E756A2335F}"/>
    <cellStyle name="Millares 19 7 4 5 2 2" xfId="50452" xr:uid="{0E0B36B6-A65E-41D3-8245-CFEC24D196DD}"/>
    <cellStyle name="Millares 19 7 4 5 3" xfId="38646" xr:uid="{B162DCF7-0354-4139-8308-C993496140B4}"/>
    <cellStyle name="Millares 19 7 4 6" xfId="15195" xr:uid="{C86CEBA0-AAC4-4144-B2FC-0EEF959253C7}"/>
    <cellStyle name="Millares 19 7 4 6 2" xfId="42649" xr:uid="{7812B332-D227-49F4-90D4-5FA66B92EA76}"/>
    <cellStyle name="Millares 19 7 4 7" xfId="30843" xr:uid="{16491D5C-2C07-4A34-B4DF-198BC73959DE}"/>
    <cellStyle name="Millares 19 7 5" xfId="1279" xr:uid="{2EB75D63-B21D-47E5-8876-C69381A5331C}"/>
    <cellStyle name="Millares 19 7 5 2" xfId="13756" xr:uid="{31DC2840-28B8-404C-AB19-7F20815982E4}"/>
    <cellStyle name="Millares 19 7 5 2 2" xfId="41210" xr:uid="{08909D7F-2F4A-4561-928F-07BAE238130B}"/>
    <cellStyle name="Millares 19 7 5 3" xfId="29404" xr:uid="{B7B8D1B7-9E18-48D4-94E6-8A8B07D75627}"/>
    <cellStyle name="Millares 19 7 6" xfId="3203" xr:uid="{2EB75D63-B21D-47E5-8876-C69381A5331C}"/>
    <cellStyle name="Millares 19 7 6 2" xfId="15677" xr:uid="{410C9D50-0B23-4561-A599-ECBA4925731C}"/>
    <cellStyle name="Millares 19 7 6 2 2" xfId="43131" xr:uid="{6AC088D6-96C2-48E5-8ECE-FE5E2870CB48}"/>
    <cellStyle name="Millares 19 7 6 3" xfId="31325" xr:uid="{4ECEDC37-FEF8-4339-B365-A7452680C272}"/>
    <cellStyle name="Millares 19 7 7" xfId="5154" xr:uid="{2EB75D63-B21D-47E5-8876-C69381A5331C}"/>
    <cellStyle name="Millares 19 7 7 2" xfId="17626" xr:uid="{B37CCDB5-6966-43AF-84D3-DAF3D00EFC6C}"/>
    <cellStyle name="Millares 19 7 7 2 2" xfId="45080" xr:uid="{05D3906C-DC19-406D-93C4-E0243ACE2EEC}"/>
    <cellStyle name="Millares 19 7 7 3" xfId="33274" xr:uid="{1CAA1C82-D67B-4848-8118-7482C09A19AC}"/>
    <cellStyle name="Millares 19 7 8" xfId="7085" xr:uid="{2EB75D63-B21D-47E5-8876-C69381A5331C}"/>
    <cellStyle name="Millares 19 7 8 2" xfId="19556" xr:uid="{5D4B2C1C-0D5C-40C3-A609-34396355918C}"/>
    <cellStyle name="Millares 19 7 8 2 2" xfId="47010" xr:uid="{DFA176BA-B990-4155-88C6-0DA624260963}"/>
    <cellStyle name="Millares 19 7 8 3" xfId="35204" xr:uid="{1B458CB4-C203-4A52-B538-A8F15A61E547}"/>
    <cellStyle name="Millares 19 7 9" xfId="9097" xr:uid="{2EB75D63-B21D-47E5-8876-C69381A5331C}"/>
    <cellStyle name="Millares 19 7 9 2" xfId="21566" xr:uid="{C94B5F57-F00D-4221-BB4A-8B00EACFFDFA}"/>
    <cellStyle name="Millares 19 7 9 2 2" xfId="49020" xr:uid="{E6708317-89B3-4A63-940F-A4DC4FE086E5}"/>
    <cellStyle name="Millares 19 7 9 3" xfId="37214" xr:uid="{5041E31D-46D0-4624-9383-AFEB9ECE9ADE}"/>
    <cellStyle name="Millares 19 8" xfId="1305" xr:uid="{00000000-0005-0000-0000-000010000000}"/>
    <cellStyle name="Millares 19 8 2" xfId="3229" xr:uid="{00000000-0005-0000-0000-000010000000}"/>
    <cellStyle name="Millares 19 8 2 2" xfId="15703" xr:uid="{C36F5504-491A-427C-A6B5-8C37C5F63B77}"/>
    <cellStyle name="Millares 19 8 2 2 2" xfId="43157" xr:uid="{3B3E75BB-4275-4B37-BB83-36F0A09A707D}"/>
    <cellStyle name="Millares 19 8 2 3" xfId="31351" xr:uid="{366ABC1E-FAFB-46A7-B212-BAFB9C839583}"/>
    <cellStyle name="Millares 19 8 3" xfId="5181" xr:uid="{00000000-0005-0000-0000-000010000000}"/>
    <cellStyle name="Millares 19 8 3 2" xfId="17653" xr:uid="{BBCE4FD3-2444-4CEC-A60B-5EFDD69AF927}"/>
    <cellStyle name="Millares 19 8 3 2 2" xfId="45107" xr:uid="{DD03910F-5F48-4605-B23C-34A4298DA8E4}"/>
    <cellStyle name="Millares 19 8 3 3" xfId="33301" xr:uid="{08B14722-013D-4685-B068-148C5C047F60}"/>
    <cellStyle name="Millares 19 8 4" xfId="7111" xr:uid="{00000000-0005-0000-0000-000010000000}"/>
    <cellStyle name="Millares 19 8 4 2" xfId="19582" xr:uid="{BB96EA6F-2B85-446E-9503-C58A3891F04D}"/>
    <cellStyle name="Millares 19 8 4 2 2" xfId="47036" xr:uid="{8E0652C3-158B-41B5-9429-B3F7717293E8}"/>
    <cellStyle name="Millares 19 8 4 3" xfId="35230" xr:uid="{424DE66D-0E04-4597-B349-A9CA951F1406}"/>
    <cellStyle name="Millares 19 8 5" xfId="9121" xr:uid="{00000000-0005-0000-0000-000010000000}"/>
    <cellStyle name="Millares 19 8 5 2" xfId="21590" xr:uid="{976C8CDC-A1CB-497C-BE1D-4DD5917043C1}"/>
    <cellStyle name="Millares 19 8 5 2 2" xfId="49044" xr:uid="{2F541828-057F-4777-8604-ACE69EB721DC}"/>
    <cellStyle name="Millares 19 8 5 3" xfId="37238" xr:uid="{58BE268C-CA3F-4827-9A7E-0FA4B922B10D}"/>
    <cellStyle name="Millares 19 8 6" xfId="11741" xr:uid="{00000000-0005-0000-0000-000046010000}"/>
    <cellStyle name="Millares 19 8 7" xfId="13782" xr:uid="{C5DC131F-3361-424A-90EB-38EA4B50E4D5}"/>
    <cellStyle name="Millares 19 8 7 2" xfId="41236" xr:uid="{1264C400-C3EF-4FE1-A34F-3024626739BD}"/>
    <cellStyle name="Millares 19 8 8" xfId="29430" xr:uid="{51B2D557-925A-4DAA-8D6B-2F66CFE77E32}"/>
    <cellStyle name="Millares 19 9" xfId="1785" xr:uid="{00000000-0005-0000-0000-000010000000}"/>
    <cellStyle name="Millares 19 9 10" xfId="27524" xr:uid="{92D97692-295C-4117-B7EA-90A1ABAF2B96}"/>
    <cellStyle name="Millares 19 9 11" xfId="28359" xr:uid="{F1CE6781-17F1-45AD-A516-128A4276DD84}"/>
    <cellStyle name="Millares 19 9 12" xfId="29910" xr:uid="{15AF9D7D-BA06-49F5-B587-E44B20BEF721}"/>
    <cellStyle name="Millares 19 9 2" xfId="3709" xr:uid="{00000000-0005-0000-0000-000010000000}"/>
    <cellStyle name="Millares 19 9 2 2" xfId="16183" xr:uid="{9E199311-EF78-4331-BD03-DB4EAA1D7CAF}"/>
    <cellStyle name="Millares 19 9 2 2 2" xfId="43637" xr:uid="{CACBFEF3-32FB-4634-B452-677C25968109}"/>
    <cellStyle name="Millares 19 9 2 3" xfId="31831" xr:uid="{90C0432D-E131-488D-A344-7A750BEDAE88}"/>
    <cellStyle name="Millares 19 9 3" xfId="5661" xr:uid="{00000000-0005-0000-0000-000010000000}"/>
    <cellStyle name="Millares 19 9 3 2" xfId="18133" xr:uid="{A15E2488-5549-4AE4-9ACB-15DF438913C0}"/>
    <cellStyle name="Millares 19 9 3 2 2" xfId="45587" xr:uid="{2FDA6181-650E-406B-83CF-673F23F21396}"/>
    <cellStyle name="Millares 19 9 3 3" xfId="33781" xr:uid="{81EB32E4-5B27-49FA-B4B6-86A0D0C5655C}"/>
    <cellStyle name="Millares 19 9 4" xfId="7591" xr:uid="{00000000-0005-0000-0000-000010000000}"/>
    <cellStyle name="Millares 19 9 4 2" xfId="20062" xr:uid="{4DD82991-853D-46AC-ACAB-484F34E58AD6}"/>
    <cellStyle name="Millares 19 9 4 2 2" xfId="47516" xr:uid="{380535F6-CA5F-4880-A1E2-B877DD02CB2F}"/>
    <cellStyle name="Millares 19 9 4 3" xfId="35710" xr:uid="{BE1E7F2C-EF54-4BA0-8A31-5A9D7862227E}"/>
    <cellStyle name="Millares 19 9 5" xfId="9599" xr:uid="{00000000-0005-0000-0000-000010000000}"/>
    <cellStyle name="Millares 19 9 5 2" xfId="22068" xr:uid="{41FABC48-ABE1-42DA-ADD3-C2A71D0653C0}"/>
    <cellStyle name="Millares 19 9 5 2 2" xfId="49522" xr:uid="{03EABB4F-700C-43B8-9CF8-6238A06E5B19}"/>
    <cellStyle name="Millares 19 9 5 3" xfId="37716" xr:uid="{5C4CEE60-54DF-45E6-BBCE-8752B9E23BF7}"/>
    <cellStyle name="Millares 19 9 6" xfId="12716" xr:uid="{570D45AE-C603-478B-9A41-400B9930526E}"/>
    <cellStyle name="Millares 19 9 6 2" xfId="24549" xr:uid="{145AABE8-1072-46BC-B825-3E16D829E3DB}"/>
    <cellStyle name="Millares 19 9 6 2 2" xfId="52003" xr:uid="{807A0033-5E30-40F3-97E3-3B358DCE04AA}"/>
    <cellStyle name="Millares 19 9 6 3" xfId="40195" xr:uid="{E120C9A1-E056-4DE1-959E-9AB184007613}"/>
    <cellStyle name="Millares 19 9 7" xfId="14262" xr:uid="{5CC5648C-4ADA-4A07-A48E-8DCDC2272CF6}"/>
    <cellStyle name="Millares 19 9 7 2" xfId="41716" xr:uid="{EE98E7C7-F01D-4F98-8171-D087CB284426}"/>
    <cellStyle name="Millares 19 9 8" xfId="25240" xr:uid="{4E179094-C88A-4744-8A6E-A172EC9174FA}"/>
    <cellStyle name="Millares 19 9 8 2" xfId="52694" xr:uid="{47E4BBFF-E00F-4154-969F-FBAC8459F1B9}"/>
    <cellStyle name="Millares 19 9 9" xfId="26226" xr:uid="{0C1F22B9-F60D-4675-91C1-3CA8893F3573}"/>
    <cellStyle name="Millares 190" xfId="27175" xr:uid="{D62E4DEB-B35B-4E7D-A01C-BEC6E9E69E8F}"/>
    <cellStyle name="Millares 191" xfId="27679" xr:uid="{5BEA0857-46D4-4092-A99F-F43878376B72}"/>
    <cellStyle name="Millares 192" xfId="27407" xr:uid="{948AC5E7-80C2-4FCE-A418-B0AF94BAB6BC}"/>
    <cellStyle name="Millares 193" xfId="27613" xr:uid="{37BD7C70-21B1-42F6-9B6B-BB119322BA6F}"/>
    <cellStyle name="Millares 194" xfId="27472" xr:uid="{31BF9CE3-4EE3-4A04-AEA9-D5284796E1F2}"/>
    <cellStyle name="Millares 195" xfId="27396" xr:uid="{246CB184-64A5-4B1B-90CB-62D03BB1E75A}"/>
    <cellStyle name="Millares 196" xfId="27382" xr:uid="{7FDA10C8-A54E-4598-9EEE-20FA8F2272FF}"/>
    <cellStyle name="Millares 197" xfId="27403" xr:uid="{E4FBA1D3-D196-4CE6-98C3-AC8D9BFA3758}"/>
    <cellStyle name="Millares 198" xfId="27329" xr:uid="{C0723708-5362-4F57-9838-38DC2C04F56F}"/>
    <cellStyle name="Millares 199" xfId="27440" xr:uid="{B3783F54-886A-4633-B037-AAC814A86DA5}"/>
    <cellStyle name="Millares 2" xfId="3" xr:uid="{00000000-0005-0000-0000-000011000000}"/>
    <cellStyle name="Millares 2 10" xfId="229" xr:uid="{00000000-0005-0000-0000-000011000000}"/>
    <cellStyle name="Millares 2 10 10" xfId="8782" xr:uid="{00000000-0005-0000-0000-000011000000}"/>
    <cellStyle name="Millares 2 10 10 2" xfId="21251" xr:uid="{0D5D55CD-DF74-4E8F-828E-D71F5E54F23F}"/>
    <cellStyle name="Millares 2 10 10 2 2" xfId="48705" xr:uid="{973DBF4F-807E-4F24-894B-B423CC380428}"/>
    <cellStyle name="Millares 2 10 10 3" xfId="36899" xr:uid="{CB42427E-8646-4747-AE8C-2E25D84CBF6B}"/>
    <cellStyle name="Millares 2 10 11" xfId="10688" xr:uid="{00000000-0005-0000-0000-000011000000}"/>
    <cellStyle name="Millares 2 10 11 2" xfId="23154" xr:uid="{CF7AEFB2-C84D-4ECB-B936-48FE2CF18B0D}"/>
    <cellStyle name="Millares 2 10 11 2 2" xfId="50608" xr:uid="{66C3E7F5-2DE7-48B0-BAC3-6266C6FD1944}"/>
    <cellStyle name="Millares 2 10 11 3" xfId="38802" xr:uid="{2F3C0DD9-4502-457E-B120-0BE7B3291B77}"/>
    <cellStyle name="Millares 2 10 12" xfId="11168" xr:uid="{00000000-0005-0000-0000-000011000000}"/>
    <cellStyle name="Millares 2 10 12 2" xfId="23633" xr:uid="{349075E6-6215-4854-B6E6-6354B28A86AC}"/>
    <cellStyle name="Millares 2 10 12 2 2" xfId="51087" xr:uid="{4C139DA8-3BB0-4F82-B3FB-D3C58F3F1308}"/>
    <cellStyle name="Millares 2 10 12 3" xfId="39281" xr:uid="{36F82116-A883-4A66-9B59-0898F0A50DEC}"/>
    <cellStyle name="Millares 2 10 13" xfId="12309" xr:uid="{D5AE5E2C-4285-477F-ADDF-4C1ADEC31568}"/>
    <cellStyle name="Millares 2 10 13 2" xfId="24143" xr:uid="{2DACA247-8D77-43F9-AE02-D7C95C456A17}"/>
    <cellStyle name="Millares 2 10 13 2 2" xfId="51597" xr:uid="{F5687D57-B023-4158-A2B0-D45EC2783839}"/>
    <cellStyle name="Millares 2 10 13 3" xfId="39789" xr:uid="{B5A1EF90-8483-44B7-A517-4474A6FF812D}"/>
    <cellStyle name="Millares 2 10 14" xfId="12948" xr:uid="{3DE54B8C-B365-4861-813D-188EB13E73DB}"/>
    <cellStyle name="Millares 2 10 14 2" xfId="40402" xr:uid="{7EF579CD-C289-40AE-855A-CC2E9AA61D38}"/>
    <cellStyle name="Millares 2 10 15" xfId="24851" xr:uid="{AFCE683E-A507-4D8B-AE40-A410E6A75199}"/>
    <cellStyle name="Millares 2 10 15 2" xfId="52305" xr:uid="{43CA1263-4DCF-4A91-8A89-57AED4821E33}"/>
    <cellStyle name="Millares 2 10 16" xfId="25475" xr:uid="{0DD76575-D332-42A4-A2C8-B453901D031C}"/>
    <cellStyle name="Millares 2 10 17" xfId="26941" xr:uid="{73B75357-1047-43F9-BBE1-A7AC3DF90236}"/>
    <cellStyle name="Millares 2 10 18" xfId="27901" xr:uid="{3E7FB89E-1F41-4B0D-B7F3-DCD22FCFF783}"/>
    <cellStyle name="Millares 2 10 19" xfId="28598" xr:uid="{C28AED7D-DFE8-461F-9589-C34C1EDCC9B0}"/>
    <cellStyle name="Millares 2 10 2" xfId="414" xr:uid="{00000000-0005-0000-0000-000011000000}"/>
    <cellStyle name="Millares 2 10 2 10" xfId="10866" xr:uid="{00000000-0005-0000-0000-000011000000}"/>
    <cellStyle name="Millares 2 10 2 10 2" xfId="23332" xr:uid="{BEA2BB1E-E20D-4D9A-8E2E-7078733B7BF1}"/>
    <cellStyle name="Millares 2 10 2 10 2 2" xfId="50786" xr:uid="{8DA8F3F4-4D4D-42AE-AE9E-595D27A926E1}"/>
    <cellStyle name="Millares 2 10 2 10 3" xfId="38980" xr:uid="{CE765B20-324A-4C47-84AA-B79BBFBFA288}"/>
    <cellStyle name="Millares 2 10 2 11" xfId="11346" xr:uid="{00000000-0005-0000-0000-000011000000}"/>
    <cellStyle name="Millares 2 10 2 11 2" xfId="23811" xr:uid="{EE5B8843-1046-4FD6-88EF-26CE40D09529}"/>
    <cellStyle name="Millares 2 10 2 11 2 2" xfId="51265" xr:uid="{F9E32FEA-1E14-4A6F-A299-B961F66FB9AC}"/>
    <cellStyle name="Millares 2 10 2 11 3" xfId="39459" xr:uid="{597DF940-1175-477C-9623-38A7368FB47C}"/>
    <cellStyle name="Millares 2 10 2 12" xfId="12487" xr:uid="{0FD44435-86BC-4CC0-A403-8047D738347A}"/>
    <cellStyle name="Millares 2 10 2 12 2" xfId="24321" xr:uid="{B98BB0C6-5BA5-4A72-A071-A5DA043B6A53}"/>
    <cellStyle name="Millares 2 10 2 12 2 2" xfId="51775" xr:uid="{DDF14B00-BFB1-4499-9872-3FACE0A90F4E}"/>
    <cellStyle name="Millares 2 10 2 12 3" xfId="39967" xr:uid="{50779057-0F65-4C27-BF43-6B57244E9147}"/>
    <cellStyle name="Millares 2 10 2 13" xfId="13126" xr:uid="{4D355FE7-27FF-4454-BA91-9F530D7CD253}"/>
    <cellStyle name="Millares 2 10 2 13 2" xfId="40580" xr:uid="{197F4C9B-2C8B-48BF-ADF8-8B744CA68C9A}"/>
    <cellStyle name="Millares 2 10 2 14" xfId="25029" xr:uid="{EF78E2F9-B6B3-4631-AB0C-D74EC4AB2708}"/>
    <cellStyle name="Millares 2 10 2 14 2" xfId="52483" xr:uid="{0750F9F6-942F-4CDA-BFE8-3904C63FD1B1}"/>
    <cellStyle name="Millares 2 10 2 15" xfId="25657" xr:uid="{7EDA6AFE-D0EA-4948-B430-DF49610A34BD}"/>
    <cellStyle name="Millares 2 10 2 16" xfId="27120" xr:uid="{337B9CE8-4F94-4C1F-837E-B087337BB13F}"/>
    <cellStyle name="Millares 2 10 2 17" xfId="28079" xr:uid="{932580D8-7B02-4BF5-8559-ADF7ED17F394}"/>
    <cellStyle name="Millares 2 10 2 18" xfId="28776" xr:uid="{32C07C20-796B-42F3-A0AD-F43CE5C371E9}"/>
    <cellStyle name="Millares 2 10 2 2" xfId="1610" xr:uid="{00000000-0005-0000-0000-000011000000}"/>
    <cellStyle name="Millares 2 10 2 2 2" xfId="3534" xr:uid="{00000000-0005-0000-0000-000011000000}"/>
    <cellStyle name="Millares 2 10 2 2 2 2" xfId="16008" xr:uid="{F59AE873-C346-451C-8E86-B086656F087F}"/>
    <cellStyle name="Millares 2 10 2 2 2 2 2" xfId="43462" xr:uid="{FD9E6A6B-6B8D-42EC-B9BC-2F26E211A89E}"/>
    <cellStyle name="Millares 2 10 2 2 2 3" xfId="31656" xr:uid="{EBEDB501-62C9-4911-9D15-363E032AC1E2}"/>
    <cellStyle name="Millares 2 10 2 2 3" xfId="5486" xr:uid="{00000000-0005-0000-0000-000011000000}"/>
    <cellStyle name="Millares 2 10 2 2 3 2" xfId="17958" xr:uid="{2B1E99A2-E6F7-425D-B0AC-8242A2388977}"/>
    <cellStyle name="Millares 2 10 2 2 3 2 2" xfId="45412" xr:uid="{46710121-9F2C-4028-BA3F-47EDAA82D283}"/>
    <cellStyle name="Millares 2 10 2 2 3 3" xfId="33606" xr:uid="{37CAA686-C557-4E0B-978B-890B96A4E0DF}"/>
    <cellStyle name="Millares 2 10 2 2 4" xfId="7416" xr:uid="{00000000-0005-0000-0000-000011000000}"/>
    <cellStyle name="Millares 2 10 2 2 4 2" xfId="19887" xr:uid="{EFD63D2F-C040-4EF2-A1CF-A79F18DF95A2}"/>
    <cellStyle name="Millares 2 10 2 2 4 2 2" xfId="47341" xr:uid="{9F82DBC6-7C9D-4A6C-ABFA-514197A1064A}"/>
    <cellStyle name="Millares 2 10 2 2 4 3" xfId="35535" xr:uid="{6A52A762-0AFD-4A50-8147-AF78D32162CF}"/>
    <cellStyle name="Millares 2 10 2 2 5" xfId="9426" xr:uid="{00000000-0005-0000-0000-000011000000}"/>
    <cellStyle name="Millares 2 10 2 2 5 2" xfId="21895" xr:uid="{F2B09B2F-AA9F-4E67-9CBA-F0982588BDE5}"/>
    <cellStyle name="Millares 2 10 2 2 5 2 2" xfId="49349" xr:uid="{F7903A04-DFE1-471B-9784-DE9D312E4127}"/>
    <cellStyle name="Millares 2 10 2 2 5 3" xfId="37543" xr:uid="{197E1F39-A21C-4B46-8A04-002C04006456}"/>
    <cellStyle name="Millares 2 10 2 2 6" xfId="14087" xr:uid="{ACE45EF4-D7A1-4961-BAC9-8D5FFD746117}"/>
    <cellStyle name="Millares 2 10 2 2 6 2" xfId="41541" xr:uid="{37B9CE61-CFED-4B5C-A448-FC10CF8A13A9}"/>
    <cellStyle name="Millares 2 10 2 2 7" xfId="29735" xr:uid="{9CA47293-5A66-427D-9F97-D21AF8B66CB9}"/>
    <cellStyle name="Millares 2 10 2 3" xfId="2090" xr:uid="{00000000-0005-0000-0000-000011000000}"/>
    <cellStyle name="Millares 2 10 2 3 2" xfId="4014" xr:uid="{00000000-0005-0000-0000-000011000000}"/>
    <cellStyle name="Millares 2 10 2 3 2 2" xfId="16488" xr:uid="{D72F6ABD-87CB-407D-886D-6FA5214721AF}"/>
    <cellStyle name="Millares 2 10 2 3 2 2 2" xfId="43942" xr:uid="{F2402969-EF1E-4B44-ADE0-81E8B4CE8816}"/>
    <cellStyle name="Millares 2 10 2 3 2 3" xfId="32136" xr:uid="{FB105457-62D3-41BF-BC92-31E2375DE14D}"/>
    <cellStyle name="Millares 2 10 2 3 3" xfId="5966" xr:uid="{00000000-0005-0000-0000-000011000000}"/>
    <cellStyle name="Millares 2 10 2 3 3 2" xfId="18438" xr:uid="{8B484231-6C81-4C63-B976-13FC686B22DF}"/>
    <cellStyle name="Millares 2 10 2 3 3 2 2" xfId="45892" xr:uid="{5315800A-2A62-4321-B7E3-B51C0965CDA0}"/>
    <cellStyle name="Millares 2 10 2 3 3 3" xfId="34086" xr:uid="{0816E835-7685-4DC3-A85A-7D9FD852AD63}"/>
    <cellStyle name="Millares 2 10 2 3 4" xfId="7896" xr:uid="{00000000-0005-0000-0000-000011000000}"/>
    <cellStyle name="Millares 2 10 2 3 4 2" xfId="20367" xr:uid="{B380E71F-3C76-4F97-884C-1445A3AA8BE6}"/>
    <cellStyle name="Millares 2 10 2 3 4 2 2" xfId="47821" xr:uid="{53F94ACF-6270-4E49-8BD1-63BD7DE6AC9E}"/>
    <cellStyle name="Millares 2 10 2 3 4 3" xfId="36015" xr:uid="{B634C31E-D4BF-47BF-A245-8668EEAC033B}"/>
    <cellStyle name="Millares 2 10 2 3 5" xfId="9904" xr:uid="{00000000-0005-0000-0000-000011000000}"/>
    <cellStyle name="Millares 2 10 2 3 5 2" xfId="22373" xr:uid="{B1681898-0D76-45B7-B88F-25B717442ABE}"/>
    <cellStyle name="Millares 2 10 2 3 5 2 2" xfId="49827" xr:uid="{76616CD7-DE3C-48F4-A257-F5CBAE166613}"/>
    <cellStyle name="Millares 2 10 2 3 5 3" xfId="38021" xr:uid="{0BBB6E9A-BF1D-42B9-92EE-C90B12AF9386}"/>
    <cellStyle name="Millares 2 10 2 3 6" xfId="14567" xr:uid="{444F11B2-A391-4062-AC51-A065F29B9E78}"/>
    <cellStyle name="Millares 2 10 2 3 6 2" xfId="42021" xr:uid="{604090A8-8710-4967-A4AB-082CE7CA955E}"/>
    <cellStyle name="Millares 2 10 2 3 7" xfId="30215" xr:uid="{A97FDA12-930F-4EF4-AE23-57C31D2D9EF9}"/>
    <cellStyle name="Millares 2 10 2 4" xfId="2572" xr:uid="{00000000-0005-0000-0000-000011000000}"/>
    <cellStyle name="Millares 2 10 2 4 2" xfId="4493" xr:uid="{00000000-0005-0000-0000-000011000000}"/>
    <cellStyle name="Millares 2 10 2 4 2 2" xfId="16967" xr:uid="{CF92E430-830C-4F38-B617-52A3EBF588E5}"/>
    <cellStyle name="Millares 2 10 2 4 2 2 2" xfId="44421" xr:uid="{ED35E1DA-B156-46C0-BDFA-D88C6A33710A}"/>
    <cellStyle name="Millares 2 10 2 4 2 3" xfId="32615" xr:uid="{AC392641-C9D9-4420-B8E1-8B70996F0812}"/>
    <cellStyle name="Millares 2 10 2 4 3" xfId="6449" xr:uid="{00000000-0005-0000-0000-000011000000}"/>
    <cellStyle name="Millares 2 10 2 4 3 2" xfId="18921" xr:uid="{C1DC4335-C2A9-41B0-9B92-59979EFFDA79}"/>
    <cellStyle name="Millares 2 10 2 4 3 2 2" xfId="46375" xr:uid="{5CAEB6BB-57E6-4826-956D-172D9213B949}"/>
    <cellStyle name="Millares 2 10 2 4 3 3" xfId="34569" xr:uid="{80595171-C596-433E-9040-2C8628F6D726}"/>
    <cellStyle name="Millares 2 10 2 4 4" xfId="8375" xr:uid="{00000000-0005-0000-0000-000011000000}"/>
    <cellStyle name="Millares 2 10 2 4 4 2" xfId="20846" xr:uid="{4B84303D-F45B-4837-8465-179534A851A1}"/>
    <cellStyle name="Millares 2 10 2 4 4 2 2" xfId="48300" xr:uid="{0E0DB4EF-062B-4DC8-8075-D56369FB68CD}"/>
    <cellStyle name="Millares 2 10 2 4 4 3" xfId="36494" xr:uid="{72D7D27C-6921-4A5A-9069-B34BA05BF26E}"/>
    <cellStyle name="Millares 2 10 2 4 5" xfId="10381" xr:uid="{00000000-0005-0000-0000-000011000000}"/>
    <cellStyle name="Millares 2 10 2 4 5 2" xfId="22850" xr:uid="{6636A69B-F1C4-4746-A3A9-61E63EAB1366}"/>
    <cellStyle name="Millares 2 10 2 4 5 2 2" xfId="50304" xr:uid="{B0F96560-3E40-46F4-B1A9-186DA85E1C67}"/>
    <cellStyle name="Millares 2 10 2 4 5 3" xfId="38498" xr:uid="{5C8FA9EF-7EE9-4F92-817A-CCC29F52C518}"/>
    <cellStyle name="Millares 2 10 2 4 6" xfId="15046" xr:uid="{8139990D-AA60-473F-9FB1-F76DEFDC8CB3}"/>
    <cellStyle name="Millares 2 10 2 4 6 2" xfId="42500" xr:uid="{AA82FA25-4C8C-43A6-925A-B05D53441457}"/>
    <cellStyle name="Millares 2 10 2 4 7" xfId="30694" xr:uid="{0584E8E6-8F04-4528-8994-D0BA0F9B2A70}"/>
    <cellStyle name="Millares 2 10 2 5" xfId="1130" xr:uid="{00000000-0005-0000-0000-000011000000}"/>
    <cellStyle name="Millares 2 10 2 5 2" xfId="13607" xr:uid="{E863D02B-FE7F-4877-9612-77A053D66757}"/>
    <cellStyle name="Millares 2 10 2 5 2 2" xfId="41061" xr:uid="{48416F16-B660-4E96-BBBE-1A8E56291090}"/>
    <cellStyle name="Millares 2 10 2 5 3" xfId="29255" xr:uid="{507F81D0-AEC9-4D40-8318-BA8DF8FD6D50}"/>
    <cellStyle name="Millares 2 10 2 6" xfId="3054" xr:uid="{00000000-0005-0000-0000-000011000000}"/>
    <cellStyle name="Millares 2 10 2 6 2" xfId="15528" xr:uid="{6BEFE50C-2CC8-41FA-831A-920D10522605}"/>
    <cellStyle name="Millares 2 10 2 6 2 2" xfId="42982" xr:uid="{E57186EB-6E7B-46B8-A99D-9DA92712D90F}"/>
    <cellStyle name="Millares 2 10 2 6 3" xfId="31176" xr:uid="{BE1F30A8-C6C8-4CF9-B8DC-C8C8BDAB4145}"/>
    <cellStyle name="Millares 2 10 2 7" xfId="4992" xr:uid="{00000000-0005-0000-0000-000011000000}"/>
    <cellStyle name="Millares 2 10 2 7 2" xfId="17465" xr:uid="{A49A37BC-9F75-4818-84D3-B287AE7FD962}"/>
    <cellStyle name="Millares 2 10 2 7 2 2" xfId="44919" xr:uid="{3E69AAD8-5A79-4449-A7E1-E190CE3E0810}"/>
    <cellStyle name="Millares 2 10 2 7 3" xfId="33113" xr:uid="{B8887E1B-87E0-4F5D-9BF9-F73CC7F153D5}"/>
    <cellStyle name="Millares 2 10 2 8" xfId="6933" xr:uid="{00000000-0005-0000-0000-000011000000}"/>
    <cellStyle name="Millares 2 10 2 8 2" xfId="19404" xr:uid="{B325925D-0F18-4D02-A9D2-3F7FD0368025}"/>
    <cellStyle name="Millares 2 10 2 8 2 2" xfId="46858" xr:uid="{44841247-FFAE-413E-9DC0-E2ADF43BBCDF}"/>
    <cellStyle name="Millares 2 10 2 8 3" xfId="35052" xr:uid="{38FE9247-4DB6-4462-AC44-04B7E038CE41}"/>
    <cellStyle name="Millares 2 10 2 9" xfId="8952" xr:uid="{00000000-0005-0000-0000-000011000000}"/>
    <cellStyle name="Millares 2 10 2 9 2" xfId="21421" xr:uid="{87DE746B-5131-4C13-A6C7-91C0AD5F41B2}"/>
    <cellStyle name="Millares 2 10 2 9 2 2" xfId="48875" xr:uid="{0A856451-F03D-47BB-84B3-E27A430DCF0D}"/>
    <cellStyle name="Millares 2 10 2 9 3" xfId="37069" xr:uid="{58E75E4B-9457-49BA-8F6D-93CC7618A9B7}"/>
    <cellStyle name="Millares 2 10 3" xfId="1432" xr:uid="{00000000-0005-0000-0000-000011000000}"/>
    <cellStyle name="Millares 2 10 3 2" xfId="3356" xr:uid="{00000000-0005-0000-0000-000011000000}"/>
    <cellStyle name="Millares 2 10 3 2 2" xfId="15830" xr:uid="{A7B0BA90-CD9C-4232-9D0C-60955C7B93CC}"/>
    <cellStyle name="Millares 2 10 3 2 2 2" xfId="43284" xr:uid="{4F8E7E2A-844F-44FA-8E9F-4778B6C8B6BC}"/>
    <cellStyle name="Millares 2 10 3 2 3" xfId="31478" xr:uid="{8E6E52D9-BA31-494F-BE6C-476E5FCEE23D}"/>
    <cellStyle name="Millares 2 10 3 3" xfId="5308" xr:uid="{00000000-0005-0000-0000-000011000000}"/>
    <cellStyle name="Millares 2 10 3 3 2" xfId="17780" xr:uid="{EFFAB642-E0C1-4C04-8F86-DC5DEFBE1165}"/>
    <cellStyle name="Millares 2 10 3 3 2 2" xfId="45234" xr:uid="{82E589DA-D4E9-48C4-BF8B-1D5A28FBF182}"/>
    <cellStyle name="Millares 2 10 3 3 3" xfId="33428" xr:uid="{4EBDA5F3-55C2-4A67-B240-7AED0C13AC63}"/>
    <cellStyle name="Millares 2 10 3 4" xfId="7238" xr:uid="{00000000-0005-0000-0000-000011000000}"/>
    <cellStyle name="Millares 2 10 3 4 2" xfId="19709" xr:uid="{FAF2CDAD-70CD-4F22-A367-3D217EB04122}"/>
    <cellStyle name="Millares 2 10 3 4 2 2" xfId="47163" xr:uid="{B280950B-39B1-4845-9F5D-BD411407DD6D}"/>
    <cellStyle name="Millares 2 10 3 4 3" xfId="35357" xr:uid="{6C4AA7AF-F4C8-4B6B-BDE4-913E3F85DD9A}"/>
    <cellStyle name="Millares 2 10 3 5" xfId="9248" xr:uid="{00000000-0005-0000-0000-000011000000}"/>
    <cellStyle name="Millares 2 10 3 5 2" xfId="21717" xr:uid="{D156B433-4E09-4762-BF50-EDCA78731B7D}"/>
    <cellStyle name="Millares 2 10 3 5 2 2" xfId="49171" xr:uid="{87B7EDA0-01C1-49D9-BB29-603646FD5D00}"/>
    <cellStyle name="Millares 2 10 3 5 3" xfId="37365" xr:uid="{097FF330-3AA8-4696-B760-891504B8A1CB}"/>
    <cellStyle name="Millares 2 10 3 6" xfId="13909" xr:uid="{38149167-87E4-43A0-8F18-45655DAADA95}"/>
    <cellStyle name="Millares 2 10 3 6 2" xfId="41363" xr:uid="{C7B1EA80-7EE4-46D6-A983-F2025B00E8F4}"/>
    <cellStyle name="Millares 2 10 3 7" xfId="29557" xr:uid="{24DA5521-4D0E-4035-9851-C8B9AB0CB5DD}"/>
    <cellStyle name="Millares 2 10 4" xfId="1912" xr:uid="{00000000-0005-0000-0000-000011000000}"/>
    <cellStyle name="Millares 2 10 4 2" xfId="3836" xr:uid="{00000000-0005-0000-0000-000011000000}"/>
    <cellStyle name="Millares 2 10 4 2 2" xfId="16310" xr:uid="{C0C4D80D-7406-4EF6-AA45-7AF42EA9FBE7}"/>
    <cellStyle name="Millares 2 10 4 2 2 2" xfId="43764" xr:uid="{D8861E3C-03C8-440A-BCE2-0BB8DDC9F379}"/>
    <cellStyle name="Millares 2 10 4 2 3" xfId="31958" xr:uid="{4CFB7280-B7A0-433C-B254-58A60BE5F315}"/>
    <cellStyle name="Millares 2 10 4 3" xfId="5788" xr:uid="{00000000-0005-0000-0000-000011000000}"/>
    <cellStyle name="Millares 2 10 4 3 2" xfId="18260" xr:uid="{FAB76BAB-22FC-4FF6-931A-8AC73BD2ACF3}"/>
    <cellStyle name="Millares 2 10 4 3 2 2" xfId="45714" xr:uid="{F66ABD38-C465-4B41-82DF-01EEC2329E62}"/>
    <cellStyle name="Millares 2 10 4 3 3" xfId="33908" xr:uid="{643FFBAD-F1FF-4EE8-AB7D-26D9BB81CBF1}"/>
    <cellStyle name="Millares 2 10 4 4" xfId="7718" xr:uid="{00000000-0005-0000-0000-000011000000}"/>
    <cellStyle name="Millares 2 10 4 4 2" xfId="20189" xr:uid="{7010AB8F-F99C-443B-9553-52A9985FB743}"/>
    <cellStyle name="Millares 2 10 4 4 2 2" xfId="47643" xr:uid="{CEC54654-C710-43F6-A7AC-EA66D5D705E4}"/>
    <cellStyle name="Millares 2 10 4 4 3" xfId="35837" xr:uid="{0BBC11CC-8D3C-45FD-BDC5-DA5A31364233}"/>
    <cellStyle name="Millares 2 10 4 5" xfId="9726" xr:uid="{00000000-0005-0000-0000-000011000000}"/>
    <cellStyle name="Millares 2 10 4 5 2" xfId="22195" xr:uid="{C5014B73-E204-4A76-B3F5-2531C57F6F45}"/>
    <cellStyle name="Millares 2 10 4 5 2 2" xfId="49649" xr:uid="{AC459EAD-22CF-4F58-8897-E8CF025C27F6}"/>
    <cellStyle name="Millares 2 10 4 5 3" xfId="37843" xr:uid="{BACA715F-4E56-4F8E-A640-2506015F0890}"/>
    <cellStyle name="Millares 2 10 4 6" xfId="14389" xr:uid="{6B6E8C38-2EC0-4A33-8D2C-6E015E1D8E74}"/>
    <cellStyle name="Millares 2 10 4 6 2" xfId="41843" xr:uid="{6DF3EC39-463D-4EAD-BD8F-1E0C3082385C}"/>
    <cellStyle name="Millares 2 10 4 7" xfId="30037" xr:uid="{61465D31-4239-4CED-91DB-964226CB7E46}"/>
    <cellStyle name="Millares 2 10 5" xfId="2394" xr:uid="{00000000-0005-0000-0000-000011000000}"/>
    <cellStyle name="Millares 2 10 5 2" xfId="4315" xr:uid="{00000000-0005-0000-0000-000011000000}"/>
    <cellStyle name="Millares 2 10 5 2 2" xfId="16789" xr:uid="{831AD422-5380-417B-800C-C634049F440F}"/>
    <cellStyle name="Millares 2 10 5 2 2 2" xfId="44243" xr:uid="{952E4048-6719-47DC-9E6F-F437F7C65724}"/>
    <cellStyle name="Millares 2 10 5 2 3" xfId="32437" xr:uid="{ACEB69B1-8AAC-4844-92A2-979D9BBF085E}"/>
    <cellStyle name="Millares 2 10 5 3" xfId="6271" xr:uid="{00000000-0005-0000-0000-000011000000}"/>
    <cellStyle name="Millares 2 10 5 3 2" xfId="18743" xr:uid="{9BF37331-0144-475E-833F-69ADF81A5960}"/>
    <cellStyle name="Millares 2 10 5 3 2 2" xfId="46197" xr:uid="{DA8C7607-E47E-4093-9A6B-4BB969768207}"/>
    <cellStyle name="Millares 2 10 5 3 3" xfId="34391" xr:uid="{08CCC343-069F-4D75-87A3-0B898A474285}"/>
    <cellStyle name="Millares 2 10 5 4" xfId="8197" xr:uid="{00000000-0005-0000-0000-000011000000}"/>
    <cellStyle name="Millares 2 10 5 4 2" xfId="20668" xr:uid="{FE33197F-1A83-484D-A1D8-FA1B240A2798}"/>
    <cellStyle name="Millares 2 10 5 4 2 2" xfId="48122" xr:uid="{B0701538-DF82-46F8-B97C-042ADA5EA7E5}"/>
    <cellStyle name="Millares 2 10 5 4 3" xfId="36316" xr:uid="{AB7841AB-E551-4D8B-9DF3-C4226C4376C2}"/>
    <cellStyle name="Millares 2 10 5 5" xfId="10203" xr:uid="{00000000-0005-0000-0000-000011000000}"/>
    <cellStyle name="Millares 2 10 5 5 2" xfId="22672" xr:uid="{340F2EC7-7D9A-47F4-A328-985BA14ED836}"/>
    <cellStyle name="Millares 2 10 5 5 2 2" xfId="50126" xr:uid="{929F4559-ACA4-46B3-AFFA-B71C4AA7C2CA}"/>
    <cellStyle name="Millares 2 10 5 5 3" xfId="38320" xr:uid="{C5D80759-17F2-495D-BEC1-C24DEEED4DD5}"/>
    <cellStyle name="Millares 2 10 5 6" xfId="14868" xr:uid="{87422568-EADB-42EC-8BFB-6A67A073845B}"/>
    <cellStyle name="Millares 2 10 5 6 2" xfId="42322" xr:uid="{59F2A37C-DE9C-4D74-A2EE-D6B4F3A6D84C}"/>
    <cellStyle name="Millares 2 10 5 7" xfId="30516" xr:uid="{3F7AC22E-FA88-495D-976F-9C7C7ADABF57}"/>
    <cellStyle name="Millares 2 10 6" xfId="952" xr:uid="{00000000-0005-0000-0000-000011000000}"/>
    <cellStyle name="Millares 2 10 6 2" xfId="13429" xr:uid="{351059CF-5F65-4AC3-B991-968FD20B27F5}"/>
    <cellStyle name="Millares 2 10 6 2 2" xfId="40883" xr:uid="{C9690885-8310-4D72-A997-F5AA39F39501}"/>
    <cellStyle name="Millares 2 10 6 3" xfId="29077" xr:uid="{77C5F790-5B0A-429D-BD4D-BA9888792FEA}"/>
    <cellStyle name="Millares 2 10 7" xfId="2876" xr:uid="{00000000-0005-0000-0000-000011000000}"/>
    <cellStyle name="Millares 2 10 7 2" xfId="15350" xr:uid="{D07E5735-1268-4452-AA9C-21EA707A1BE3}"/>
    <cellStyle name="Millares 2 10 7 2 2" xfId="42804" xr:uid="{6688FA4D-8096-46AB-B2BE-A33D594C041F}"/>
    <cellStyle name="Millares 2 10 7 3" xfId="30998" xr:uid="{A166B35A-64F0-4A57-81CF-D117E6B2270F}"/>
    <cellStyle name="Millares 2 10 8" xfId="4814" xr:uid="{00000000-0005-0000-0000-000011000000}"/>
    <cellStyle name="Millares 2 10 8 2" xfId="17287" xr:uid="{973CEB39-E900-49FE-9ADA-5E4B604EA38C}"/>
    <cellStyle name="Millares 2 10 8 2 2" xfId="44741" xr:uid="{17659153-B52D-40F5-9D13-0CCE556D7C67}"/>
    <cellStyle name="Millares 2 10 8 3" xfId="32935" xr:uid="{9F757DB8-7F07-43C4-A01F-E833CDCEF549}"/>
    <cellStyle name="Millares 2 10 9" xfId="6755" xr:uid="{00000000-0005-0000-0000-000011000000}"/>
    <cellStyle name="Millares 2 10 9 2" xfId="19226" xr:uid="{DE3AE861-EBE6-4C96-9A68-FD94405E96F1}"/>
    <cellStyle name="Millares 2 10 9 2 2" xfId="46680" xr:uid="{1B90E9F8-9AC8-45D4-93D1-BB4E92151F01}"/>
    <cellStyle name="Millares 2 10 9 3" xfId="34874" xr:uid="{83068ACE-26EE-424F-AF36-FAAD48FD7F3B}"/>
    <cellStyle name="Millares 2 11" xfId="273" xr:uid="{00000000-0005-0000-0000-000011000000}"/>
    <cellStyle name="Millares 2 11 10" xfId="10725" xr:uid="{00000000-0005-0000-0000-000011000000}"/>
    <cellStyle name="Millares 2 11 10 2" xfId="23191" xr:uid="{10F409DA-62FC-4092-B7C2-9F444EE77F6F}"/>
    <cellStyle name="Millares 2 11 10 2 2" xfId="50645" xr:uid="{25DDF9DE-B42F-42F5-A656-DB4174EA93BA}"/>
    <cellStyle name="Millares 2 11 10 3" xfId="38839" xr:uid="{42A89565-E413-42FD-9D9A-E9467DE689D4}"/>
    <cellStyle name="Millares 2 11 11" xfId="11205" xr:uid="{00000000-0005-0000-0000-000011000000}"/>
    <cellStyle name="Millares 2 11 11 2" xfId="23670" xr:uid="{95CEEAD4-3810-450F-886B-A8A143EE3728}"/>
    <cellStyle name="Millares 2 11 11 2 2" xfId="51124" xr:uid="{90FEBE36-15D9-401C-9D47-A0FBC1A60447}"/>
    <cellStyle name="Millares 2 11 11 3" xfId="39318" xr:uid="{A78B32B2-B2C9-4DF5-AF86-27601E2F92EA}"/>
    <cellStyle name="Millares 2 11 12" xfId="12346" xr:uid="{73FC44B0-97DC-4CA5-9BC1-6395F2548BA8}"/>
    <cellStyle name="Millares 2 11 12 2" xfId="24180" xr:uid="{7E7092FE-DD8F-410D-80D8-E5FF6893D0AA}"/>
    <cellStyle name="Millares 2 11 12 2 2" xfId="51634" xr:uid="{B535E669-1B53-40D8-B600-441FFA71935B}"/>
    <cellStyle name="Millares 2 11 12 3" xfId="39826" xr:uid="{9A422531-E286-40D8-8B56-CBE02E574848}"/>
    <cellStyle name="Millares 2 11 13" xfId="12985" xr:uid="{698F9F60-A27B-44F8-A04D-8464368CEEF2}"/>
    <cellStyle name="Millares 2 11 13 2" xfId="40439" xr:uid="{65C3FFA7-29E7-4273-80F8-66C70DBEFB98}"/>
    <cellStyle name="Millares 2 11 14" xfId="24888" xr:uid="{87AE52B0-8F99-4C10-ABF1-45AD05B09F23}"/>
    <cellStyle name="Millares 2 11 14 2" xfId="52342" xr:uid="{AD52EF74-625A-41F3-BD64-04893FCB47CE}"/>
    <cellStyle name="Millares 2 11 15" xfId="25516" xr:uid="{137A34AF-E388-4B19-9C04-1ADA4E7393EA}"/>
    <cellStyle name="Millares 2 11 16" xfId="26979" xr:uid="{C332B1B3-1D26-4BD4-BAFA-BDA3BF5A0FEA}"/>
    <cellStyle name="Millares 2 11 17" xfId="27938" xr:uid="{CAEFA686-01B1-4EAB-82FB-30F4AEA83B87}"/>
    <cellStyle name="Millares 2 11 18" xfId="28635" xr:uid="{DBBC8E75-D937-46E1-891B-76BEECFA4B84}"/>
    <cellStyle name="Millares 2 11 2" xfId="1469" xr:uid="{00000000-0005-0000-0000-000011000000}"/>
    <cellStyle name="Millares 2 11 2 2" xfId="3393" xr:uid="{00000000-0005-0000-0000-000011000000}"/>
    <cellStyle name="Millares 2 11 2 2 2" xfId="15867" xr:uid="{F0321E00-FBD7-4232-82D2-83D38306DEA3}"/>
    <cellStyle name="Millares 2 11 2 2 2 2" xfId="43321" xr:uid="{6EDC4328-A565-4C36-BEE7-9412FBDEDD2C}"/>
    <cellStyle name="Millares 2 11 2 2 3" xfId="31515" xr:uid="{16187C85-CF21-44A9-B1CE-58AFBED776B9}"/>
    <cellStyle name="Millares 2 11 2 3" xfId="5345" xr:uid="{00000000-0005-0000-0000-000011000000}"/>
    <cellStyle name="Millares 2 11 2 3 2" xfId="17817" xr:uid="{3BDF5472-C86A-4733-98B1-802718D951EA}"/>
    <cellStyle name="Millares 2 11 2 3 2 2" xfId="45271" xr:uid="{8A0FFE9B-A654-4E43-94E4-A7B3802288C3}"/>
    <cellStyle name="Millares 2 11 2 3 3" xfId="33465" xr:uid="{40684095-02D1-43EF-9143-08AD47221AC7}"/>
    <cellStyle name="Millares 2 11 2 4" xfId="7275" xr:uid="{00000000-0005-0000-0000-000011000000}"/>
    <cellStyle name="Millares 2 11 2 4 2" xfId="19746" xr:uid="{72FEFFEF-D390-46CF-8A61-A1A93BD5CD26}"/>
    <cellStyle name="Millares 2 11 2 4 2 2" xfId="47200" xr:uid="{11DEF51A-0F0C-4A73-9D00-EA85D380542D}"/>
    <cellStyle name="Millares 2 11 2 4 3" xfId="35394" xr:uid="{9819C5A3-7D1B-45FD-94D8-9D6CD06EE748}"/>
    <cellStyle name="Millares 2 11 2 5" xfId="9285" xr:uid="{00000000-0005-0000-0000-000011000000}"/>
    <cellStyle name="Millares 2 11 2 5 2" xfId="21754" xr:uid="{68403176-A199-4E04-9903-A82617FDCAC4}"/>
    <cellStyle name="Millares 2 11 2 5 2 2" xfId="49208" xr:uid="{FDA54D41-B5A6-4C1B-9BAC-75E151E5301E}"/>
    <cellStyle name="Millares 2 11 2 5 3" xfId="37402" xr:uid="{4AA566F3-9659-49CB-ABA0-50675137009C}"/>
    <cellStyle name="Millares 2 11 2 6" xfId="13946" xr:uid="{DF881AAA-B711-4A7A-B1C3-7F20E30EB69B}"/>
    <cellStyle name="Millares 2 11 2 6 2" xfId="41400" xr:uid="{89C33FDC-07F6-4141-A89B-0764EED838E2}"/>
    <cellStyle name="Millares 2 11 2 7" xfId="29594" xr:uid="{CF34AAC8-2528-43CB-BFB1-AA61C4CF4093}"/>
    <cellStyle name="Millares 2 11 3" xfId="1949" xr:uid="{00000000-0005-0000-0000-000011000000}"/>
    <cellStyle name="Millares 2 11 3 2" xfId="3873" xr:uid="{00000000-0005-0000-0000-000011000000}"/>
    <cellStyle name="Millares 2 11 3 2 2" xfId="16347" xr:uid="{8F91C2A4-5B31-4794-AFE9-8D85E04E8172}"/>
    <cellStyle name="Millares 2 11 3 2 2 2" xfId="43801" xr:uid="{5D1252E6-F23B-43B4-B085-43183B6D4938}"/>
    <cellStyle name="Millares 2 11 3 2 3" xfId="31995" xr:uid="{1900F54B-1344-4C79-9E69-E8C21E416F57}"/>
    <cellStyle name="Millares 2 11 3 3" xfId="5825" xr:uid="{00000000-0005-0000-0000-000011000000}"/>
    <cellStyle name="Millares 2 11 3 3 2" xfId="18297" xr:uid="{50804BB2-FFAA-4E4A-9283-81C5A3F2B389}"/>
    <cellStyle name="Millares 2 11 3 3 2 2" xfId="45751" xr:uid="{246E43E8-0D74-4C38-B7BB-7116A3D767E1}"/>
    <cellStyle name="Millares 2 11 3 3 3" xfId="33945" xr:uid="{FCB4EEA1-0DF1-49B6-82F2-3A3990DAC235}"/>
    <cellStyle name="Millares 2 11 3 4" xfId="7755" xr:uid="{00000000-0005-0000-0000-000011000000}"/>
    <cellStyle name="Millares 2 11 3 4 2" xfId="20226" xr:uid="{5A200F46-C715-4E83-9FFC-41C680DDE1DD}"/>
    <cellStyle name="Millares 2 11 3 4 2 2" xfId="47680" xr:uid="{233C2F91-39DC-4559-91D9-79A6D1B1A710}"/>
    <cellStyle name="Millares 2 11 3 4 3" xfId="35874" xr:uid="{F3938FC5-95BA-4C59-AEFC-6FEE30E3D33A}"/>
    <cellStyle name="Millares 2 11 3 5" xfId="9763" xr:uid="{00000000-0005-0000-0000-000011000000}"/>
    <cellStyle name="Millares 2 11 3 5 2" xfId="22232" xr:uid="{5304DD89-393E-4463-A590-2C5E38CC9DCB}"/>
    <cellStyle name="Millares 2 11 3 5 2 2" xfId="49686" xr:uid="{27D29C2D-D0FA-4BE3-B2A8-94FD912E56FD}"/>
    <cellStyle name="Millares 2 11 3 5 3" xfId="37880" xr:uid="{175A97EE-0C9B-4F7E-B673-F11513F7C734}"/>
    <cellStyle name="Millares 2 11 3 6" xfId="14426" xr:uid="{D9B9B326-D3CE-4D98-B2CC-E31232C0A7F0}"/>
    <cellStyle name="Millares 2 11 3 6 2" xfId="41880" xr:uid="{856816DF-B7AA-4904-A0EB-0038B233143C}"/>
    <cellStyle name="Millares 2 11 3 7" xfId="30074" xr:uid="{B16FE922-1084-4FD3-832D-99EBF79F18A7}"/>
    <cellStyle name="Millares 2 11 4" xfId="2431" xr:uid="{00000000-0005-0000-0000-000011000000}"/>
    <cellStyle name="Millares 2 11 4 2" xfId="4352" xr:uid="{00000000-0005-0000-0000-000011000000}"/>
    <cellStyle name="Millares 2 11 4 2 2" xfId="16826" xr:uid="{25F67289-62DB-4704-B2FD-8013336FE0D8}"/>
    <cellStyle name="Millares 2 11 4 2 2 2" xfId="44280" xr:uid="{3850B1B4-F56B-424A-8B4F-5222F36B7D0C}"/>
    <cellStyle name="Millares 2 11 4 2 3" xfId="32474" xr:uid="{868B9936-5456-40D5-ACF3-F2AB67A94881}"/>
    <cellStyle name="Millares 2 11 4 3" xfId="6308" xr:uid="{00000000-0005-0000-0000-000011000000}"/>
    <cellStyle name="Millares 2 11 4 3 2" xfId="18780" xr:uid="{C5382972-045B-4EE5-8913-9719FFC7D733}"/>
    <cellStyle name="Millares 2 11 4 3 2 2" xfId="46234" xr:uid="{FAF5C553-1D24-491C-8DF1-2BB28DEE45D3}"/>
    <cellStyle name="Millares 2 11 4 3 3" xfId="34428" xr:uid="{99EEEBB9-97AD-43C8-88B0-1EB6692F0C45}"/>
    <cellStyle name="Millares 2 11 4 4" xfId="8234" xr:uid="{00000000-0005-0000-0000-000011000000}"/>
    <cellStyle name="Millares 2 11 4 4 2" xfId="20705" xr:uid="{90E98479-9478-4CF5-9AC1-038D729FECBC}"/>
    <cellStyle name="Millares 2 11 4 4 2 2" xfId="48159" xr:uid="{80DE383F-79DB-4F71-A2EC-0A20200F41EC}"/>
    <cellStyle name="Millares 2 11 4 4 3" xfId="36353" xr:uid="{090C65E1-89EC-4AB5-823B-899970A14668}"/>
    <cellStyle name="Millares 2 11 4 5" xfId="10240" xr:uid="{00000000-0005-0000-0000-000011000000}"/>
    <cellStyle name="Millares 2 11 4 5 2" xfId="22709" xr:uid="{48F699BF-0F3F-416F-B1BF-BF58F2360C89}"/>
    <cellStyle name="Millares 2 11 4 5 2 2" xfId="50163" xr:uid="{3DE58F0B-EFD4-4635-BF3D-84FAF9964C55}"/>
    <cellStyle name="Millares 2 11 4 5 3" xfId="38357" xr:uid="{648625D1-DA31-4317-A476-DF2DCD3CF051}"/>
    <cellStyle name="Millares 2 11 4 6" xfId="14905" xr:uid="{CF14AA2E-F56D-42F2-BA75-AF3D19B76C15}"/>
    <cellStyle name="Millares 2 11 4 6 2" xfId="42359" xr:uid="{BBEE6BC5-EA97-40D5-B03F-31F212F60F12}"/>
    <cellStyle name="Millares 2 11 4 7" xfId="30553" xr:uid="{17D7F67C-35FD-4285-8A97-DEBC4BEF69DD}"/>
    <cellStyle name="Millares 2 11 5" xfId="989" xr:uid="{00000000-0005-0000-0000-000011000000}"/>
    <cellStyle name="Millares 2 11 5 2" xfId="13466" xr:uid="{80747F8D-BADE-407E-AA1F-8F0C6D96EBC6}"/>
    <cellStyle name="Millares 2 11 5 2 2" xfId="40920" xr:uid="{9B8D3DA4-54C3-4846-91ED-5A6C172E2822}"/>
    <cellStyle name="Millares 2 11 5 3" xfId="29114" xr:uid="{054F46F5-4594-419B-8FA6-D2B772DAEAD7}"/>
    <cellStyle name="Millares 2 11 6" xfId="2913" xr:uid="{00000000-0005-0000-0000-000011000000}"/>
    <cellStyle name="Millares 2 11 6 2" xfId="15387" xr:uid="{766B04C2-7A21-4A40-8426-BA1C22C81F55}"/>
    <cellStyle name="Millares 2 11 6 2 2" xfId="42841" xr:uid="{B1AAD794-BBF3-4D6F-9405-E64C6123F9D4}"/>
    <cellStyle name="Millares 2 11 6 3" xfId="31035" xr:uid="{7DD75C66-24E3-423B-B4A8-D3A4593C4751}"/>
    <cellStyle name="Millares 2 11 7" xfId="4851" xr:uid="{00000000-0005-0000-0000-000011000000}"/>
    <cellStyle name="Millares 2 11 7 2" xfId="17324" xr:uid="{BEC94FE3-10DC-44D0-89F7-A7F2B3098C7D}"/>
    <cellStyle name="Millares 2 11 7 2 2" xfId="44778" xr:uid="{0491C19F-AFA5-41BF-91F7-A8817AB8D697}"/>
    <cellStyle name="Millares 2 11 7 3" xfId="32972" xr:uid="{E6CFDE66-DE0F-4D05-8CC0-9D84320D1477}"/>
    <cellStyle name="Millares 2 11 8" xfId="6792" xr:uid="{00000000-0005-0000-0000-000011000000}"/>
    <cellStyle name="Millares 2 11 8 2" xfId="19263" xr:uid="{38EBB0B6-3D72-49F5-BECC-B6A09D1CE8C4}"/>
    <cellStyle name="Millares 2 11 8 2 2" xfId="46717" xr:uid="{094D43CB-2D0F-45D4-849B-1916A1F106BC}"/>
    <cellStyle name="Millares 2 11 8 3" xfId="34911" xr:uid="{B297324E-7B13-4F72-BF24-6B565E76E3F3}"/>
    <cellStyle name="Millares 2 11 9" xfId="8819" xr:uid="{00000000-0005-0000-0000-000011000000}"/>
    <cellStyle name="Millares 2 11 9 2" xfId="21288" xr:uid="{27A0B989-08DF-402E-A933-B2ADFF7B27CB}"/>
    <cellStyle name="Millares 2 11 9 2 2" xfId="48742" xr:uid="{32924923-87D0-472F-9D99-1D244214D508}"/>
    <cellStyle name="Millares 2 11 9 3" xfId="36936" xr:uid="{2DE01C1E-1D9F-48A4-9B84-B60F3870D3B4}"/>
    <cellStyle name="Millares 2 12" xfId="696" xr:uid="{00000000-0005-0000-0000-00002B000000}"/>
    <cellStyle name="Millares 2 13" xfId="1291" xr:uid="{00000000-0005-0000-0000-000011000000}"/>
    <cellStyle name="Millares 2 13 2" xfId="3215" xr:uid="{00000000-0005-0000-0000-000011000000}"/>
    <cellStyle name="Millares 2 13 2 2" xfId="15689" xr:uid="{34051814-1E0C-44F8-8CA5-02529882B68C}"/>
    <cellStyle name="Millares 2 13 2 2 2" xfId="43143" xr:uid="{A51E84AE-2C76-4E97-B231-69367A58A952}"/>
    <cellStyle name="Millares 2 13 2 3" xfId="31337" xr:uid="{7F92854D-ADA6-4267-BE4F-2E333C0C8ACA}"/>
    <cellStyle name="Millares 2 13 3" xfId="5167" xr:uid="{00000000-0005-0000-0000-000011000000}"/>
    <cellStyle name="Millares 2 13 3 2" xfId="17639" xr:uid="{17D582E2-911D-4739-9F21-25A3FC515B4A}"/>
    <cellStyle name="Millares 2 13 3 2 2" xfId="45093" xr:uid="{01B8907F-10D1-4CCA-A418-C40875E169FE}"/>
    <cellStyle name="Millares 2 13 3 3" xfId="33287" xr:uid="{CBF262FB-84AA-41F5-BCC6-E94A4954FBC1}"/>
    <cellStyle name="Millares 2 13 4" xfId="7097" xr:uid="{00000000-0005-0000-0000-000011000000}"/>
    <cellStyle name="Millares 2 13 4 2" xfId="19568" xr:uid="{BCAC4BD4-B2EE-456D-A56E-E365A328E6BF}"/>
    <cellStyle name="Millares 2 13 4 2 2" xfId="47022" xr:uid="{39CA3225-303F-4065-9BB0-CAC35175213E}"/>
    <cellStyle name="Millares 2 13 4 3" xfId="35216" xr:uid="{27CD175B-E408-4BEA-91CE-FFF6FB75E07D}"/>
    <cellStyle name="Millares 2 13 5" xfId="9107" xr:uid="{00000000-0005-0000-0000-000011000000}"/>
    <cellStyle name="Millares 2 13 5 2" xfId="21576" xr:uid="{C4F4D69D-01B2-44EC-8A8E-6CE529028EC1}"/>
    <cellStyle name="Millares 2 13 5 2 2" xfId="49030" xr:uid="{CFA59BF6-F5A1-459F-BF0B-551E50D18992}"/>
    <cellStyle name="Millares 2 13 5 3" xfId="37224" xr:uid="{B22308FD-0855-4834-AE37-AB5797BCC732}"/>
    <cellStyle name="Millares 2 13 6" xfId="11558" xr:uid="{00000000-0005-0000-0000-000037000000}"/>
    <cellStyle name="Millares 2 13 7" xfId="13768" xr:uid="{24094129-0FBB-4BF4-831C-0043C2CECFD7}"/>
    <cellStyle name="Millares 2 13 7 2" xfId="41222" xr:uid="{9FF23940-2F4B-4F80-81AC-62E4E87CD628}"/>
    <cellStyle name="Millares 2 13 8" xfId="29416" xr:uid="{6B8C5BBB-C84E-4BF0-BF01-B977D7E7EAE7}"/>
    <cellStyle name="Millares 2 14" xfId="1771" xr:uid="{00000000-0005-0000-0000-000011000000}"/>
    <cellStyle name="Millares 2 14 2" xfId="3695" xr:uid="{00000000-0005-0000-0000-000011000000}"/>
    <cellStyle name="Millares 2 14 2 2" xfId="16169" xr:uid="{B72AA39C-E35A-48AD-8783-C132C86801F7}"/>
    <cellStyle name="Millares 2 14 2 2 2" xfId="43623" xr:uid="{916EB7F7-C932-486C-9BC6-F61364CEA17F}"/>
    <cellStyle name="Millares 2 14 2 3" xfId="31817" xr:uid="{981149A5-8CF8-4926-B771-9CB0C3F2CE61}"/>
    <cellStyle name="Millares 2 14 3" xfId="5647" xr:uid="{00000000-0005-0000-0000-000011000000}"/>
    <cellStyle name="Millares 2 14 3 2" xfId="18119" xr:uid="{B4CEC4A5-7208-4817-9B2B-2FF86EFAF8F0}"/>
    <cellStyle name="Millares 2 14 3 2 2" xfId="45573" xr:uid="{C819D2EF-592D-42C5-8AAA-C7CD93ACC606}"/>
    <cellStyle name="Millares 2 14 3 3" xfId="33767" xr:uid="{39453CE7-A255-4EB9-A90A-D49113FB02FE}"/>
    <cellStyle name="Millares 2 14 4" xfId="7577" xr:uid="{00000000-0005-0000-0000-000011000000}"/>
    <cellStyle name="Millares 2 14 4 2" xfId="20048" xr:uid="{D894DA8F-C205-4324-BBFC-5B2A61A0F18F}"/>
    <cellStyle name="Millares 2 14 4 2 2" xfId="47502" xr:uid="{EAD2B33F-EE35-4A3D-86CE-AE44CC1F4AE2}"/>
    <cellStyle name="Millares 2 14 4 3" xfId="35696" xr:uid="{4A7E773B-8C45-4CBC-B433-6E0BC783C14E}"/>
    <cellStyle name="Millares 2 14 5" xfId="9585" xr:uid="{00000000-0005-0000-0000-000011000000}"/>
    <cellStyle name="Millares 2 14 5 2" xfId="22054" xr:uid="{0C2FA50A-2505-4EFF-AD4E-14654A6ED135}"/>
    <cellStyle name="Millares 2 14 5 2 2" xfId="49508" xr:uid="{F47F081F-0D11-4CE6-9568-F0AD14CA8C47}"/>
    <cellStyle name="Millares 2 14 5 3" xfId="37702" xr:uid="{D361A086-F5A6-4F01-B8A3-ED0433012F83}"/>
    <cellStyle name="Millares 2 14 6" xfId="11679" xr:uid="{00000000-0005-0000-0000-000047010000}"/>
    <cellStyle name="Millares 2 14 7" xfId="14248" xr:uid="{3FC7BF25-042D-4B56-AE41-AFA4F59D273B}"/>
    <cellStyle name="Millares 2 14 7 2" xfId="41702" xr:uid="{1AEFA4D3-C863-48FF-910F-707F1C795AF3}"/>
    <cellStyle name="Millares 2 14 8" xfId="29896" xr:uid="{32336EF6-052E-4646-AEDA-3FE13574416A}"/>
    <cellStyle name="Millares 2 15" xfId="2253" xr:uid="{00000000-0005-0000-0000-000011000000}"/>
    <cellStyle name="Millares 2 15 2" xfId="4174" xr:uid="{00000000-0005-0000-0000-000011000000}"/>
    <cellStyle name="Millares 2 15 2 2" xfId="16648" xr:uid="{D581CC4C-B190-4320-8C8A-EAF94AC3B667}"/>
    <cellStyle name="Millares 2 15 2 2 2" xfId="44102" xr:uid="{98931C2F-A88B-47EA-92A5-D2638CE7C973}"/>
    <cellStyle name="Millares 2 15 2 3" xfId="32296" xr:uid="{CC8F0371-E22B-48A3-A44A-CB48C3A53232}"/>
    <cellStyle name="Millares 2 15 3" xfId="6130" xr:uid="{00000000-0005-0000-0000-000011000000}"/>
    <cellStyle name="Millares 2 15 3 2" xfId="18602" xr:uid="{7C5B61CE-2D69-4F11-B0DD-C4CAD0D65025}"/>
    <cellStyle name="Millares 2 15 3 2 2" xfId="46056" xr:uid="{FE92F009-8606-4569-ACB0-4EB70FE7A506}"/>
    <cellStyle name="Millares 2 15 3 3" xfId="34250" xr:uid="{8617BEEC-2138-4274-9E56-41379BA1DC98}"/>
    <cellStyle name="Millares 2 15 4" xfId="8056" xr:uid="{00000000-0005-0000-0000-000011000000}"/>
    <cellStyle name="Millares 2 15 4 2" xfId="20527" xr:uid="{1D5007C7-A43C-459A-871F-B8B62D0FF5FC}"/>
    <cellStyle name="Millares 2 15 4 2 2" xfId="47981" xr:uid="{E1CA173D-1C5A-4A67-8789-A9C1DBF2B137}"/>
    <cellStyle name="Millares 2 15 4 3" xfId="36175" xr:uid="{2A5598B0-E075-41CC-82F1-F15D36C4F2D8}"/>
    <cellStyle name="Millares 2 15 5" xfId="10062" xr:uid="{00000000-0005-0000-0000-000011000000}"/>
    <cellStyle name="Millares 2 15 5 2" xfId="22531" xr:uid="{DB0D4E2F-6F19-4709-BF45-9C4D8218EF33}"/>
    <cellStyle name="Millares 2 15 5 2 2" xfId="49985" xr:uid="{AAD1C94E-D48B-4421-975E-41D1BBB34893}"/>
    <cellStyle name="Millares 2 15 5 3" xfId="38179" xr:uid="{93269F7F-5025-4998-870D-42D6543A0CEE}"/>
    <cellStyle name="Millares 2 15 6" xfId="14727" xr:uid="{30AB4281-7824-4953-B826-8FDDC88B21E6}"/>
    <cellStyle name="Millares 2 15 6 2" xfId="42181" xr:uid="{172D2A99-DD58-404C-A5E6-47A151DB7589}"/>
    <cellStyle name="Millares 2 15 7" xfId="30375" xr:uid="{F6F33B8A-DA2D-45DF-BCA0-230344254C8C}"/>
    <cellStyle name="Millares 2 16" xfId="811" xr:uid="{00000000-0005-0000-0000-000011000000}"/>
    <cellStyle name="Millares 2 16 2" xfId="13288" xr:uid="{5B0F4F99-63DF-414A-A057-08DE368EFF95}"/>
    <cellStyle name="Millares 2 16 2 2" xfId="40742" xr:uid="{7193A1EC-8FB3-4532-A148-3483DFD761E6}"/>
    <cellStyle name="Millares 2 16 3" xfId="28936" xr:uid="{0E395E85-3459-40FF-A583-27F3CD48A0B0}"/>
    <cellStyle name="Millares 2 17" xfId="2735" xr:uid="{00000000-0005-0000-0000-000011000000}"/>
    <cellStyle name="Millares 2 17 2" xfId="15209" xr:uid="{786352C8-C193-4B5F-9FA5-F1FB14FB333E}"/>
    <cellStyle name="Millares 2 17 2 2" xfId="42663" xr:uid="{BC8A1641-5A24-4D3F-BA62-069FE912EF6F}"/>
    <cellStyle name="Millares 2 17 3" xfId="30857" xr:uid="{EDD8C8C6-E205-49A0-8593-08D686C98D17}"/>
    <cellStyle name="Millares 2 18" xfId="4662" xr:uid="{00000000-0005-0000-0000-000011000000}"/>
    <cellStyle name="Millares 2 18 2" xfId="17135" xr:uid="{AF412763-EDBE-415E-8374-9AC2877A85E8}"/>
    <cellStyle name="Millares 2 18 2 2" xfId="44589" xr:uid="{BAFE1995-D91F-4BF9-A253-E789C8B12E59}"/>
    <cellStyle name="Millares 2 18 3" xfId="32783" xr:uid="{71F381FB-BAFD-411D-86C9-FEC72741D0A0}"/>
    <cellStyle name="Millares 2 19" xfId="6613" xr:uid="{00000000-0005-0000-0000-000011000000}"/>
    <cellStyle name="Millares 2 19 2" xfId="19084" xr:uid="{DB4FC347-4CB5-4869-8C30-5117A1896E00}"/>
    <cellStyle name="Millares 2 19 2 2" xfId="46538" xr:uid="{8D90E2A8-1DB0-4F2F-8E44-E94B167074D0}"/>
    <cellStyle name="Millares 2 19 3" xfId="34732" xr:uid="{B2763181-8914-4399-BE44-479100AA0E05}"/>
    <cellStyle name="Millares 2 2" xfId="20" xr:uid="{00000000-0005-0000-0000-000012000000}"/>
    <cellStyle name="Millares 2 2 10" xfId="679" xr:uid="{00000000-0005-0000-0000-000038000000}"/>
    <cellStyle name="Millares 2 2 10 10" xfId="10959" xr:uid="{00000000-0005-0000-0000-000038000000}"/>
    <cellStyle name="Millares 2 2 10 10 2" xfId="23425" xr:uid="{665C2C0F-1B46-4078-8FCB-8B54730E0745}"/>
    <cellStyle name="Millares 2 2 10 10 2 2" xfId="50879" xr:uid="{54CA44A3-F1AE-4406-A439-F036A99115F8}"/>
    <cellStyle name="Millares 2 2 10 10 3" xfId="39073" xr:uid="{F35BDC3D-3064-4411-998B-B0B09DFBCE95}"/>
    <cellStyle name="Millares 2 2 10 11" xfId="11439" xr:uid="{00000000-0005-0000-0000-000038000000}"/>
    <cellStyle name="Millares 2 2 10 11 2" xfId="23904" xr:uid="{E15038D8-2D7E-46C1-AE57-7CBC1C1B06C4}"/>
    <cellStyle name="Millares 2 2 10 11 2 2" xfId="51358" xr:uid="{15333E2F-A7FA-435F-9143-1943E9DB67D5}"/>
    <cellStyle name="Millares 2 2 10 11 3" xfId="39552" xr:uid="{217BBEFD-CABF-410D-B3BE-61587FD7A6A7}"/>
    <cellStyle name="Millares 2 2 10 12" xfId="12583" xr:uid="{7A471C74-CA9E-4716-9F81-5C0226DF3A3F}"/>
    <cellStyle name="Millares 2 2 10 12 2" xfId="24417" xr:uid="{D59A2127-65CE-482C-B4D7-F036C73D7FC7}"/>
    <cellStyle name="Millares 2 2 10 12 2 2" xfId="51871" xr:uid="{BF102E52-203F-4A69-AFD5-0D010D2CAD29}"/>
    <cellStyle name="Millares 2 2 10 12 3" xfId="40063" xr:uid="{45D74585-503F-42A2-8375-318F7BE47FEB}"/>
    <cellStyle name="Millares 2 2 10 13" xfId="13220" xr:uid="{FCEE7F68-319B-4CA0-A086-57D61619A72B}"/>
    <cellStyle name="Millares 2 2 10 13 2" xfId="40674" xr:uid="{FA0DF968-3C7A-455D-810B-3198CCAABD10}"/>
    <cellStyle name="Millares 2 2 10 14" xfId="25122" xr:uid="{E71B7F71-35EA-47F6-BAE4-2B689D7A98A2}"/>
    <cellStyle name="Millares 2 2 10 14 2" xfId="52576" xr:uid="{1BE0DFC1-91C7-4474-BD93-E5A91B0070F9}"/>
    <cellStyle name="Millares 2 2 10 15" xfId="25818" xr:uid="{032BD743-CD70-4CC6-AFBD-CDF8F0C34E0D}"/>
    <cellStyle name="Millares 2 2 10 16" xfId="27247" xr:uid="{760078D9-47F8-4EA1-91E5-2C9B7BB57B8A}"/>
    <cellStyle name="Millares 2 2 10 17" xfId="28190" xr:uid="{C91C3D4E-8BC6-4196-A0CB-CFCF46554277}"/>
    <cellStyle name="Millares 2 2 10 18" xfId="28869" xr:uid="{8AD1220C-9AEA-460E-8640-DC042C09CB1A}"/>
    <cellStyle name="Millares 2 2 10 2" xfId="1703" xr:uid="{00000000-0005-0000-0000-000038000000}"/>
    <cellStyle name="Millares 2 2 10 2 2" xfId="3627" xr:uid="{00000000-0005-0000-0000-000038000000}"/>
    <cellStyle name="Millares 2 2 10 2 2 2" xfId="16101" xr:uid="{BB7486CB-C2A7-4A1A-AD81-DA95665E07BD}"/>
    <cellStyle name="Millares 2 2 10 2 2 2 2" xfId="43555" xr:uid="{EF3A5CFA-7622-435D-8CE0-AF08E742471B}"/>
    <cellStyle name="Millares 2 2 10 2 2 3" xfId="31749" xr:uid="{F65A723C-4A3E-46A2-A9AE-C6EE632744F4}"/>
    <cellStyle name="Millares 2 2 10 2 3" xfId="5579" xr:uid="{00000000-0005-0000-0000-000038000000}"/>
    <cellStyle name="Millares 2 2 10 2 3 2" xfId="18051" xr:uid="{5A638ABF-4417-4B24-91DC-A77316A64612}"/>
    <cellStyle name="Millares 2 2 10 2 3 2 2" xfId="45505" xr:uid="{6D4517C5-9081-4B67-A127-937CBF5452DE}"/>
    <cellStyle name="Millares 2 2 10 2 3 3" xfId="33699" xr:uid="{E1475F04-3871-4E60-8FC7-23A576A41899}"/>
    <cellStyle name="Millares 2 2 10 2 4" xfId="7509" xr:uid="{00000000-0005-0000-0000-000038000000}"/>
    <cellStyle name="Millares 2 2 10 2 4 2" xfId="19980" xr:uid="{AAA7CE23-E1E8-49A7-85AD-C9D41F312CAE}"/>
    <cellStyle name="Millares 2 2 10 2 4 2 2" xfId="47434" xr:uid="{CBBB6B6C-E019-4BAF-BF66-3D57A8FF6835}"/>
    <cellStyle name="Millares 2 2 10 2 4 3" xfId="35628" xr:uid="{2FAF8B01-2829-4A18-B610-C85BA59EF569}"/>
    <cellStyle name="Millares 2 2 10 2 5" xfId="9518" xr:uid="{00000000-0005-0000-0000-000038000000}"/>
    <cellStyle name="Millares 2 2 10 2 5 2" xfId="21987" xr:uid="{0D358800-F575-4018-B96F-30F45E4FF060}"/>
    <cellStyle name="Millares 2 2 10 2 5 2 2" xfId="49441" xr:uid="{242AB434-4AD8-4A61-8DE9-2EB5CFECDF31}"/>
    <cellStyle name="Millares 2 2 10 2 5 3" xfId="37635" xr:uid="{C285A8C2-DA89-422A-A106-F6B5D6E167DB}"/>
    <cellStyle name="Millares 2 2 10 2 6" xfId="14180" xr:uid="{CCFE59E8-ED13-4006-A40C-D594308D0BE1}"/>
    <cellStyle name="Millares 2 2 10 2 6 2" xfId="41634" xr:uid="{F59A5445-5236-4A86-9852-6ABB097E330F}"/>
    <cellStyle name="Millares 2 2 10 2 7" xfId="29828" xr:uid="{81583248-BC51-4DF4-BAEC-22478F3A2453}"/>
    <cellStyle name="Millares 2 2 10 3" xfId="2183" xr:uid="{00000000-0005-0000-0000-000038000000}"/>
    <cellStyle name="Millares 2 2 10 3 2" xfId="4107" xr:uid="{00000000-0005-0000-0000-000038000000}"/>
    <cellStyle name="Millares 2 2 10 3 2 2" xfId="16581" xr:uid="{F9E7CD4E-A01F-4F66-BC65-2A26D165E1F9}"/>
    <cellStyle name="Millares 2 2 10 3 2 2 2" xfId="44035" xr:uid="{D89679EC-72D7-47AD-8E32-EEBD49CF0844}"/>
    <cellStyle name="Millares 2 2 10 3 2 3" xfId="32229" xr:uid="{03C2899A-CD17-42B3-9D4D-8A99D70022FB}"/>
    <cellStyle name="Millares 2 2 10 3 3" xfId="6059" xr:uid="{00000000-0005-0000-0000-000038000000}"/>
    <cellStyle name="Millares 2 2 10 3 3 2" xfId="18531" xr:uid="{F6134476-D730-498E-956B-29733056C608}"/>
    <cellStyle name="Millares 2 2 10 3 3 2 2" xfId="45985" xr:uid="{E31C9576-7B01-4DF5-BF3A-DFF9816CD8DC}"/>
    <cellStyle name="Millares 2 2 10 3 3 3" xfId="34179" xr:uid="{12535C91-0823-42DC-B01A-F3C37DCB6B3C}"/>
    <cellStyle name="Millares 2 2 10 3 4" xfId="7989" xr:uid="{00000000-0005-0000-0000-000038000000}"/>
    <cellStyle name="Millares 2 2 10 3 4 2" xfId="20460" xr:uid="{A7E4D1E5-2A21-480F-9D8A-1EF7659FEFD3}"/>
    <cellStyle name="Millares 2 2 10 3 4 2 2" xfId="47914" xr:uid="{7CF1FC2B-495F-416F-A35B-3DA8385E4794}"/>
    <cellStyle name="Millares 2 2 10 3 4 3" xfId="36108" xr:uid="{06464DDF-B7FD-4333-95BE-8D20C82F24A7}"/>
    <cellStyle name="Millares 2 2 10 3 5" xfId="9996" xr:uid="{00000000-0005-0000-0000-000038000000}"/>
    <cellStyle name="Millares 2 2 10 3 5 2" xfId="22465" xr:uid="{AF0E3490-358B-4577-8AA5-952E39ECA4D3}"/>
    <cellStyle name="Millares 2 2 10 3 5 2 2" xfId="49919" xr:uid="{82C04AAA-E4B2-47D3-8EAD-A5FA206C80F3}"/>
    <cellStyle name="Millares 2 2 10 3 5 3" xfId="38113" xr:uid="{0C25FD63-2DF9-40A9-8DAF-88CA873B2DEB}"/>
    <cellStyle name="Millares 2 2 10 3 6" xfId="14660" xr:uid="{4E6C5EB9-7ED0-4253-8EB6-608ACBB3C416}"/>
    <cellStyle name="Millares 2 2 10 3 6 2" xfId="42114" xr:uid="{7C3E7555-9439-4448-9742-CA417212ACDF}"/>
    <cellStyle name="Millares 2 2 10 3 7" xfId="30308" xr:uid="{DFA72375-659E-42A3-9EDF-6CEA0E1FA125}"/>
    <cellStyle name="Millares 2 2 10 4" xfId="2666" xr:uid="{00000000-0005-0000-0000-000038000000}"/>
    <cellStyle name="Millares 2 2 10 4 2" xfId="4587" xr:uid="{00000000-0005-0000-0000-000038000000}"/>
    <cellStyle name="Millares 2 2 10 4 2 2" xfId="17061" xr:uid="{EC0609D3-9D5D-4D38-86D4-8DAAFDE1EE5B}"/>
    <cellStyle name="Millares 2 2 10 4 2 2 2" xfId="44515" xr:uid="{A4E2D556-C197-419C-A353-152FF6C71178}"/>
    <cellStyle name="Millares 2 2 10 4 2 3" xfId="32709" xr:uid="{79D3E583-6240-446E-8E10-64A05699B656}"/>
    <cellStyle name="Millares 2 2 10 4 3" xfId="6543" xr:uid="{00000000-0005-0000-0000-000038000000}"/>
    <cellStyle name="Millares 2 2 10 4 3 2" xfId="19015" xr:uid="{BC9D0DD1-A5C4-493F-9B67-1AE030E3DED7}"/>
    <cellStyle name="Millares 2 2 10 4 3 2 2" xfId="46469" xr:uid="{768FF7D1-25F3-4300-82DE-084DC0E61F33}"/>
    <cellStyle name="Millares 2 2 10 4 3 3" xfId="34663" xr:uid="{704D4667-0B91-4505-A5BF-97B8762415AF}"/>
    <cellStyle name="Millares 2 2 10 4 4" xfId="8469" xr:uid="{00000000-0005-0000-0000-000038000000}"/>
    <cellStyle name="Millares 2 2 10 4 4 2" xfId="20940" xr:uid="{8BBB99A7-43B8-410E-92DE-91FE28DB5F32}"/>
    <cellStyle name="Millares 2 2 10 4 4 2 2" xfId="48394" xr:uid="{95829D1F-0BF3-43FC-91F8-4A4FD8A92103}"/>
    <cellStyle name="Millares 2 2 10 4 4 3" xfId="36588" xr:uid="{982DC90C-5182-4995-A68D-4181D578978A}"/>
    <cellStyle name="Millares 2 2 10 4 5" xfId="10474" xr:uid="{00000000-0005-0000-0000-000038000000}"/>
    <cellStyle name="Millares 2 2 10 4 5 2" xfId="22943" xr:uid="{8ED6252C-D894-4432-B189-3086AEBE46E6}"/>
    <cellStyle name="Millares 2 2 10 4 5 2 2" xfId="50397" xr:uid="{B0F711EB-7F6A-4A24-8134-E62F64DFA746}"/>
    <cellStyle name="Millares 2 2 10 4 5 3" xfId="38591" xr:uid="{408145A4-F034-40F0-ADC9-5B3364F96DA1}"/>
    <cellStyle name="Millares 2 2 10 4 6" xfId="15140" xr:uid="{31434E8E-EBC5-430C-8E4C-30561DFB833A}"/>
    <cellStyle name="Millares 2 2 10 4 6 2" xfId="42594" xr:uid="{2CCA9C14-F0ED-4EE5-8995-EC93669AD2B2}"/>
    <cellStyle name="Millares 2 2 10 4 7" xfId="30788" xr:uid="{6746BC9B-423B-426D-9D87-773B7E1956B1}"/>
    <cellStyle name="Millares 2 2 10 5" xfId="1224" xr:uid="{00000000-0005-0000-0000-000038000000}"/>
    <cellStyle name="Millares 2 2 10 5 2" xfId="13701" xr:uid="{BDB9B477-404E-4633-8910-F9C7F9603AD5}"/>
    <cellStyle name="Millares 2 2 10 5 2 2" xfId="41155" xr:uid="{3F6C9B35-1826-4DE1-8021-C0CF30D3D778}"/>
    <cellStyle name="Millares 2 2 10 5 3" xfId="29349" xr:uid="{8D567D7F-E0DA-410E-A0D4-35D5FB805C0B}"/>
    <cellStyle name="Millares 2 2 10 6" xfId="3148" xr:uid="{00000000-0005-0000-0000-000038000000}"/>
    <cellStyle name="Millares 2 2 10 6 2" xfId="15622" xr:uid="{21DE688F-61A2-49B4-BB8C-5736D038465C}"/>
    <cellStyle name="Millares 2 2 10 6 2 2" xfId="43076" xr:uid="{A37CD86E-9B83-4754-97FC-AAA16E8B2DD2}"/>
    <cellStyle name="Millares 2 2 10 6 3" xfId="31270" xr:uid="{2F2BF130-8246-4A69-9D9E-17D9092D23E0}"/>
    <cellStyle name="Millares 2 2 10 7" xfId="5094" xr:uid="{00000000-0005-0000-0000-000038000000}"/>
    <cellStyle name="Millares 2 2 10 7 2" xfId="17566" xr:uid="{AF761456-6904-4C44-9BF2-8714ACC2AEE4}"/>
    <cellStyle name="Millares 2 2 10 7 2 2" xfId="45020" xr:uid="{DF7DE22A-5BCB-49CC-9C15-BFE623E854E0}"/>
    <cellStyle name="Millares 2 2 10 7 3" xfId="33214" xr:uid="{C62126D9-169F-462E-80F5-2837744B34B4}"/>
    <cellStyle name="Millares 2 2 10 8" xfId="7030" xr:uid="{00000000-0005-0000-0000-000038000000}"/>
    <cellStyle name="Millares 2 2 10 8 2" xfId="19501" xr:uid="{871C0A1D-4020-4233-8C0B-D11BF6674505}"/>
    <cellStyle name="Millares 2 2 10 8 2 2" xfId="46955" xr:uid="{471F444B-8BCC-4D8D-A8A3-CA392A9B7D2A}"/>
    <cellStyle name="Millares 2 2 10 8 3" xfId="35149" xr:uid="{2195D181-E438-44BB-9BA0-F715F9AE85D1}"/>
    <cellStyle name="Millares 2 2 10 9" xfId="9043" xr:uid="{00000000-0005-0000-0000-000038000000}"/>
    <cellStyle name="Millares 2 2 10 9 2" xfId="21512" xr:uid="{EB9F640F-A5F7-4798-8BAD-83C7E3CF84CD}"/>
    <cellStyle name="Millares 2 2 10 9 2 2" xfId="48966" xr:uid="{3B9119E9-7A57-49F0-9561-4F008437CF28}"/>
    <cellStyle name="Millares 2 2 10 9 3" xfId="37160" xr:uid="{83488A9C-5BD0-4142-A3A4-84A39CB19151}"/>
    <cellStyle name="Millares 2 2 11" xfId="753" xr:uid="{00000000-0005-0000-0000-000008000000}"/>
    <cellStyle name="Millares 2 2 11 10" xfId="10994" xr:uid="{00000000-0005-0000-0000-000008000000}"/>
    <cellStyle name="Millares 2 2 11 10 2" xfId="23460" xr:uid="{9A06F212-A1E9-4BC9-AD7C-025E7782F93B}"/>
    <cellStyle name="Millares 2 2 11 10 2 2" xfId="50914" xr:uid="{A0BFD029-78BE-4DE0-8864-DDF88669FE17}"/>
    <cellStyle name="Millares 2 2 11 10 3" xfId="39108" xr:uid="{13ADE7FB-86D2-49FF-9D3C-3779EF186F61}"/>
    <cellStyle name="Millares 2 2 11 11" xfId="11474" xr:uid="{00000000-0005-0000-0000-000008000000}"/>
    <cellStyle name="Millares 2 2 11 11 2" xfId="23939" xr:uid="{D2680A77-BA6E-423F-A448-E797CC221463}"/>
    <cellStyle name="Millares 2 2 11 11 2 2" xfId="51393" xr:uid="{8C6640CA-E6CC-4E58-A247-676DDBBD22CF}"/>
    <cellStyle name="Millares 2 2 11 11 3" xfId="39587" xr:uid="{5B5E85B2-2CFB-47AB-AB2E-A73278905FC0}"/>
    <cellStyle name="Millares 2 2 11 12" xfId="12618" xr:uid="{2AFC24BE-0965-42DC-975A-DF0CC38C091E}"/>
    <cellStyle name="Millares 2 2 11 12 2" xfId="24452" xr:uid="{6E0A6BAE-A752-4D48-AFC4-6EFAAC5BF782}"/>
    <cellStyle name="Millares 2 2 11 12 2 2" xfId="51906" xr:uid="{35D5C160-088F-4BC0-B2E8-18A9808CEA6B}"/>
    <cellStyle name="Millares 2 2 11 12 3" xfId="40098" xr:uid="{8A5AB6B6-9AF1-42D4-9806-2E5A05F705A0}"/>
    <cellStyle name="Millares 2 2 11 13" xfId="13256" xr:uid="{4E9ADF7F-0488-46A7-A813-60254CCB216F}"/>
    <cellStyle name="Millares 2 2 11 13 2" xfId="40710" xr:uid="{C6029564-124E-4A99-97CC-BA90ED7BAA7A}"/>
    <cellStyle name="Millares 2 2 11 14" xfId="25157" xr:uid="{25DA37C0-E798-4F5A-B031-A89C75C14588}"/>
    <cellStyle name="Millares 2 2 11 14 2" xfId="52611" xr:uid="{21B61D0E-C0EF-452D-B222-6EDC9CF59C7F}"/>
    <cellStyle name="Millares 2 2 11 15" xfId="25872" xr:uid="{88BE4F55-3C23-409E-BDF0-62EAA60A0844}"/>
    <cellStyle name="Millares 2 2 11 16" xfId="27288" xr:uid="{F86463F6-E3F1-462F-B2CB-BF44E17A8BCA}"/>
    <cellStyle name="Millares 2 2 11 17" xfId="28229" xr:uid="{7DFCFBE7-BC69-4C8C-B5E8-16353BCB0BE2}"/>
    <cellStyle name="Millares 2 2 11 18" xfId="28904" xr:uid="{68C7C463-A2C2-44EB-B1C4-AB90929807F9}"/>
    <cellStyle name="Millares 2 2 11 2" xfId="1738" xr:uid="{00000000-0005-0000-0000-000008000000}"/>
    <cellStyle name="Millares 2 2 11 2 2" xfId="3662" xr:uid="{00000000-0005-0000-0000-000008000000}"/>
    <cellStyle name="Millares 2 2 11 2 2 2" xfId="16136" xr:uid="{DD8E5B80-FD80-4E15-9638-7CC25810E699}"/>
    <cellStyle name="Millares 2 2 11 2 2 2 2" xfId="43590" xr:uid="{EE383897-D990-4D8F-BFEF-34253C7E579C}"/>
    <cellStyle name="Millares 2 2 11 2 2 3" xfId="31784" xr:uid="{C820B6F6-7BF7-4E11-9260-67B2EBEFA0D0}"/>
    <cellStyle name="Millares 2 2 11 2 3" xfId="5614" xr:uid="{00000000-0005-0000-0000-000008000000}"/>
    <cellStyle name="Millares 2 2 11 2 3 2" xfId="18086" xr:uid="{CE9F2449-ACD0-4816-905C-D657210582E3}"/>
    <cellStyle name="Millares 2 2 11 2 3 2 2" xfId="45540" xr:uid="{E0B6E0BB-0115-4F60-8C63-864FA5B0AFE2}"/>
    <cellStyle name="Millares 2 2 11 2 3 3" xfId="33734" xr:uid="{1A766D4C-C538-4DB5-B282-53043D096B70}"/>
    <cellStyle name="Millares 2 2 11 2 4" xfId="7544" xr:uid="{00000000-0005-0000-0000-000008000000}"/>
    <cellStyle name="Millares 2 2 11 2 4 2" xfId="20015" xr:uid="{3354DFFD-EF49-4BEB-963C-2C06EB7A0AFF}"/>
    <cellStyle name="Millares 2 2 11 2 4 2 2" xfId="47469" xr:uid="{1821B6A2-2A87-494B-BED7-EDC38B13A36E}"/>
    <cellStyle name="Millares 2 2 11 2 4 3" xfId="35663" xr:uid="{4439B74F-DB18-4E3C-B4CF-97CE2415D5CC}"/>
    <cellStyle name="Millares 2 2 11 2 5" xfId="9552" xr:uid="{00000000-0005-0000-0000-000008000000}"/>
    <cellStyle name="Millares 2 2 11 2 5 2" xfId="22021" xr:uid="{5CD3DAC1-8646-4225-AC12-E02F28ECF672}"/>
    <cellStyle name="Millares 2 2 11 2 5 2 2" xfId="49475" xr:uid="{F2B84238-4151-49C2-88D9-67E9C4BE063B}"/>
    <cellStyle name="Millares 2 2 11 2 5 3" xfId="37669" xr:uid="{E155EACF-F82E-4553-84E8-8255E35231AD}"/>
    <cellStyle name="Millares 2 2 11 2 6" xfId="14215" xr:uid="{509117CB-00E6-4448-A008-008A56C544E2}"/>
    <cellStyle name="Millares 2 2 11 2 6 2" xfId="41669" xr:uid="{37DF046C-3D77-4624-931A-5FDC88AA1BE2}"/>
    <cellStyle name="Millares 2 2 11 2 7" xfId="29863" xr:uid="{ADC1C3D2-0E3D-4526-9377-FC8EF19B105C}"/>
    <cellStyle name="Millares 2 2 11 3" xfId="2218" xr:uid="{00000000-0005-0000-0000-000008000000}"/>
    <cellStyle name="Millares 2 2 11 3 2" xfId="4142" xr:uid="{00000000-0005-0000-0000-000008000000}"/>
    <cellStyle name="Millares 2 2 11 3 2 2" xfId="16616" xr:uid="{EE3D7118-8B6D-4360-A447-F65D17F8DD1B}"/>
    <cellStyle name="Millares 2 2 11 3 2 2 2" xfId="44070" xr:uid="{3E3479A0-4D44-4F30-BE74-625704601120}"/>
    <cellStyle name="Millares 2 2 11 3 2 3" xfId="32264" xr:uid="{23A4ADA4-8F14-46C4-A405-F32A0D3EEB1F}"/>
    <cellStyle name="Millares 2 2 11 3 3" xfId="6094" xr:uid="{00000000-0005-0000-0000-000008000000}"/>
    <cellStyle name="Millares 2 2 11 3 3 2" xfId="18566" xr:uid="{3BC3EB10-3B1A-4293-B440-EC92B3FA0E2B}"/>
    <cellStyle name="Millares 2 2 11 3 3 2 2" xfId="46020" xr:uid="{702D6706-E466-432F-91FC-BAE70C2CCF0F}"/>
    <cellStyle name="Millares 2 2 11 3 3 3" xfId="34214" xr:uid="{A4BAD677-5D4D-496B-868E-A1D74ECEBAEF}"/>
    <cellStyle name="Millares 2 2 11 3 4" xfId="8024" xr:uid="{00000000-0005-0000-0000-000008000000}"/>
    <cellStyle name="Millares 2 2 11 3 4 2" xfId="20495" xr:uid="{E0DFA6FB-9406-47F1-A333-ACDEB36999EE}"/>
    <cellStyle name="Millares 2 2 11 3 4 2 2" xfId="47949" xr:uid="{2BD8ECF7-699E-4C65-808C-E4A225158DB2}"/>
    <cellStyle name="Millares 2 2 11 3 4 3" xfId="36143" xr:uid="{C606B5FE-F837-42E1-A575-5B15759C53C6}"/>
    <cellStyle name="Millares 2 2 11 3 5" xfId="10030" xr:uid="{00000000-0005-0000-0000-000008000000}"/>
    <cellStyle name="Millares 2 2 11 3 5 2" xfId="22499" xr:uid="{45D4A6BE-2C25-4F55-BA41-7388F6C24F35}"/>
    <cellStyle name="Millares 2 2 11 3 5 2 2" xfId="49953" xr:uid="{BB2663BE-023B-473F-B504-82F0DFF36C36}"/>
    <cellStyle name="Millares 2 2 11 3 5 3" xfId="38147" xr:uid="{3A787914-5D8D-4103-8894-EA3A5F2CE340}"/>
    <cellStyle name="Millares 2 2 11 3 6" xfId="14695" xr:uid="{D8DF4319-B4BB-484A-88B9-1D2502CC184C}"/>
    <cellStyle name="Millares 2 2 11 3 6 2" xfId="42149" xr:uid="{30D84608-B4AB-4268-AD50-D639005F529D}"/>
    <cellStyle name="Millares 2 2 11 3 7" xfId="30343" xr:uid="{AAB6B742-0F8D-4EF2-81E9-CC1A3DE237AA}"/>
    <cellStyle name="Millares 2 2 11 4" xfId="2701" xr:uid="{00000000-0005-0000-0000-000008000000}"/>
    <cellStyle name="Millares 2 2 11 4 2" xfId="4622" xr:uid="{00000000-0005-0000-0000-000008000000}"/>
    <cellStyle name="Millares 2 2 11 4 2 2" xfId="17096" xr:uid="{690310C5-9FB8-4CD0-9D45-111FD6604A78}"/>
    <cellStyle name="Millares 2 2 11 4 2 2 2" xfId="44550" xr:uid="{B230DD7B-4803-4F78-927B-18B6148AF337}"/>
    <cellStyle name="Millares 2 2 11 4 2 3" xfId="32744" xr:uid="{775CE380-F1A5-40C7-B79E-DB94E2198996}"/>
    <cellStyle name="Millares 2 2 11 4 3" xfId="6578" xr:uid="{00000000-0005-0000-0000-000008000000}"/>
    <cellStyle name="Millares 2 2 11 4 3 2" xfId="19050" xr:uid="{6A0C0D39-45BE-496F-8CED-7113BDB97772}"/>
    <cellStyle name="Millares 2 2 11 4 3 2 2" xfId="46504" xr:uid="{A591B544-5CAD-4FA7-A2F7-5B4DF4193122}"/>
    <cellStyle name="Millares 2 2 11 4 3 3" xfId="34698" xr:uid="{C6688093-41D2-4C55-9FE7-725FBA597343}"/>
    <cellStyle name="Millares 2 2 11 4 4" xfId="8504" xr:uid="{00000000-0005-0000-0000-000008000000}"/>
    <cellStyle name="Millares 2 2 11 4 4 2" xfId="20975" xr:uid="{56B86EF4-27F5-48AE-8F1A-E0D9C82E6AE1}"/>
    <cellStyle name="Millares 2 2 11 4 4 2 2" xfId="48429" xr:uid="{F85354D8-C52E-403D-AD1B-AA4B4DD3AB22}"/>
    <cellStyle name="Millares 2 2 11 4 4 3" xfId="36623" xr:uid="{433AC100-DA79-4A1C-96B0-9F134388CCB8}"/>
    <cellStyle name="Millares 2 2 11 4 5" xfId="10509" xr:uid="{00000000-0005-0000-0000-000008000000}"/>
    <cellStyle name="Millares 2 2 11 4 5 2" xfId="22978" xr:uid="{5FD2E7E4-3D44-4CF5-A73A-B4A5ACB74EC7}"/>
    <cellStyle name="Millares 2 2 11 4 5 2 2" xfId="50432" xr:uid="{7CC1BB23-3545-4F40-A164-AC813D771B84}"/>
    <cellStyle name="Millares 2 2 11 4 5 3" xfId="38626" xr:uid="{A56F99AB-5669-444D-9B3B-687F173B02A1}"/>
    <cellStyle name="Millares 2 2 11 4 6" xfId="15175" xr:uid="{9718EAB1-51CA-4E28-A4A8-74F1DF8DD629}"/>
    <cellStyle name="Millares 2 2 11 4 6 2" xfId="42629" xr:uid="{94340D9E-8225-47AA-BB43-AEF68D2A9009}"/>
    <cellStyle name="Millares 2 2 11 4 7" xfId="30823" xr:uid="{AEA9AACB-A575-4A2E-8A13-01609421A4E6}"/>
    <cellStyle name="Millares 2 2 11 5" xfId="1259" xr:uid="{00000000-0005-0000-0000-000008000000}"/>
    <cellStyle name="Millares 2 2 11 5 2" xfId="13736" xr:uid="{38EB4348-E1E6-4C98-9298-B4267F6A3FA4}"/>
    <cellStyle name="Millares 2 2 11 5 2 2" xfId="41190" xr:uid="{939D1147-119B-4112-B63B-250A313B37FE}"/>
    <cellStyle name="Millares 2 2 11 5 3" xfId="29384" xr:uid="{128F7C8A-6273-4ECB-B5D3-5CF50F685CCB}"/>
    <cellStyle name="Millares 2 2 11 6" xfId="3183" xr:uid="{00000000-0005-0000-0000-000008000000}"/>
    <cellStyle name="Millares 2 2 11 6 2" xfId="15657" xr:uid="{D7055574-75A2-498E-985E-578276452F68}"/>
    <cellStyle name="Millares 2 2 11 6 2 2" xfId="43111" xr:uid="{0F8DACDD-2B0B-4775-B02B-D512095BA96C}"/>
    <cellStyle name="Millares 2 2 11 6 3" xfId="31305" xr:uid="{71566FBF-4721-46D3-B11E-68A9912BC695}"/>
    <cellStyle name="Millares 2 2 11 7" xfId="5132" xr:uid="{00000000-0005-0000-0000-000008000000}"/>
    <cellStyle name="Millares 2 2 11 7 2" xfId="17604" xr:uid="{3A0E2CDE-D610-4ECB-A9A8-2CC84463B7F8}"/>
    <cellStyle name="Millares 2 2 11 7 2 2" xfId="45058" xr:uid="{A3FC02CC-B610-42D4-90CD-B45125C00BE5}"/>
    <cellStyle name="Millares 2 2 11 7 3" xfId="33252" xr:uid="{2947A8B5-AE8F-48CF-8F91-F89CB3DD3DDA}"/>
    <cellStyle name="Millares 2 2 11 8" xfId="7065" xr:uid="{00000000-0005-0000-0000-000008000000}"/>
    <cellStyle name="Millares 2 2 11 8 2" xfId="19536" xr:uid="{F62D0A47-890B-4E55-AD3D-EDB62FA2DF9C}"/>
    <cellStyle name="Millares 2 2 11 8 2 2" xfId="46990" xr:uid="{B69746DB-0580-4872-9BBB-73AD497585A3}"/>
    <cellStyle name="Millares 2 2 11 8 3" xfId="35184" xr:uid="{90B58C29-996B-4FB8-A664-FBEFBF24C9E8}"/>
    <cellStyle name="Millares 2 2 11 9" xfId="9077" xr:uid="{00000000-0005-0000-0000-000008000000}"/>
    <cellStyle name="Millares 2 2 11 9 2" xfId="21546" xr:uid="{CF135282-1B79-455C-A338-ADE86086180A}"/>
    <cellStyle name="Millares 2 2 11 9 2 2" xfId="49000" xr:uid="{346DD827-DC5A-40E5-AC9C-FF3568F9C24C}"/>
    <cellStyle name="Millares 2 2 11 9 3" xfId="37194" xr:uid="{1094046E-5213-44D0-938B-17455E6D5D91}"/>
    <cellStyle name="Millares 2 2 12" xfId="740" xr:uid="{D8682A9A-C502-43E2-8259-B357FBD18454}"/>
    <cellStyle name="Millares 2 2 13" xfId="1294" xr:uid="{00000000-0005-0000-0000-000012000000}"/>
    <cellStyle name="Millares 2 2 13 2" xfId="3218" xr:uid="{00000000-0005-0000-0000-000012000000}"/>
    <cellStyle name="Millares 2 2 13 2 2" xfId="15692" xr:uid="{4FF5CD51-B36A-4077-840C-3C022FDE342D}"/>
    <cellStyle name="Millares 2 2 13 2 2 2" xfId="43146" xr:uid="{1235CAC3-A09C-439E-9054-869F833FDF26}"/>
    <cellStyle name="Millares 2 2 13 2 3" xfId="31340" xr:uid="{6307F858-F4F4-4EA6-B48F-F0A6B291F77D}"/>
    <cellStyle name="Millares 2 2 13 3" xfId="5170" xr:uid="{00000000-0005-0000-0000-000012000000}"/>
    <cellStyle name="Millares 2 2 13 3 2" xfId="17642" xr:uid="{CAECE697-4B9A-4751-AA14-5EF4F624869F}"/>
    <cellStyle name="Millares 2 2 13 3 2 2" xfId="45096" xr:uid="{A3253CAC-D49B-4D94-8055-7F00F5ACFF4F}"/>
    <cellStyle name="Millares 2 2 13 3 3" xfId="33290" xr:uid="{B3AAE9B8-C013-4D1E-B722-6D7D7E8E8D64}"/>
    <cellStyle name="Millares 2 2 13 4" xfId="7100" xr:uid="{00000000-0005-0000-0000-000012000000}"/>
    <cellStyle name="Millares 2 2 13 4 2" xfId="19571" xr:uid="{53D17653-5FD7-4202-B082-BB172D41A935}"/>
    <cellStyle name="Millares 2 2 13 4 2 2" xfId="47025" xr:uid="{67EBCB9A-A125-4E80-A9DB-42813C5E3B91}"/>
    <cellStyle name="Millares 2 2 13 4 3" xfId="35219" xr:uid="{2BA1B3C1-F42F-4276-9D1A-037F37D569B9}"/>
    <cellStyle name="Millares 2 2 13 5" xfId="9110" xr:uid="{00000000-0005-0000-0000-000012000000}"/>
    <cellStyle name="Millares 2 2 13 5 2" xfId="21579" xr:uid="{559D9B70-6BF2-4AC2-97C2-7910696F50FE}"/>
    <cellStyle name="Millares 2 2 13 5 2 2" xfId="49033" xr:uid="{42FF5270-C26D-4956-8B20-89C0DEBF9BCC}"/>
    <cellStyle name="Millares 2 2 13 5 3" xfId="37227" xr:uid="{D284F2A7-E5C3-4A32-89BD-65F1B4693B6C}"/>
    <cellStyle name="Millares 2 2 13 6" xfId="11559" xr:uid="{00000000-0005-0000-0000-000038000000}"/>
    <cellStyle name="Millares 2 2 13 7" xfId="13771" xr:uid="{A0B0A4D2-5BFF-45DD-822E-D6D2016DFCBE}"/>
    <cellStyle name="Millares 2 2 13 7 2" xfId="41225" xr:uid="{CDFE543C-DDCA-453B-8A6D-4EFC103DFCE1}"/>
    <cellStyle name="Millares 2 2 13 8" xfId="29419" xr:uid="{51C0CF2D-3AFB-4DD7-9961-F8CE6EF5FA90}"/>
    <cellStyle name="Millares 2 2 14" xfId="1774" xr:uid="{00000000-0005-0000-0000-000012000000}"/>
    <cellStyle name="Millares 2 2 14 2" xfId="3698" xr:uid="{00000000-0005-0000-0000-000012000000}"/>
    <cellStyle name="Millares 2 2 14 2 2" xfId="16172" xr:uid="{0230FEA6-D7FB-4299-B934-FEDFBB3C2D9D}"/>
    <cellStyle name="Millares 2 2 14 2 2 2" xfId="43626" xr:uid="{C09BA957-47CC-4533-92BA-36979F46B23B}"/>
    <cellStyle name="Millares 2 2 14 2 3" xfId="31820" xr:uid="{A25502BC-9AFD-406A-AF09-06A1A0F9EB5B}"/>
    <cellStyle name="Millares 2 2 14 3" xfId="5650" xr:uid="{00000000-0005-0000-0000-000012000000}"/>
    <cellStyle name="Millares 2 2 14 3 2" xfId="18122" xr:uid="{D3A57EFD-2547-45B8-9B4E-97F14CDD1C01}"/>
    <cellStyle name="Millares 2 2 14 3 2 2" xfId="45576" xr:uid="{64B50328-809C-4650-BF41-B04F3DC303EB}"/>
    <cellStyle name="Millares 2 2 14 3 3" xfId="33770" xr:uid="{82273D57-98B3-4B83-BF72-86C6B7ADCA4B}"/>
    <cellStyle name="Millares 2 2 14 4" xfId="7580" xr:uid="{00000000-0005-0000-0000-000012000000}"/>
    <cellStyle name="Millares 2 2 14 4 2" xfId="20051" xr:uid="{1F24F41C-383F-4EC2-B895-EB2E84C8369F}"/>
    <cellStyle name="Millares 2 2 14 4 2 2" xfId="47505" xr:uid="{57F76449-B7B9-40EB-B777-00616929DA09}"/>
    <cellStyle name="Millares 2 2 14 4 3" xfId="35699" xr:uid="{38433A29-F3EF-49B1-BF30-F49C4C7E4010}"/>
    <cellStyle name="Millares 2 2 14 5" xfId="9588" xr:uid="{00000000-0005-0000-0000-000012000000}"/>
    <cellStyle name="Millares 2 2 14 5 2" xfId="22057" xr:uid="{FF05FBB7-B5D4-4B4C-9673-CACBC8422D9F}"/>
    <cellStyle name="Millares 2 2 14 5 2 2" xfId="49511" xr:uid="{74E98363-ABEE-4C20-922C-34F8ED230AF1}"/>
    <cellStyle name="Millares 2 2 14 5 3" xfId="37705" xr:uid="{20C54BF9-7F09-4FA3-9A5D-1B8BAAE499AA}"/>
    <cellStyle name="Millares 2 2 14 6" xfId="11677" xr:uid="{00000000-0005-0000-0000-000048010000}"/>
    <cellStyle name="Millares 2 2 14 7" xfId="14251" xr:uid="{8D095DF7-EF64-4F36-B3AC-A29AC81C0108}"/>
    <cellStyle name="Millares 2 2 14 7 2" xfId="41705" xr:uid="{C0BB7EAB-A1F0-4850-B308-2CC191F0083D}"/>
    <cellStyle name="Millares 2 2 14 8" xfId="29899" xr:uid="{366154F7-D15D-4806-89CD-7BF98A4B654D}"/>
    <cellStyle name="Millares 2 2 15" xfId="2256" xr:uid="{00000000-0005-0000-0000-000012000000}"/>
    <cellStyle name="Millares 2 2 15 2" xfId="4177" xr:uid="{00000000-0005-0000-0000-000012000000}"/>
    <cellStyle name="Millares 2 2 15 2 2" xfId="16651" xr:uid="{2375E12A-88D0-4999-AEC6-A1C71E8BEE63}"/>
    <cellStyle name="Millares 2 2 15 2 2 2" xfId="44105" xr:uid="{94982136-F768-4EB3-BBCF-6BA635F989A0}"/>
    <cellStyle name="Millares 2 2 15 2 3" xfId="32299" xr:uid="{384A5A95-FE36-41EF-B926-DE03FEABF567}"/>
    <cellStyle name="Millares 2 2 15 3" xfId="6133" xr:uid="{00000000-0005-0000-0000-000012000000}"/>
    <cellStyle name="Millares 2 2 15 3 2" xfId="18605" xr:uid="{48D3507E-6905-4ECF-856F-8B35DCE38DAF}"/>
    <cellStyle name="Millares 2 2 15 3 2 2" xfId="46059" xr:uid="{CFCDA2C3-B016-4DCE-B269-C87F41004F98}"/>
    <cellStyle name="Millares 2 2 15 3 3" xfId="34253" xr:uid="{15BB60E4-DBBF-4485-9491-A82E61643A6C}"/>
    <cellStyle name="Millares 2 2 15 4" xfId="8059" xr:uid="{00000000-0005-0000-0000-000012000000}"/>
    <cellStyle name="Millares 2 2 15 4 2" xfId="20530" xr:uid="{FBD646DD-7C8C-49BD-8D56-F05BB0D599A7}"/>
    <cellStyle name="Millares 2 2 15 4 2 2" xfId="47984" xr:uid="{C22D82C7-2E86-4989-B7D4-16B2950C2D84}"/>
    <cellStyle name="Millares 2 2 15 4 3" xfId="36178" xr:uid="{4CD889C1-1D72-4356-9941-7B158D468C4C}"/>
    <cellStyle name="Millares 2 2 15 5" xfId="10065" xr:uid="{00000000-0005-0000-0000-000012000000}"/>
    <cellStyle name="Millares 2 2 15 5 2" xfId="22534" xr:uid="{7258C090-5965-47D4-BCB8-08F6B45AD916}"/>
    <cellStyle name="Millares 2 2 15 5 2 2" xfId="49988" xr:uid="{2104369D-420F-417A-8EB2-BE016D87D683}"/>
    <cellStyle name="Millares 2 2 15 5 3" xfId="38182" xr:uid="{615B6296-43F9-4C66-9D68-765112242978}"/>
    <cellStyle name="Millares 2 2 15 6" xfId="14730" xr:uid="{E1B8322D-604E-4213-8E0A-1207A45AA052}"/>
    <cellStyle name="Millares 2 2 15 6 2" xfId="42184" xr:uid="{1CFC3592-8215-4B50-9EB5-A883DDB5F9E3}"/>
    <cellStyle name="Millares 2 2 15 7" xfId="30378" xr:uid="{064A3900-8F68-4862-8B00-FD75452E324B}"/>
    <cellStyle name="Millares 2 2 16" xfId="814" xr:uid="{00000000-0005-0000-0000-000012000000}"/>
    <cellStyle name="Millares 2 2 16 2" xfId="13291" xr:uid="{B7E2828C-2320-4D7B-A0AE-F678CC41B3B8}"/>
    <cellStyle name="Millares 2 2 16 2 2" xfId="40745" xr:uid="{2BA48765-4037-4AB1-BC75-655189711A43}"/>
    <cellStyle name="Millares 2 2 16 3" xfId="28939" xr:uid="{AF5E126D-114F-428D-A3A8-B05968E249E2}"/>
    <cellStyle name="Millares 2 2 17" xfId="2738" xr:uid="{00000000-0005-0000-0000-000012000000}"/>
    <cellStyle name="Millares 2 2 17 2" xfId="15212" xr:uid="{663D2FC0-DDB9-4727-BC6C-3C78D42B3152}"/>
    <cellStyle name="Millares 2 2 17 2 2" xfId="42666" xr:uid="{2F3FD2DB-8D33-4446-9EDC-A058CE311722}"/>
    <cellStyle name="Millares 2 2 17 3" xfId="30860" xr:uid="{814EBD78-3233-4A86-BC4A-7ED6E43D027F}"/>
    <cellStyle name="Millares 2 2 18" xfId="4666" xr:uid="{00000000-0005-0000-0000-000012000000}"/>
    <cellStyle name="Millares 2 2 18 2" xfId="17139" xr:uid="{308D6738-0A65-4ABC-9647-B7A00E4C1D58}"/>
    <cellStyle name="Millares 2 2 18 2 2" xfId="44593" xr:uid="{B797892F-A579-4F00-9079-F9FA6C0DF29C}"/>
    <cellStyle name="Millares 2 2 18 3" xfId="32787" xr:uid="{DD26BBE9-1052-4EB9-BF4B-EF674FC1AB45}"/>
    <cellStyle name="Millares 2 2 19" xfId="6616" xr:uid="{00000000-0005-0000-0000-000012000000}"/>
    <cellStyle name="Millares 2 2 19 2" xfId="19087" xr:uid="{E2A6E748-C4EF-4E16-A02F-418D77652D67}"/>
    <cellStyle name="Millares 2 2 19 2 2" xfId="46541" xr:uid="{DA962590-8F78-436F-84F7-BBD39FC959CC}"/>
    <cellStyle name="Millares 2 2 19 3" xfId="34735" xr:uid="{E0129ABB-A0C5-408B-AFDE-0599250F71F7}"/>
    <cellStyle name="Millares 2 2 2" xfId="80" xr:uid="{00000000-0005-0000-0000-000012000000}"/>
    <cellStyle name="Millares 2 2 2 10" xfId="2765" xr:uid="{00000000-0005-0000-0000-000012000000}"/>
    <cellStyle name="Millares 2 2 2 10 2" xfId="15239" xr:uid="{BFCECEC7-45C0-4D54-8183-2ED1B50ABEFC}"/>
    <cellStyle name="Millares 2 2 2 10 2 2" xfId="42693" xr:uid="{AD2C4E4F-74D2-4246-9F36-B5167DD8EA8B}"/>
    <cellStyle name="Millares 2 2 2 10 3" xfId="30887" xr:uid="{F534A4AD-7604-4CE4-9D13-E5B3618DFE78}"/>
    <cellStyle name="Millares 2 2 2 11" xfId="4698" xr:uid="{00000000-0005-0000-0000-000012000000}"/>
    <cellStyle name="Millares 2 2 2 11 2" xfId="17171" xr:uid="{B85E119D-DAB7-475D-8ABE-691C4C1CAFDA}"/>
    <cellStyle name="Millares 2 2 2 11 2 2" xfId="44625" xr:uid="{B6915141-1FE4-4B24-B1CE-0F59188CE4AE}"/>
    <cellStyle name="Millares 2 2 2 11 3" xfId="32819" xr:uid="{1750787B-D1C6-4795-9F71-22247E90E71A}"/>
    <cellStyle name="Millares 2 2 2 12" xfId="6644" xr:uid="{00000000-0005-0000-0000-000012000000}"/>
    <cellStyle name="Millares 2 2 2 12 2" xfId="19115" xr:uid="{85608E95-433B-4EE8-9558-40B8AF7A52E6}"/>
    <cellStyle name="Millares 2 2 2 12 2 2" xfId="46569" xr:uid="{EE736A65-6475-4B23-8ADE-FA6CEB459840}"/>
    <cellStyle name="Millares 2 2 2 12 3" xfId="34763" xr:uid="{B7D652B8-50BF-40BE-8928-B366B8083052}"/>
    <cellStyle name="Millares 2 2 2 13" xfId="8679" xr:uid="{00000000-0005-0000-0000-000012000000}"/>
    <cellStyle name="Millares 2 2 2 13 2" xfId="21148" xr:uid="{C04C309E-8FD5-43B9-81E5-B93972F8D576}"/>
    <cellStyle name="Millares 2 2 2 13 2 2" xfId="48602" xr:uid="{64D203E4-FE22-4662-9FF2-00D7C22403D5}"/>
    <cellStyle name="Millares 2 2 2 13 3" xfId="36796" xr:uid="{C902D3E3-CB03-46FD-A1B5-1660F39B5BD9}"/>
    <cellStyle name="Millares 2 2 2 14" xfId="10577" xr:uid="{00000000-0005-0000-0000-000012000000}"/>
    <cellStyle name="Millares 2 2 2 14 2" xfId="23043" xr:uid="{B47BA385-36B8-455B-926B-B0B15F8802BA}"/>
    <cellStyle name="Millares 2 2 2 14 2 2" xfId="50497" xr:uid="{FFE6BA33-9756-412E-AE47-D66D98F78B28}"/>
    <cellStyle name="Millares 2 2 2 14 3" xfId="38691" xr:uid="{197BF0D9-F641-4297-921D-88BCC286B276}"/>
    <cellStyle name="Millares 2 2 2 15" xfId="11057" xr:uid="{00000000-0005-0000-0000-000012000000}"/>
    <cellStyle name="Millares 2 2 2 15 2" xfId="23522" xr:uid="{7060D85D-A02E-4E06-8375-A25E91C562AB}"/>
    <cellStyle name="Millares 2 2 2 15 2 2" xfId="50976" xr:uid="{D506BCE2-19C8-452A-A481-FA31CA3D25DF}"/>
    <cellStyle name="Millares 2 2 2 15 3" xfId="39170" xr:uid="{2B33336A-263F-4571-8F94-5E5F672D49BD}"/>
    <cellStyle name="Millares 2 2 2 16" xfId="12198" xr:uid="{2A8C9240-5689-40A9-AB56-4C5A40BA746B}"/>
    <cellStyle name="Millares 2 2 2 16 2" xfId="24032" xr:uid="{4AE55DCD-7816-456F-AE20-63FE269171F1}"/>
    <cellStyle name="Millares 2 2 2 16 2 2" xfId="51486" xr:uid="{E51438E3-A956-48BC-8515-0B23F3E94FD2}"/>
    <cellStyle name="Millares 2 2 2 16 3" xfId="39678" xr:uid="{E42A2CCB-2FFE-46FC-B42A-ECD268E14F6D}"/>
    <cellStyle name="Millares 2 2 2 17" xfId="12837" xr:uid="{9AAE6DB1-2F1A-4D2B-BC88-EEAA5F1A1DA7}"/>
    <cellStyle name="Millares 2 2 2 17 2" xfId="40291" xr:uid="{B01A81C9-43DD-4999-A232-BC54B07A4BE5}"/>
    <cellStyle name="Millares 2 2 2 18" xfId="24740" xr:uid="{3E9C8B57-B23D-4315-8698-D1EC7B9A8FCC}"/>
    <cellStyle name="Millares 2 2 2 18 2" xfId="52194" xr:uid="{22EF4609-1827-4DC1-9D3B-5C3AC2516C17}"/>
    <cellStyle name="Millares 2 2 2 19" xfId="25351" xr:uid="{9A4251F1-835B-4E31-99C4-DC7DA07936EE}"/>
    <cellStyle name="Millares 2 2 2 2" xfId="138" xr:uid="{00000000-0005-0000-0000-000012000000}"/>
    <cellStyle name="Millares 2 2 2 2 10" xfId="8726" xr:uid="{00000000-0005-0000-0000-000012000000}"/>
    <cellStyle name="Millares 2 2 2 2 10 2" xfId="21195" xr:uid="{3D1746D1-8733-4063-BB1C-9F80710F3746}"/>
    <cellStyle name="Millares 2 2 2 2 10 2 2" xfId="48649" xr:uid="{9CC05C44-FA71-4F1F-9261-159C46237735}"/>
    <cellStyle name="Millares 2 2 2 2 10 3" xfId="36843" xr:uid="{41546719-0A6C-49D0-BECE-CF211355BB06}"/>
    <cellStyle name="Millares 2 2 2 2 11" xfId="10629" xr:uid="{00000000-0005-0000-0000-000012000000}"/>
    <cellStyle name="Millares 2 2 2 2 11 2" xfId="23095" xr:uid="{055A1001-D996-48BA-8A45-861795A065A2}"/>
    <cellStyle name="Millares 2 2 2 2 11 2 2" xfId="50549" xr:uid="{D2F71FD2-BC2E-468F-94F7-802073BCD3F2}"/>
    <cellStyle name="Millares 2 2 2 2 11 3" xfId="38743" xr:uid="{9468AF94-9929-44D2-BCEC-EE02B53A9B46}"/>
    <cellStyle name="Millares 2 2 2 2 12" xfId="11109" xr:uid="{00000000-0005-0000-0000-000012000000}"/>
    <cellStyle name="Millares 2 2 2 2 12 2" xfId="23574" xr:uid="{2AF24B04-97A6-40F9-8848-8650332B71AD}"/>
    <cellStyle name="Millares 2 2 2 2 12 2 2" xfId="51028" xr:uid="{D096163D-C7F1-43C0-A422-048EBB3C6AF8}"/>
    <cellStyle name="Millares 2 2 2 2 12 3" xfId="39222" xr:uid="{0CF84C14-255C-4060-BD90-6C020D1236AC}"/>
    <cellStyle name="Millares 2 2 2 2 13" xfId="12250" xr:uid="{1AD6659A-9E9B-4F62-AC16-7A86324EB417}"/>
    <cellStyle name="Millares 2 2 2 2 13 2" xfId="24084" xr:uid="{9639C6D8-257B-499F-A5D5-DAC1F41421EB}"/>
    <cellStyle name="Millares 2 2 2 2 13 2 2" xfId="51538" xr:uid="{70BA8F0F-11A4-425A-8045-B8528ED0CE5D}"/>
    <cellStyle name="Millares 2 2 2 2 13 3" xfId="39730" xr:uid="{3675051C-3AEB-458C-B4B3-C7888766FCA3}"/>
    <cellStyle name="Millares 2 2 2 2 14" xfId="12889" xr:uid="{A5E2427C-2102-48CF-A6F2-EAE74D4E32C7}"/>
    <cellStyle name="Millares 2 2 2 2 14 2" xfId="40343" xr:uid="{B6A01EBF-96D0-4B6C-BA59-0D43E19BD52E}"/>
    <cellStyle name="Millares 2 2 2 2 15" xfId="24792" xr:uid="{8C8A9218-EB9F-45F2-A5D7-AA99FE042627}"/>
    <cellStyle name="Millares 2 2 2 2 15 2" xfId="52246" xr:uid="{53A79CE0-9FD1-4191-906F-66F5F331960C}"/>
    <cellStyle name="Millares 2 2 2 2 16" xfId="25405" xr:uid="{5DC43D87-8A9E-4398-93F8-EE338A5516E5}"/>
    <cellStyle name="Millares 2 2 2 2 17" xfId="26872" xr:uid="{881D51DC-C8A9-49CE-AA6F-1C8DABF33032}"/>
    <cellStyle name="Millares 2 2 2 2 18" xfId="27841" xr:uid="{E4063741-CFE1-49EC-926B-176BB9D39E14}"/>
    <cellStyle name="Millares 2 2 2 2 19" xfId="28539" xr:uid="{C8F3723B-688A-42A2-93CD-6BB0E338A13F}"/>
    <cellStyle name="Millares 2 2 2 2 2" xfId="355" xr:uid="{00000000-0005-0000-0000-000012000000}"/>
    <cellStyle name="Millares 2 2 2 2 2 10" xfId="10807" xr:uid="{00000000-0005-0000-0000-000012000000}"/>
    <cellStyle name="Millares 2 2 2 2 2 10 2" xfId="23273" xr:uid="{B4A2DFDA-0172-48BD-A9E3-74D0866BAB72}"/>
    <cellStyle name="Millares 2 2 2 2 2 10 2 2" xfId="50727" xr:uid="{A2936691-4F65-42A2-9F94-A220706B6EED}"/>
    <cellStyle name="Millares 2 2 2 2 2 10 3" xfId="38921" xr:uid="{CEB0BACC-E7D4-48EE-B096-3CFAE8CFC367}"/>
    <cellStyle name="Millares 2 2 2 2 2 11" xfId="11287" xr:uid="{00000000-0005-0000-0000-000012000000}"/>
    <cellStyle name="Millares 2 2 2 2 2 11 2" xfId="23752" xr:uid="{06D6279F-A6A1-4BF7-9562-F08562DCFEAC}"/>
    <cellStyle name="Millares 2 2 2 2 2 11 2 2" xfId="51206" xr:uid="{267D055A-7B74-42FE-B9A7-25F17BCE3D82}"/>
    <cellStyle name="Millares 2 2 2 2 2 11 3" xfId="39400" xr:uid="{3EA0EB30-CAE1-4A70-9F0E-A3CBF6272A70}"/>
    <cellStyle name="Millares 2 2 2 2 2 12" xfId="12428" xr:uid="{CD1F16F4-B83F-4D8D-9A2A-548D2F49DA54}"/>
    <cellStyle name="Millares 2 2 2 2 2 12 2" xfId="24262" xr:uid="{93250431-501E-4067-A989-AFC923174BB7}"/>
    <cellStyle name="Millares 2 2 2 2 2 12 2 2" xfId="51716" xr:uid="{1D108A15-C90F-45A8-A883-84E9FA65ED4F}"/>
    <cellStyle name="Millares 2 2 2 2 2 12 3" xfId="39908" xr:uid="{10B0B3C5-F2D6-418D-BB0A-681882C41D9C}"/>
    <cellStyle name="Millares 2 2 2 2 2 13" xfId="13067" xr:uid="{99787D3B-9413-42AD-A1F7-07C2458AB0C3}"/>
    <cellStyle name="Millares 2 2 2 2 2 13 2" xfId="40521" xr:uid="{A05B4A7E-B86F-406A-9603-AD6FCB2CFA1B}"/>
    <cellStyle name="Millares 2 2 2 2 2 14" xfId="24970" xr:uid="{2665708B-53F7-4933-AF42-0C740DBC4A0F}"/>
    <cellStyle name="Millares 2 2 2 2 2 14 2" xfId="52424" xr:uid="{9B2022A9-4209-4619-AADE-78BDD3FA749B}"/>
    <cellStyle name="Millares 2 2 2 2 2 15" xfId="25598" xr:uid="{851D17B6-B92A-4F7B-8606-A9F585A19268}"/>
    <cellStyle name="Millares 2 2 2 2 2 16" xfId="27061" xr:uid="{E6BAB89D-569F-4185-93EF-96B19592B057}"/>
    <cellStyle name="Millares 2 2 2 2 2 17" xfId="28020" xr:uid="{BB37BE30-00AA-47FE-A1F6-B874331AA0CC}"/>
    <cellStyle name="Millares 2 2 2 2 2 18" xfId="28717" xr:uid="{57C9FA88-D8AE-4458-95EC-7BF87CEED3B9}"/>
    <cellStyle name="Millares 2 2 2 2 2 2" xfId="1551" xr:uid="{00000000-0005-0000-0000-000012000000}"/>
    <cellStyle name="Millares 2 2 2 2 2 2 2" xfId="3475" xr:uid="{00000000-0005-0000-0000-000012000000}"/>
    <cellStyle name="Millares 2 2 2 2 2 2 2 2" xfId="15949" xr:uid="{0C64A62F-062E-4C3A-BF86-9642792C27FE}"/>
    <cellStyle name="Millares 2 2 2 2 2 2 2 2 2" xfId="43403" xr:uid="{F0EDABE4-19E1-4176-8009-8A1A614BBAEA}"/>
    <cellStyle name="Millares 2 2 2 2 2 2 2 3" xfId="31597" xr:uid="{0AA15FB1-131A-4326-A60A-020A270EFCBB}"/>
    <cellStyle name="Millares 2 2 2 2 2 2 3" xfId="5427" xr:uid="{00000000-0005-0000-0000-000012000000}"/>
    <cellStyle name="Millares 2 2 2 2 2 2 3 2" xfId="17899" xr:uid="{CC49A1ED-D01F-4C86-8581-700C60C5AC4B}"/>
    <cellStyle name="Millares 2 2 2 2 2 2 3 2 2" xfId="45353" xr:uid="{0873FAF9-C501-4F4C-9653-25C3F44B5A63}"/>
    <cellStyle name="Millares 2 2 2 2 2 2 3 3" xfId="33547" xr:uid="{0E0D272B-8C26-4E18-AB8F-9EFCC35CB655}"/>
    <cellStyle name="Millares 2 2 2 2 2 2 4" xfId="7357" xr:uid="{00000000-0005-0000-0000-000012000000}"/>
    <cellStyle name="Millares 2 2 2 2 2 2 4 2" xfId="19828" xr:uid="{DCCC1577-5A8E-4CFD-A35C-EF13D760D671}"/>
    <cellStyle name="Millares 2 2 2 2 2 2 4 2 2" xfId="47282" xr:uid="{3B27E617-4C99-4226-9772-102FDC92DF9B}"/>
    <cellStyle name="Millares 2 2 2 2 2 2 4 3" xfId="35476" xr:uid="{74F53869-54F2-4009-94C7-17108432F8C7}"/>
    <cellStyle name="Millares 2 2 2 2 2 2 5" xfId="9367" xr:uid="{00000000-0005-0000-0000-000012000000}"/>
    <cellStyle name="Millares 2 2 2 2 2 2 5 2" xfId="21836" xr:uid="{BC401E8E-C56B-41DE-8B11-A4E94B35D788}"/>
    <cellStyle name="Millares 2 2 2 2 2 2 5 2 2" xfId="49290" xr:uid="{077E7853-AF1E-4FA0-82E4-9FB783A99055}"/>
    <cellStyle name="Millares 2 2 2 2 2 2 5 3" xfId="37484" xr:uid="{7F8DE9DF-3295-477F-BC9B-B3A2072B09D5}"/>
    <cellStyle name="Millares 2 2 2 2 2 2 6" xfId="14028" xr:uid="{C27F5585-3D50-4725-960E-BCC773DDC916}"/>
    <cellStyle name="Millares 2 2 2 2 2 2 6 2" xfId="41482" xr:uid="{8B4E3E7C-725E-4A4D-9FF6-D1B6846BF68F}"/>
    <cellStyle name="Millares 2 2 2 2 2 2 7" xfId="29676" xr:uid="{443FB284-3659-41D4-B04D-18B801ABABE2}"/>
    <cellStyle name="Millares 2 2 2 2 2 3" xfId="2031" xr:uid="{00000000-0005-0000-0000-000012000000}"/>
    <cellStyle name="Millares 2 2 2 2 2 3 2" xfId="3955" xr:uid="{00000000-0005-0000-0000-000012000000}"/>
    <cellStyle name="Millares 2 2 2 2 2 3 2 2" xfId="16429" xr:uid="{CDBAC528-67B4-4991-B5F7-36F52AF82527}"/>
    <cellStyle name="Millares 2 2 2 2 2 3 2 2 2" xfId="43883" xr:uid="{570F49FB-FC3A-4F4A-AD61-108C81F2E520}"/>
    <cellStyle name="Millares 2 2 2 2 2 3 2 3" xfId="32077" xr:uid="{37C57513-DFC7-471F-8FFC-6EF091330A8C}"/>
    <cellStyle name="Millares 2 2 2 2 2 3 3" xfId="5907" xr:uid="{00000000-0005-0000-0000-000012000000}"/>
    <cellStyle name="Millares 2 2 2 2 2 3 3 2" xfId="18379" xr:uid="{CCAAFB5A-099C-4BAE-B533-288C1544DDD3}"/>
    <cellStyle name="Millares 2 2 2 2 2 3 3 2 2" xfId="45833" xr:uid="{245C817C-4C56-4F17-9CC4-BE0167557EBF}"/>
    <cellStyle name="Millares 2 2 2 2 2 3 3 3" xfId="34027" xr:uid="{3967C7CE-335A-4874-AD21-E4BAE1B3E9B0}"/>
    <cellStyle name="Millares 2 2 2 2 2 3 4" xfId="7837" xr:uid="{00000000-0005-0000-0000-000012000000}"/>
    <cellStyle name="Millares 2 2 2 2 2 3 4 2" xfId="20308" xr:uid="{11BE362E-BBFB-4522-9657-DFEA3F843E8C}"/>
    <cellStyle name="Millares 2 2 2 2 2 3 4 2 2" xfId="47762" xr:uid="{2AA42E63-2AE3-49C3-95F9-456310C7D564}"/>
    <cellStyle name="Millares 2 2 2 2 2 3 4 3" xfId="35956" xr:uid="{A9F41B7B-FD57-4DB5-BFB6-8EBBB4F1D587}"/>
    <cellStyle name="Millares 2 2 2 2 2 3 5" xfId="9845" xr:uid="{00000000-0005-0000-0000-000012000000}"/>
    <cellStyle name="Millares 2 2 2 2 2 3 5 2" xfId="22314" xr:uid="{CBDAA1F7-D28A-48AB-8606-3442484C379E}"/>
    <cellStyle name="Millares 2 2 2 2 2 3 5 2 2" xfId="49768" xr:uid="{CF5129AF-3DB8-4219-B454-98D61652E41D}"/>
    <cellStyle name="Millares 2 2 2 2 2 3 5 3" xfId="37962" xr:uid="{86393C6C-A68B-42AD-95BC-0C1E4921A385}"/>
    <cellStyle name="Millares 2 2 2 2 2 3 6" xfId="14508" xr:uid="{318F6881-6BA4-4742-B4B1-00C5CDFE991C}"/>
    <cellStyle name="Millares 2 2 2 2 2 3 6 2" xfId="41962" xr:uid="{ED41EC78-DE9A-4095-9F5A-052F1F63ADFF}"/>
    <cellStyle name="Millares 2 2 2 2 2 3 7" xfId="30156" xr:uid="{88F08680-C279-4B0A-B458-A9CD36FC68EE}"/>
    <cellStyle name="Millares 2 2 2 2 2 4" xfId="2513" xr:uid="{00000000-0005-0000-0000-000012000000}"/>
    <cellStyle name="Millares 2 2 2 2 2 4 2" xfId="4434" xr:uid="{00000000-0005-0000-0000-000012000000}"/>
    <cellStyle name="Millares 2 2 2 2 2 4 2 2" xfId="16908" xr:uid="{4DEB61E1-6988-4AE6-8ED5-D5B3CDA7CF64}"/>
    <cellStyle name="Millares 2 2 2 2 2 4 2 2 2" xfId="44362" xr:uid="{E629FE95-DE7D-4186-B9FB-80ECDCD8E4C9}"/>
    <cellStyle name="Millares 2 2 2 2 2 4 2 3" xfId="32556" xr:uid="{DE5D3A2F-F497-4C7D-A3BC-779D6BABF564}"/>
    <cellStyle name="Millares 2 2 2 2 2 4 3" xfId="6390" xr:uid="{00000000-0005-0000-0000-000012000000}"/>
    <cellStyle name="Millares 2 2 2 2 2 4 3 2" xfId="18862" xr:uid="{7C088BDF-4D3C-4A71-B54D-D8077240FB5E}"/>
    <cellStyle name="Millares 2 2 2 2 2 4 3 2 2" xfId="46316" xr:uid="{6EF83768-7619-4293-BF56-FAF98DA64566}"/>
    <cellStyle name="Millares 2 2 2 2 2 4 3 3" xfId="34510" xr:uid="{1410388A-D73F-4322-AE30-B3C002263186}"/>
    <cellStyle name="Millares 2 2 2 2 2 4 4" xfId="8316" xr:uid="{00000000-0005-0000-0000-000012000000}"/>
    <cellStyle name="Millares 2 2 2 2 2 4 4 2" xfId="20787" xr:uid="{DFC461EA-D6A5-4E0D-8081-B9E12F8D744C}"/>
    <cellStyle name="Millares 2 2 2 2 2 4 4 2 2" xfId="48241" xr:uid="{E36D9264-2677-4D90-BC78-BC65AA32EC1F}"/>
    <cellStyle name="Millares 2 2 2 2 2 4 4 3" xfId="36435" xr:uid="{85C34010-28F5-462C-AF4D-89072BCDC55C}"/>
    <cellStyle name="Millares 2 2 2 2 2 4 5" xfId="10322" xr:uid="{00000000-0005-0000-0000-000012000000}"/>
    <cellStyle name="Millares 2 2 2 2 2 4 5 2" xfId="22791" xr:uid="{6760B9DB-7E24-4FFE-9E58-70398634D82C}"/>
    <cellStyle name="Millares 2 2 2 2 2 4 5 2 2" xfId="50245" xr:uid="{DE9B083F-DCAE-4F1C-9D34-E3CAF4C89771}"/>
    <cellStyle name="Millares 2 2 2 2 2 4 5 3" xfId="38439" xr:uid="{DA088863-7E1D-4472-9360-7151338458DA}"/>
    <cellStyle name="Millares 2 2 2 2 2 4 6" xfId="14987" xr:uid="{19850C37-19B8-4863-A267-8E111AB65C9D}"/>
    <cellStyle name="Millares 2 2 2 2 2 4 6 2" xfId="42441" xr:uid="{F50C2CD9-D417-4FCA-B865-E043D57D089C}"/>
    <cellStyle name="Millares 2 2 2 2 2 4 7" xfId="30635" xr:uid="{F4AC5AE3-2B3F-4EAB-975B-7F7F6C68E748}"/>
    <cellStyle name="Millares 2 2 2 2 2 5" xfId="1071" xr:uid="{00000000-0005-0000-0000-000012000000}"/>
    <cellStyle name="Millares 2 2 2 2 2 5 2" xfId="13548" xr:uid="{9A9ABF92-F7B6-4BF9-90D8-6C12EFAD52E1}"/>
    <cellStyle name="Millares 2 2 2 2 2 5 2 2" xfId="41002" xr:uid="{6D2D4510-A8B1-431C-841E-FF1F753E84E3}"/>
    <cellStyle name="Millares 2 2 2 2 2 5 3" xfId="29196" xr:uid="{C64FAA69-BFDD-402C-8761-8C115D16A86D}"/>
    <cellStyle name="Millares 2 2 2 2 2 6" xfId="2995" xr:uid="{00000000-0005-0000-0000-000012000000}"/>
    <cellStyle name="Millares 2 2 2 2 2 6 2" xfId="15469" xr:uid="{415F8F7B-B542-46E8-A8AB-8969EA5D02F6}"/>
    <cellStyle name="Millares 2 2 2 2 2 6 2 2" xfId="42923" xr:uid="{F105F221-8DA9-4067-A432-5F7C5333D3B0}"/>
    <cellStyle name="Millares 2 2 2 2 2 6 3" xfId="31117" xr:uid="{E791E2A5-28A0-416B-A826-E590C2845B2B}"/>
    <cellStyle name="Millares 2 2 2 2 2 7" xfId="4933" xr:uid="{00000000-0005-0000-0000-000012000000}"/>
    <cellStyle name="Millares 2 2 2 2 2 7 2" xfId="17406" xr:uid="{0BDC9093-F71E-454B-A3A9-31F81307B7A8}"/>
    <cellStyle name="Millares 2 2 2 2 2 7 2 2" xfId="44860" xr:uid="{EF49731A-108E-429D-A4C8-46DAF9E22A23}"/>
    <cellStyle name="Millares 2 2 2 2 2 7 3" xfId="33054" xr:uid="{A631AD1E-1213-4E37-8481-334FBB19C2D0}"/>
    <cellStyle name="Millares 2 2 2 2 2 8" xfId="6874" xr:uid="{00000000-0005-0000-0000-000012000000}"/>
    <cellStyle name="Millares 2 2 2 2 2 8 2" xfId="19345" xr:uid="{C9A565CB-E929-4010-9C7F-C12595990154}"/>
    <cellStyle name="Millares 2 2 2 2 2 8 2 2" xfId="46799" xr:uid="{99F73E44-322D-427B-B0F3-3E8B6C02959F}"/>
    <cellStyle name="Millares 2 2 2 2 2 8 3" xfId="34993" xr:uid="{087D7A97-127D-4B0C-81BD-625ED9A26399}"/>
    <cellStyle name="Millares 2 2 2 2 2 9" xfId="8895" xr:uid="{00000000-0005-0000-0000-000012000000}"/>
    <cellStyle name="Millares 2 2 2 2 2 9 2" xfId="21364" xr:uid="{758D250C-AB54-49D1-BAB2-BB528C9D6CF8}"/>
    <cellStyle name="Millares 2 2 2 2 2 9 2 2" xfId="48818" xr:uid="{96371455-F9D5-42D4-923E-6AB38F3D1796}"/>
    <cellStyle name="Millares 2 2 2 2 2 9 3" xfId="37012" xr:uid="{A5163CA9-01B5-4EFA-8F0F-03215B6BABBB}"/>
    <cellStyle name="Millares 2 2 2 2 3" xfId="1373" xr:uid="{00000000-0005-0000-0000-000012000000}"/>
    <cellStyle name="Millares 2 2 2 2 3 2" xfId="3297" xr:uid="{00000000-0005-0000-0000-000012000000}"/>
    <cellStyle name="Millares 2 2 2 2 3 2 2" xfId="15771" xr:uid="{CF38D245-8FA9-45A0-BC40-B151228DD8C4}"/>
    <cellStyle name="Millares 2 2 2 2 3 2 2 2" xfId="43225" xr:uid="{46C4D739-913E-4D1D-BAF8-46CBFEFF6930}"/>
    <cellStyle name="Millares 2 2 2 2 3 2 3" xfId="31419" xr:uid="{DDECEDEE-7506-4A50-B167-BA35B2010864}"/>
    <cellStyle name="Millares 2 2 2 2 3 3" xfId="5249" xr:uid="{00000000-0005-0000-0000-000012000000}"/>
    <cellStyle name="Millares 2 2 2 2 3 3 2" xfId="17721" xr:uid="{E52A36AB-60D6-4BEA-B5E3-B7AF7AE82488}"/>
    <cellStyle name="Millares 2 2 2 2 3 3 2 2" xfId="45175" xr:uid="{B3B335F9-17DA-4462-925E-E020218B18FD}"/>
    <cellStyle name="Millares 2 2 2 2 3 3 3" xfId="33369" xr:uid="{09BFD134-CE10-4472-A18B-418054D973BB}"/>
    <cellStyle name="Millares 2 2 2 2 3 4" xfId="7179" xr:uid="{00000000-0005-0000-0000-000012000000}"/>
    <cellStyle name="Millares 2 2 2 2 3 4 2" xfId="19650" xr:uid="{468DA8FE-6909-4E31-BD22-DE7DDC72F625}"/>
    <cellStyle name="Millares 2 2 2 2 3 4 2 2" xfId="47104" xr:uid="{B5D33582-9626-42BE-AEC5-15CAFAFE3025}"/>
    <cellStyle name="Millares 2 2 2 2 3 4 3" xfId="35298" xr:uid="{41E51398-BFC9-4BE3-AF69-A5AC6DBE38A5}"/>
    <cellStyle name="Millares 2 2 2 2 3 5" xfId="9189" xr:uid="{00000000-0005-0000-0000-000012000000}"/>
    <cellStyle name="Millares 2 2 2 2 3 5 2" xfId="21658" xr:uid="{A5F25C34-8DF9-4B05-8418-43073EF1453B}"/>
    <cellStyle name="Millares 2 2 2 2 3 5 2 2" xfId="49112" xr:uid="{5D0DF6B3-2292-48D1-BE1A-90AE0DFB74AB}"/>
    <cellStyle name="Millares 2 2 2 2 3 5 3" xfId="37306" xr:uid="{452C2F5F-F5D1-4312-A0AE-B6AA7D1C1871}"/>
    <cellStyle name="Millares 2 2 2 2 3 6" xfId="13850" xr:uid="{DD0AB64C-4BA8-402D-A268-D407A4BACD5A}"/>
    <cellStyle name="Millares 2 2 2 2 3 6 2" xfId="41304" xr:uid="{1C8E0B4A-3303-4C54-9107-D6C8CF7C36A6}"/>
    <cellStyle name="Millares 2 2 2 2 3 7" xfId="29498" xr:uid="{D0ACABF8-3184-4B54-A94E-E74AE1D7E614}"/>
    <cellStyle name="Millares 2 2 2 2 4" xfId="1853" xr:uid="{00000000-0005-0000-0000-000012000000}"/>
    <cellStyle name="Millares 2 2 2 2 4 2" xfId="3777" xr:uid="{00000000-0005-0000-0000-000012000000}"/>
    <cellStyle name="Millares 2 2 2 2 4 2 2" xfId="16251" xr:uid="{ECB28B2B-0450-450A-80B8-BD38F10C9F12}"/>
    <cellStyle name="Millares 2 2 2 2 4 2 2 2" xfId="43705" xr:uid="{F1323844-0871-4E1A-B8C9-25E374A29897}"/>
    <cellStyle name="Millares 2 2 2 2 4 2 3" xfId="31899" xr:uid="{16410A88-ACCB-41E7-BD90-C9B9070EFB27}"/>
    <cellStyle name="Millares 2 2 2 2 4 3" xfId="5729" xr:uid="{00000000-0005-0000-0000-000012000000}"/>
    <cellStyle name="Millares 2 2 2 2 4 3 2" xfId="18201" xr:uid="{6204CE59-16CA-40B9-A0F5-6FFA69F0F0F2}"/>
    <cellStyle name="Millares 2 2 2 2 4 3 2 2" xfId="45655" xr:uid="{BF7D36E7-5163-49D7-B89E-13211845998B}"/>
    <cellStyle name="Millares 2 2 2 2 4 3 3" xfId="33849" xr:uid="{2C3A71A2-4165-4D14-9911-75004962AABF}"/>
    <cellStyle name="Millares 2 2 2 2 4 4" xfId="7659" xr:uid="{00000000-0005-0000-0000-000012000000}"/>
    <cellStyle name="Millares 2 2 2 2 4 4 2" xfId="20130" xr:uid="{31D7B677-2118-4889-BD51-8F6E9197E772}"/>
    <cellStyle name="Millares 2 2 2 2 4 4 2 2" xfId="47584" xr:uid="{F7A68869-E68F-40BF-9B27-42A4F4C0BDD9}"/>
    <cellStyle name="Millares 2 2 2 2 4 4 3" xfId="35778" xr:uid="{CEFC71B3-7B8A-4703-9090-9679BE236A29}"/>
    <cellStyle name="Millares 2 2 2 2 4 5" xfId="9667" xr:uid="{00000000-0005-0000-0000-000012000000}"/>
    <cellStyle name="Millares 2 2 2 2 4 5 2" xfId="22136" xr:uid="{55BCD395-5E8D-47DC-982E-C0DBA8C4B008}"/>
    <cellStyle name="Millares 2 2 2 2 4 5 2 2" xfId="49590" xr:uid="{2A282645-9357-4AD1-9EB5-95CB569F3E18}"/>
    <cellStyle name="Millares 2 2 2 2 4 5 3" xfId="37784" xr:uid="{861A7687-2C8A-418D-93B9-85148423B485}"/>
    <cellStyle name="Millares 2 2 2 2 4 6" xfId="14330" xr:uid="{216C9E97-AB4A-467D-8FDC-F20D46F8562D}"/>
    <cellStyle name="Millares 2 2 2 2 4 6 2" xfId="41784" xr:uid="{6D99F1C1-DD85-48CA-A1F0-5AE7100D0118}"/>
    <cellStyle name="Millares 2 2 2 2 4 7" xfId="29978" xr:uid="{773C0955-DF17-495E-B1F4-DE374CFC7DA4}"/>
    <cellStyle name="Millares 2 2 2 2 5" xfId="2335" xr:uid="{00000000-0005-0000-0000-000012000000}"/>
    <cellStyle name="Millares 2 2 2 2 5 2" xfId="4256" xr:uid="{00000000-0005-0000-0000-000012000000}"/>
    <cellStyle name="Millares 2 2 2 2 5 2 2" xfId="16730" xr:uid="{A53C6BE0-7CCE-412F-A04A-D4F98B1EBFFF}"/>
    <cellStyle name="Millares 2 2 2 2 5 2 2 2" xfId="44184" xr:uid="{0541AF44-3AE1-4B04-85F1-429AD1804879}"/>
    <cellStyle name="Millares 2 2 2 2 5 2 3" xfId="32378" xr:uid="{8C17E39B-C750-4547-A261-5E92218FA80F}"/>
    <cellStyle name="Millares 2 2 2 2 5 3" xfId="6212" xr:uid="{00000000-0005-0000-0000-000012000000}"/>
    <cellStyle name="Millares 2 2 2 2 5 3 2" xfId="18684" xr:uid="{15B5936F-A668-4719-A0E1-05D8A09F04A0}"/>
    <cellStyle name="Millares 2 2 2 2 5 3 2 2" xfId="46138" xr:uid="{AE0F0201-1A2A-49AF-AC6F-8E2692645A7C}"/>
    <cellStyle name="Millares 2 2 2 2 5 3 3" xfId="34332" xr:uid="{02FA80E6-075C-4F53-BC04-CFDF249A12B8}"/>
    <cellStyle name="Millares 2 2 2 2 5 4" xfId="8138" xr:uid="{00000000-0005-0000-0000-000012000000}"/>
    <cellStyle name="Millares 2 2 2 2 5 4 2" xfId="20609" xr:uid="{44DF7F3A-03B1-489A-9A10-529FBA330B05}"/>
    <cellStyle name="Millares 2 2 2 2 5 4 2 2" xfId="48063" xr:uid="{BF5DFE04-B8EA-42E1-8291-673C73F6D55F}"/>
    <cellStyle name="Millares 2 2 2 2 5 4 3" xfId="36257" xr:uid="{AC68ACB3-4D14-49DF-B2FE-7EEB3B43DED1}"/>
    <cellStyle name="Millares 2 2 2 2 5 5" xfId="10144" xr:uid="{00000000-0005-0000-0000-000012000000}"/>
    <cellStyle name="Millares 2 2 2 2 5 5 2" xfId="22613" xr:uid="{AE4F69C2-0649-4825-9DF1-976D6936BFAF}"/>
    <cellStyle name="Millares 2 2 2 2 5 5 2 2" xfId="50067" xr:uid="{A3EC5D37-E244-47F7-87AC-AC0B7C2BD4C1}"/>
    <cellStyle name="Millares 2 2 2 2 5 5 3" xfId="38261" xr:uid="{0A1817F4-D3E3-49E0-80FC-524A51453354}"/>
    <cellStyle name="Millares 2 2 2 2 5 6" xfId="14809" xr:uid="{84311CDD-7111-405D-AE8B-18EC6ACF0A4E}"/>
    <cellStyle name="Millares 2 2 2 2 5 6 2" xfId="42263" xr:uid="{28E6896E-FE4E-47EA-A6CE-F8F1E9EB4B5D}"/>
    <cellStyle name="Millares 2 2 2 2 5 7" xfId="30457" xr:uid="{6DF960B5-09B2-428D-A1F3-C8A133D80057}"/>
    <cellStyle name="Millares 2 2 2 2 6" xfId="893" xr:uid="{00000000-0005-0000-0000-000012000000}"/>
    <cellStyle name="Millares 2 2 2 2 6 2" xfId="13370" xr:uid="{22E9BC9C-ABE0-42DA-A402-F985CC7E117E}"/>
    <cellStyle name="Millares 2 2 2 2 6 2 2" xfId="40824" xr:uid="{391A4C29-6BAA-4D02-8537-5CD5C95EFC42}"/>
    <cellStyle name="Millares 2 2 2 2 6 3" xfId="29018" xr:uid="{FD560F76-1F99-4BC0-AF55-DD68A9ECA937}"/>
    <cellStyle name="Millares 2 2 2 2 7" xfId="2817" xr:uid="{00000000-0005-0000-0000-000012000000}"/>
    <cellStyle name="Millares 2 2 2 2 7 2" xfId="15291" xr:uid="{D7E338F0-5803-4117-BE06-F95C5328620A}"/>
    <cellStyle name="Millares 2 2 2 2 7 2 2" xfId="42745" xr:uid="{2BB6A917-6179-4024-A950-15B804C8BB84}"/>
    <cellStyle name="Millares 2 2 2 2 7 3" xfId="30939" xr:uid="{529F2ED4-5A75-474D-AD00-53459366BAB9}"/>
    <cellStyle name="Millares 2 2 2 2 8" xfId="4750" xr:uid="{00000000-0005-0000-0000-000012000000}"/>
    <cellStyle name="Millares 2 2 2 2 8 2" xfId="17223" xr:uid="{9201BF39-6D9A-41F2-BA4E-B39466346F01}"/>
    <cellStyle name="Millares 2 2 2 2 8 2 2" xfId="44677" xr:uid="{08906CFA-88D7-4A62-AB29-B31FDB3F9E9F}"/>
    <cellStyle name="Millares 2 2 2 2 8 3" xfId="32871" xr:uid="{B694F8A3-0509-48DF-B917-F15670DB9226}"/>
    <cellStyle name="Millares 2 2 2 2 9" xfId="6696" xr:uid="{00000000-0005-0000-0000-000012000000}"/>
    <cellStyle name="Millares 2 2 2 2 9 2" xfId="19167" xr:uid="{0D44408E-81B7-4485-994D-45C675DCB086}"/>
    <cellStyle name="Millares 2 2 2 2 9 2 2" xfId="46621" xr:uid="{001ADF52-5C56-432D-AB93-0D70F64A7C19}"/>
    <cellStyle name="Millares 2 2 2 2 9 3" xfId="34815" xr:uid="{22345DF6-EF61-45A5-A65D-ABDB6EBEFCAC}"/>
    <cellStyle name="Millares 2 2 2 20" xfId="26819" xr:uid="{04AA7C8B-5FB7-49C4-A0CD-8004D468DB9A}"/>
    <cellStyle name="Millares 2 2 2 21" xfId="27789" xr:uid="{2F760D13-F6B5-4A09-BB7F-4EEB5CEEA4A4}"/>
    <cellStyle name="Millares 2 2 2 22" xfId="28487" xr:uid="{175CBF02-F109-4A51-8443-1D0B8FBB00E2}"/>
    <cellStyle name="Millares 2 2 2 3" xfId="192" xr:uid="{31296434-9896-486A-B568-23662348B2FB}"/>
    <cellStyle name="Millares 2 2 2 3 10" xfId="8751" xr:uid="{31296434-9896-486A-B568-23662348B2FB}"/>
    <cellStyle name="Millares 2 2 2 3 10 2" xfId="21220" xr:uid="{EE0A20B3-8A67-42BE-AD2F-560A5E37CD13}"/>
    <cellStyle name="Millares 2 2 2 3 10 2 2" xfId="48674" xr:uid="{3B53979F-A32F-418B-B009-1A18EC99AE97}"/>
    <cellStyle name="Millares 2 2 2 3 10 3" xfId="36868" xr:uid="{CB837FFA-D88E-44D7-A04B-E3C9DF586E35}"/>
    <cellStyle name="Millares 2 2 2 3 11" xfId="10655" xr:uid="{31296434-9896-486A-B568-23662348B2FB}"/>
    <cellStyle name="Millares 2 2 2 3 11 2" xfId="23121" xr:uid="{5FB8C86A-50F9-49C4-BB1B-87FB12ACD947}"/>
    <cellStyle name="Millares 2 2 2 3 11 2 2" xfId="50575" xr:uid="{2CEEC875-62D6-451E-95C4-4A4CC02795E3}"/>
    <cellStyle name="Millares 2 2 2 3 11 3" xfId="38769" xr:uid="{DF4AF5ED-D46E-4362-8DBE-3136DDE606CD}"/>
    <cellStyle name="Millares 2 2 2 3 12" xfId="11135" xr:uid="{31296434-9896-486A-B568-23662348B2FB}"/>
    <cellStyle name="Millares 2 2 2 3 12 2" xfId="23600" xr:uid="{19D076F4-E0B7-4268-A3C3-68408E719080}"/>
    <cellStyle name="Millares 2 2 2 3 12 2 2" xfId="51054" xr:uid="{2582C854-629C-4134-BF22-A7F1189B7A3C}"/>
    <cellStyle name="Millares 2 2 2 3 12 3" xfId="39248" xr:uid="{4FD8CBAC-078B-4B7B-85EA-AB66E2C4B9F2}"/>
    <cellStyle name="Millares 2 2 2 3 13" xfId="12276" xr:uid="{53C3B58E-961A-468D-ABF8-22162F7E9073}"/>
    <cellStyle name="Millares 2 2 2 3 13 2" xfId="24110" xr:uid="{9686B956-9527-4835-A2EB-9851FD922331}"/>
    <cellStyle name="Millares 2 2 2 3 13 2 2" xfId="51564" xr:uid="{DD5812D2-0F66-4071-BA3E-C34155D3274D}"/>
    <cellStyle name="Millares 2 2 2 3 13 3" xfId="39756" xr:uid="{A3E5F2A2-8123-4E4A-AE05-82C177FBCD83}"/>
    <cellStyle name="Millares 2 2 2 3 14" xfId="12915" xr:uid="{93915BCF-9EA1-4C0B-AB12-CAA593789672}"/>
    <cellStyle name="Millares 2 2 2 3 14 2" xfId="40369" xr:uid="{FB2A27DF-4FDC-4D9B-A43E-BD7AAF889417}"/>
    <cellStyle name="Millares 2 2 2 3 15" xfId="24818" xr:uid="{87551812-3E1C-4C69-9EC0-ED3FCBE6E4A7}"/>
    <cellStyle name="Millares 2 2 2 3 15 2" xfId="52272" xr:uid="{27DAEDA6-4002-4675-8A39-7ED4D1B9431C}"/>
    <cellStyle name="Millares 2 2 2 3 16" xfId="25441" xr:uid="{81A3B2A6-BC2D-428B-B6E8-EFB2FE3461DF}"/>
    <cellStyle name="Millares 2 2 2 3 17" xfId="26907" xr:uid="{7FA77A48-6BDF-4A47-A150-F357B0E51138}"/>
    <cellStyle name="Millares 2 2 2 3 18" xfId="27868" xr:uid="{570E02C2-D273-4931-B0D5-8B0DACEA3E7B}"/>
    <cellStyle name="Millares 2 2 2 3 19" xfId="28565" xr:uid="{B111B066-6DA9-477B-A2FF-D16E8A6E27D1}"/>
    <cellStyle name="Millares 2 2 2 3 2" xfId="381" xr:uid="{31296434-9896-486A-B568-23662348B2FB}"/>
    <cellStyle name="Millares 2 2 2 3 2 10" xfId="10833" xr:uid="{31296434-9896-486A-B568-23662348B2FB}"/>
    <cellStyle name="Millares 2 2 2 3 2 10 2" xfId="23299" xr:uid="{8A02E9DE-FA32-4EAA-8FE1-CAD85B5E3C47}"/>
    <cellStyle name="Millares 2 2 2 3 2 10 2 2" xfId="50753" xr:uid="{F40F1141-6FBD-4DFD-882B-56F7E38EF1BF}"/>
    <cellStyle name="Millares 2 2 2 3 2 10 3" xfId="38947" xr:uid="{6D3DC672-30B8-4C0A-831D-762F36A5E27B}"/>
    <cellStyle name="Millares 2 2 2 3 2 11" xfId="11313" xr:uid="{31296434-9896-486A-B568-23662348B2FB}"/>
    <cellStyle name="Millares 2 2 2 3 2 11 2" xfId="23778" xr:uid="{B168F37E-7FA0-487C-95C2-BD06E883B269}"/>
    <cellStyle name="Millares 2 2 2 3 2 11 2 2" xfId="51232" xr:uid="{6E919CDB-9876-4197-A050-83F934378C13}"/>
    <cellStyle name="Millares 2 2 2 3 2 11 3" xfId="39426" xr:uid="{2DB89CC8-899B-4F74-8785-A5ACB6A9807B}"/>
    <cellStyle name="Millares 2 2 2 3 2 12" xfId="12454" xr:uid="{78D06F24-F0E8-43D7-8598-AFDD28197C1A}"/>
    <cellStyle name="Millares 2 2 2 3 2 12 2" xfId="24288" xr:uid="{D1AC11F2-369C-470A-841E-BDCAC820EC4B}"/>
    <cellStyle name="Millares 2 2 2 3 2 12 2 2" xfId="51742" xr:uid="{6F34E536-22EA-41EB-B624-9A07746CA19A}"/>
    <cellStyle name="Millares 2 2 2 3 2 12 3" xfId="39934" xr:uid="{06BFA82C-AADF-494A-9A7F-77323BF2DA75}"/>
    <cellStyle name="Millares 2 2 2 3 2 13" xfId="13093" xr:uid="{FF75D8A7-7CAD-496B-AD0D-F8C71CEF6F06}"/>
    <cellStyle name="Millares 2 2 2 3 2 13 2" xfId="40547" xr:uid="{74CD364B-FF9D-4B14-B218-2267E6FA79F2}"/>
    <cellStyle name="Millares 2 2 2 3 2 14" xfId="24996" xr:uid="{E9305A16-53E6-49F5-9E2C-B222EE26382F}"/>
    <cellStyle name="Millares 2 2 2 3 2 14 2" xfId="52450" xr:uid="{ECCFE6DC-D18A-422D-908F-56CC74538B9A}"/>
    <cellStyle name="Millares 2 2 2 3 2 15" xfId="25624" xr:uid="{4CB0D0EF-9F56-4E24-918A-4C7FAC6879BA}"/>
    <cellStyle name="Millares 2 2 2 3 2 16" xfId="27087" xr:uid="{205D587F-DD7F-4B7F-98D6-362CC63B8E78}"/>
    <cellStyle name="Millares 2 2 2 3 2 17" xfId="28046" xr:uid="{405E0CF9-7F70-4D42-8544-488A340D5291}"/>
    <cellStyle name="Millares 2 2 2 3 2 18" xfId="28743" xr:uid="{95BC546F-0839-4ACF-A5E1-52A8734B97C3}"/>
    <cellStyle name="Millares 2 2 2 3 2 2" xfId="1577" xr:uid="{31296434-9896-486A-B568-23662348B2FB}"/>
    <cellStyle name="Millares 2 2 2 3 2 2 2" xfId="3501" xr:uid="{31296434-9896-486A-B568-23662348B2FB}"/>
    <cellStyle name="Millares 2 2 2 3 2 2 2 2" xfId="15975" xr:uid="{C867D848-F319-44F4-BD04-F615D6DC33D5}"/>
    <cellStyle name="Millares 2 2 2 3 2 2 2 2 2" xfId="43429" xr:uid="{E6EACFA0-92FF-4AFA-86DD-DF81B13F25DB}"/>
    <cellStyle name="Millares 2 2 2 3 2 2 2 3" xfId="31623" xr:uid="{33224CB8-3E59-4564-A7FC-FFAA5E6ECB57}"/>
    <cellStyle name="Millares 2 2 2 3 2 2 3" xfId="5453" xr:uid="{31296434-9896-486A-B568-23662348B2FB}"/>
    <cellStyle name="Millares 2 2 2 3 2 2 3 2" xfId="17925" xr:uid="{135D4FD6-3DFE-44A9-B008-ED298048331A}"/>
    <cellStyle name="Millares 2 2 2 3 2 2 3 2 2" xfId="45379" xr:uid="{30A8C2D0-72F1-47F8-9CD5-A0522519BF1C}"/>
    <cellStyle name="Millares 2 2 2 3 2 2 3 3" xfId="33573" xr:uid="{647CFC83-2931-4564-95E0-976877609CF5}"/>
    <cellStyle name="Millares 2 2 2 3 2 2 4" xfId="7383" xr:uid="{31296434-9896-486A-B568-23662348B2FB}"/>
    <cellStyle name="Millares 2 2 2 3 2 2 4 2" xfId="19854" xr:uid="{6A345E38-AB72-443D-A29C-ED2F7269F1A6}"/>
    <cellStyle name="Millares 2 2 2 3 2 2 4 2 2" xfId="47308" xr:uid="{A1C6759F-42CA-4ABE-A430-9E22AF0C2B71}"/>
    <cellStyle name="Millares 2 2 2 3 2 2 4 3" xfId="35502" xr:uid="{99D92018-B028-4E9D-8770-10E5158E6464}"/>
    <cellStyle name="Millares 2 2 2 3 2 2 5" xfId="9393" xr:uid="{31296434-9896-486A-B568-23662348B2FB}"/>
    <cellStyle name="Millares 2 2 2 3 2 2 5 2" xfId="21862" xr:uid="{20D21365-FCEA-4956-8177-B5B6BAA816B4}"/>
    <cellStyle name="Millares 2 2 2 3 2 2 5 2 2" xfId="49316" xr:uid="{93BDBA44-3589-48EF-A2DB-3F987549002D}"/>
    <cellStyle name="Millares 2 2 2 3 2 2 5 3" xfId="37510" xr:uid="{F1B2DFC3-0B10-4D68-BB8D-1BE212DB819B}"/>
    <cellStyle name="Millares 2 2 2 3 2 2 6" xfId="14054" xr:uid="{2C9B9010-B229-41A5-A98F-EB287649500A}"/>
    <cellStyle name="Millares 2 2 2 3 2 2 6 2" xfId="41508" xr:uid="{8D1EE675-D710-4B3B-94C8-8D975CB45759}"/>
    <cellStyle name="Millares 2 2 2 3 2 2 7" xfId="29702" xr:uid="{6C145056-EB9D-4534-95F4-DF229F84283D}"/>
    <cellStyle name="Millares 2 2 2 3 2 3" xfId="2057" xr:uid="{31296434-9896-486A-B568-23662348B2FB}"/>
    <cellStyle name="Millares 2 2 2 3 2 3 2" xfId="3981" xr:uid="{31296434-9896-486A-B568-23662348B2FB}"/>
    <cellStyle name="Millares 2 2 2 3 2 3 2 2" xfId="16455" xr:uid="{042D6501-44EA-4529-84F3-80F34AF2BD18}"/>
    <cellStyle name="Millares 2 2 2 3 2 3 2 2 2" xfId="43909" xr:uid="{EAA3199F-236F-4282-9958-C91D114C1469}"/>
    <cellStyle name="Millares 2 2 2 3 2 3 2 3" xfId="32103" xr:uid="{487B9DCD-BBDE-4540-8AF5-254F7777802F}"/>
    <cellStyle name="Millares 2 2 2 3 2 3 3" xfId="5933" xr:uid="{31296434-9896-486A-B568-23662348B2FB}"/>
    <cellStyle name="Millares 2 2 2 3 2 3 3 2" xfId="18405" xr:uid="{92C32942-744A-4085-9701-FE6EC4D621D0}"/>
    <cellStyle name="Millares 2 2 2 3 2 3 3 2 2" xfId="45859" xr:uid="{E7D4A502-3685-4ADA-B3D1-3A22B91FFDAC}"/>
    <cellStyle name="Millares 2 2 2 3 2 3 3 3" xfId="34053" xr:uid="{0AF763B6-5D7B-4D61-AE5B-60C51A8E688D}"/>
    <cellStyle name="Millares 2 2 2 3 2 3 4" xfId="7863" xr:uid="{31296434-9896-486A-B568-23662348B2FB}"/>
    <cellStyle name="Millares 2 2 2 3 2 3 4 2" xfId="20334" xr:uid="{166E7C7E-0EE0-40EC-8D4D-50CD09994B29}"/>
    <cellStyle name="Millares 2 2 2 3 2 3 4 2 2" xfId="47788" xr:uid="{235FDC45-88D0-45E3-89F7-F8A9C0A32602}"/>
    <cellStyle name="Millares 2 2 2 3 2 3 4 3" xfId="35982" xr:uid="{42CCB31C-76EE-433C-840B-9BD704E104CB}"/>
    <cellStyle name="Millares 2 2 2 3 2 3 5" xfId="9871" xr:uid="{31296434-9896-486A-B568-23662348B2FB}"/>
    <cellStyle name="Millares 2 2 2 3 2 3 5 2" xfId="22340" xr:uid="{0940641E-852C-4A9A-BBF2-BA6A6FB86C90}"/>
    <cellStyle name="Millares 2 2 2 3 2 3 5 2 2" xfId="49794" xr:uid="{8C4D7EDB-1DBF-438B-B6C7-F38B9CFCF49C}"/>
    <cellStyle name="Millares 2 2 2 3 2 3 5 3" xfId="37988" xr:uid="{6CDEC136-96C5-4A3D-85E4-1420755361B2}"/>
    <cellStyle name="Millares 2 2 2 3 2 3 6" xfId="14534" xr:uid="{B62B29DE-17B7-4B9B-863A-3B44A1528479}"/>
    <cellStyle name="Millares 2 2 2 3 2 3 6 2" xfId="41988" xr:uid="{328FD5D3-2363-4373-ACE5-04D77108FC4C}"/>
    <cellStyle name="Millares 2 2 2 3 2 3 7" xfId="30182" xr:uid="{F186D910-F988-4ABD-A357-E5511F73B848}"/>
    <cellStyle name="Millares 2 2 2 3 2 4" xfId="2539" xr:uid="{31296434-9896-486A-B568-23662348B2FB}"/>
    <cellStyle name="Millares 2 2 2 3 2 4 2" xfId="4460" xr:uid="{31296434-9896-486A-B568-23662348B2FB}"/>
    <cellStyle name="Millares 2 2 2 3 2 4 2 2" xfId="16934" xr:uid="{13A3CD04-B90F-40D4-B60C-9ADF064B5527}"/>
    <cellStyle name="Millares 2 2 2 3 2 4 2 2 2" xfId="44388" xr:uid="{A33BB1B8-B0DB-41E8-9F2F-FA62B680E790}"/>
    <cellStyle name="Millares 2 2 2 3 2 4 2 3" xfId="32582" xr:uid="{EF1B1B87-3353-4DFB-92C1-C58EB501C141}"/>
    <cellStyle name="Millares 2 2 2 3 2 4 3" xfId="6416" xr:uid="{31296434-9896-486A-B568-23662348B2FB}"/>
    <cellStyle name="Millares 2 2 2 3 2 4 3 2" xfId="18888" xr:uid="{2FFB691C-8643-4F9D-9E33-4FBD80AD3472}"/>
    <cellStyle name="Millares 2 2 2 3 2 4 3 2 2" xfId="46342" xr:uid="{CBFA4833-4224-4578-AAA1-20335880E930}"/>
    <cellStyle name="Millares 2 2 2 3 2 4 3 3" xfId="34536" xr:uid="{84EEAD46-B9D4-4CF2-8CCC-AE17F23FB242}"/>
    <cellStyle name="Millares 2 2 2 3 2 4 4" xfId="8342" xr:uid="{31296434-9896-486A-B568-23662348B2FB}"/>
    <cellStyle name="Millares 2 2 2 3 2 4 4 2" xfId="20813" xr:uid="{7DD362D6-412A-406E-8A43-73BEDBC80EF7}"/>
    <cellStyle name="Millares 2 2 2 3 2 4 4 2 2" xfId="48267" xr:uid="{03864748-E3C9-48C2-A419-511D8D93412C}"/>
    <cellStyle name="Millares 2 2 2 3 2 4 4 3" xfId="36461" xr:uid="{F296F699-578F-4C7E-AE6C-26217827E6EA}"/>
    <cellStyle name="Millares 2 2 2 3 2 4 5" xfId="10348" xr:uid="{31296434-9896-486A-B568-23662348B2FB}"/>
    <cellStyle name="Millares 2 2 2 3 2 4 5 2" xfId="22817" xr:uid="{9FE61EF1-5834-45AF-BB13-C2FFE92D8120}"/>
    <cellStyle name="Millares 2 2 2 3 2 4 5 2 2" xfId="50271" xr:uid="{0CA8E602-7776-4DAF-97D2-009A5D168186}"/>
    <cellStyle name="Millares 2 2 2 3 2 4 5 3" xfId="38465" xr:uid="{39C90483-15E8-4E52-8068-A143134D0DC2}"/>
    <cellStyle name="Millares 2 2 2 3 2 4 6" xfId="15013" xr:uid="{0B6D23C6-9D5B-4522-856D-71D48C3958A5}"/>
    <cellStyle name="Millares 2 2 2 3 2 4 6 2" xfId="42467" xr:uid="{DFDB39F1-3BC6-4A6C-A721-667F6AFEB74C}"/>
    <cellStyle name="Millares 2 2 2 3 2 4 7" xfId="30661" xr:uid="{1DFC5D6B-8FF4-42FD-A599-A5F04C40E7EF}"/>
    <cellStyle name="Millares 2 2 2 3 2 5" xfId="1097" xr:uid="{31296434-9896-486A-B568-23662348B2FB}"/>
    <cellStyle name="Millares 2 2 2 3 2 5 2" xfId="13574" xr:uid="{470BC7EF-5256-412C-8DC4-A3E9D9AE47E4}"/>
    <cellStyle name="Millares 2 2 2 3 2 5 2 2" xfId="41028" xr:uid="{A519ED9C-5232-4E10-99E7-354C2BE6FB79}"/>
    <cellStyle name="Millares 2 2 2 3 2 5 3" xfId="29222" xr:uid="{6A0143F6-2028-4FC6-B1D4-0F684687E18A}"/>
    <cellStyle name="Millares 2 2 2 3 2 6" xfId="3021" xr:uid="{31296434-9896-486A-B568-23662348B2FB}"/>
    <cellStyle name="Millares 2 2 2 3 2 6 2" xfId="15495" xr:uid="{AAC9E5C5-0051-4AFF-9D3C-76763CDA7084}"/>
    <cellStyle name="Millares 2 2 2 3 2 6 2 2" xfId="42949" xr:uid="{A7E619BC-9039-443E-BA46-E0C40FF88412}"/>
    <cellStyle name="Millares 2 2 2 3 2 6 3" xfId="31143" xr:uid="{27701DC0-0A47-488E-A32E-AFA22285A7DB}"/>
    <cellStyle name="Millares 2 2 2 3 2 7" xfId="4959" xr:uid="{31296434-9896-486A-B568-23662348B2FB}"/>
    <cellStyle name="Millares 2 2 2 3 2 7 2" xfId="17432" xr:uid="{5EE3625E-C375-4E0B-975F-27A5AB5943E4}"/>
    <cellStyle name="Millares 2 2 2 3 2 7 2 2" xfId="44886" xr:uid="{305030CE-F24F-43BF-9CC3-6E9A3BA7C9F8}"/>
    <cellStyle name="Millares 2 2 2 3 2 7 3" xfId="33080" xr:uid="{B7FEADDD-183F-436C-A24F-015C17D679E2}"/>
    <cellStyle name="Millares 2 2 2 3 2 8" xfId="6900" xr:uid="{31296434-9896-486A-B568-23662348B2FB}"/>
    <cellStyle name="Millares 2 2 2 3 2 8 2" xfId="19371" xr:uid="{0FA7A77A-7B82-483D-A313-C26DD4D7FF17}"/>
    <cellStyle name="Millares 2 2 2 3 2 8 2 2" xfId="46825" xr:uid="{32DC67D8-902B-44D5-93EF-2A27AA6F7640}"/>
    <cellStyle name="Millares 2 2 2 3 2 8 3" xfId="35019" xr:uid="{0B86FA09-5F96-4F9A-B9F0-C2500668AF4C}"/>
    <cellStyle name="Millares 2 2 2 3 2 9" xfId="8920" xr:uid="{31296434-9896-486A-B568-23662348B2FB}"/>
    <cellStyle name="Millares 2 2 2 3 2 9 2" xfId="21389" xr:uid="{C7767704-7EE4-48FB-87F2-F0F362222CB4}"/>
    <cellStyle name="Millares 2 2 2 3 2 9 2 2" xfId="48843" xr:uid="{DEA346E1-39DF-4585-96B2-D47E41F1382E}"/>
    <cellStyle name="Millares 2 2 2 3 2 9 3" xfId="37037" xr:uid="{6327600C-06F1-493D-AFBA-1A6510F102B1}"/>
    <cellStyle name="Millares 2 2 2 3 3" xfId="1399" xr:uid="{31296434-9896-486A-B568-23662348B2FB}"/>
    <cellStyle name="Millares 2 2 2 3 3 2" xfId="3323" xr:uid="{31296434-9896-486A-B568-23662348B2FB}"/>
    <cellStyle name="Millares 2 2 2 3 3 2 2" xfId="15797" xr:uid="{959157AB-93B5-4B56-B06E-980D00AC7CA2}"/>
    <cellStyle name="Millares 2 2 2 3 3 2 2 2" xfId="43251" xr:uid="{4FB61ACF-AD3B-4C4D-BACD-34B19BFF6072}"/>
    <cellStyle name="Millares 2 2 2 3 3 2 3" xfId="31445" xr:uid="{2DB06FB6-8CFB-4AE9-8442-ED0516DE6853}"/>
    <cellStyle name="Millares 2 2 2 3 3 3" xfId="5275" xr:uid="{31296434-9896-486A-B568-23662348B2FB}"/>
    <cellStyle name="Millares 2 2 2 3 3 3 2" xfId="17747" xr:uid="{3C9A9AAE-7401-4AA5-85A9-3A857EE5A1E7}"/>
    <cellStyle name="Millares 2 2 2 3 3 3 2 2" xfId="45201" xr:uid="{CC0910D3-5296-415D-A87A-ACD6E53F16B9}"/>
    <cellStyle name="Millares 2 2 2 3 3 3 3" xfId="33395" xr:uid="{3798074F-1837-4ABD-AB3C-A9459881EC75}"/>
    <cellStyle name="Millares 2 2 2 3 3 4" xfId="7205" xr:uid="{31296434-9896-486A-B568-23662348B2FB}"/>
    <cellStyle name="Millares 2 2 2 3 3 4 2" xfId="19676" xr:uid="{094D403E-A52C-4240-885B-F36B6A97FAA5}"/>
    <cellStyle name="Millares 2 2 2 3 3 4 2 2" xfId="47130" xr:uid="{B7BF696D-B9DA-4452-B8A0-368567230562}"/>
    <cellStyle name="Millares 2 2 2 3 3 4 3" xfId="35324" xr:uid="{AB23ABC0-7812-4645-9D5C-46B871342AF9}"/>
    <cellStyle name="Millares 2 2 2 3 3 5" xfId="9215" xr:uid="{31296434-9896-486A-B568-23662348B2FB}"/>
    <cellStyle name="Millares 2 2 2 3 3 5 2" xfId="21684" xr:uid="{B1024383-EA91-4C53-BB69-0E257318B5C0}"/>
    <cellStyle name="Millares 2 2 2 3 3 5 2 2" xfId="49138" xr:uid="{4BD908A6-A5A2-46AF-89B9-D278E107E311}"/>
    <cellStyle name="Millares 2 2 2 3 3 5 3" xfId="37332" xr:uid="{CF6B7237-8B2E-4DBC-987B-468F18C51493}"/>
    <cellStyle name="Millares 2 2 2 3 3 6" xfId="13876" xr:uid="{671B065C-3F29-4A9F-9C6E-14793A94715D}"/>
    <cellStyle name="Millares 2 2 2 3 3 6 2" xfId="41330" xr:uid="{4970E5D7-0242-4071-B1FC-C2E86A8C3C27}"/>
    <cellStyle name="Millares 2 2 2 3 3 7" xfId="29524" xr:uid="{5C124DE9-5457-40DD-AB7C-E39A83E84330}"/>
    <cellStyle name="Millares 2 2 2 3 4" xfId="1879" xr:uid="{31296434-9896-486A-B568-23662348B2FB}"/>
    <cellStyle name="Millares 2 2 2 3 4 2" xfId="3803" xr:uid="{31296434-9896-486A-B568-23662348B2FB}"/>
    <cellStyle name="Millares 2 2 2 3 4 2 2" xfId="16277" xr:uid="{9D5BF928-A8CF-47C9-A5EB-EAA16F8B6C82}"/>
    <cellStyle name="Millares 2 2 2 3 4 2 2 2" xfId="43731" xr:uid="{86FFDDC1-C68F-4267-994B-8DED976CE3A3}"/>
    <cellStyle name="Millares 2 2 2 3 4 2 3" xfId="31925" xr:uid="{A6E19F59-5695-42AC-BE1C-A342849BDC77}"/>
    <cellStyle name="Millares 2 2 2 3 4 3" xfId="5755" xr:uid="{31296434-9896-486A-B568-23662348B2FB}"/>
    <cellStyle name="Millares 2 2 2 3 4 3 2" xfId="18227" xr:uid="{B57AC72D-DAA4-4191-8F95-62FA9EE9CF45}"/>
    <cellStyle name="Millares 2 2 2 3 4 3 2 2" xfId="45681" xr:uid="{8A9552D9-4839-460D-8332-FE61D3C1C03B}"/>
    <cellStyle name="Millares 2 2 2 3 4 3 3" xfId="33875" xr:uid="{4677C8F3-2FC7-4027-A1B4-08E76908E84B}"/>
    <cellStyle name="Millares 2 2 2 3 4 4" xfId="7685" xr:uid="{31296434-9896-486A-B568-23662348B2FB}"/>
    <cellStyle name="Millares 2 2 2 3 4 4 2" xfId="20156" xr:uid="{4D85EDFD-F8F6-488D-8F9B-690ED4F76F3A}"/>
    <cellStyle name="Millares 2 2 2 3 4 4 2 2" xfId="47610" xr:uid="{A90B234C-D2FA-4913-B603-7B3CE49658E5}"/>
    <cellStyle name="Millares 2 2 2 3 4 4 3" xfId="35804" xr:uid="{C88A618E-8A66-4402-91CD-14AFE153426C}"/>
    <cellStyle name="Millares 2 2 2 3 4 5" xfId="9693" xr:uid="{31296434-9896-486A-B568-23662348B2FB}"/>
    <cellStyle name="Millares 2 2 2 3 4 5 2" xfId="22162" xr:uid="{8F08B89A-919D-4235-8837-D94F9602D772}"/>
    <cellStyle name="Millares 2 2 2 3 4 5 2 2" xfId="49616" xr:uid="{2356BE8E-D124-450A-9FAA-8FDE85479352}"/>
    <cellStyle name="Millares 2 2 2 3 4 5 3" xfId="37810" xr:uid="{662A4F32-582D-4564-858B-926F04800BA4}"/>
    <cellStyle name="Millares 2 2 2 3 4 6" xfId="14356" xr:uid="{6F61A6C4-6049-47AE-A484-B10A8C857394}"/>
    <cellStyle name="Millares 2 2 2 3 4 6 2" xfId="41810" xr:uid="{F7114E32-AE77-439D-94A1-E9EE0C55E423}"/>
    <cellStyle name="Millares 2 2 2 3 4 7" xfId="30004" xr:uid="{8C1DAA40-C063-4376-BDC9-BDFACB846EF5}"/>
    <cellStyle name="Millares 2 2 2 3 5" xfId="2361" xr:uid="{31296434-9896-486A-B568-23662348B2FB}"/>
    <cellStyle name="Millares 2 2 2 3 5 2" xfId="4282" xr:uid="{31296434-9896-486A-B568-23662348B2FB}"/>
    <cellStyle name="Millares 2 2 2 3 5 2 2" xfId="16756" xr:uid="{4397CE3E-01FA-48F9-B349-41D06A54A527}"/>
    <cellStyle name="Millares 2 2 2 3 5 2 2 2" xfId="44210" xr:uid="{0F6396A6-5B07-4F9A-AC6E-CAADC546D37D}"/>
    <cellStyle name="Millares 2 2 2 3 5 2 3" xfId="32404" xr:uid="{A0EE9D90-0EC0-4097-9F67-17B7E0DD61FF}"/>
    <cellStyle name="Millares 2 2 2 3 5 3" xfId="6238" xr:uid="{31296434-9896-486A-B568-23662348B2FB}"/>
    <cellStyle name="Millares 2 2 2 3 5 3 2" xfId="18710" xr:uid="{AF6D6FDD-3F53-48F7-AE1A-2F0A0DDEA68A}"/>
    <cellStyle name="Millares 2 2 2 3 5 3 2 2" xfId="46164" xr:uid="{26D0835E-C4A2-4BDA-A5E0-CD473B80BDB3}"/>
    <cellStyle name="Millares 2 2 2 3 5 3 3" xfId="34358" xr:uid="{1EFBF617-FF81-4388-AED6-977F677BAF0E}"/>
    <cellStyle name="Millares 2 2 2 3 5 4" xfId="8164" xr:uid="{31296434-9896-486A-B568-23662348B2FB}"/>
    <cellStyle name="Millares 2 2 2 3 5 4 2" xfId="20635" xr:uid="{977469BF-E488-4FEF-8BA5-C0F1DA3956DC}"/>
    <cellStyle name="Millares 2 2 2 3 5 4 2 2" xfId="48089" xr:uid="{66D1B85F-314E-4BE2-8C97-A1DF64408A39}"/>
    <cellStyle name="Millares 2 2 2 3 5 4 3" xfId="36283" xr:uid="{3563BD82-6D0E-401D-BF5A-7787A4518369}"/>
    <cellStyle name="Millares 2 2 2 3 5 5" xfId="10170" xr:uid="{31296434-9896-486A-B568-23662348B2FB}"/>
    <cellStyle name="Millares 2 2 2 3 5 5 2" xfId="22639" xr:uid="{99A44860-5B6B-4620-8678-0732332F519A}"/>
    <cellStyle name="Millares 2 2 2 3 5 5 2 2" xfId="50093" xr:uid="{1716FCBC-8000-436C-8A7E-866E0979873A}"/>
    <cellStyle name="Millares 2 2 2 3 5 5 3" xfId="38287" xr:uid="{284E0C91-840F-4CD0-82E4-98F7D02FA5E5}"/>
    <cellStyle name="Millares 2 2 2 3 5 6" xfId="14835" xr:uid="{C87CFDF6-1D39-4BF5-A3E6-9761456E82A3}"/>
    <cellStyle name="Millares 2 2 2 3 5 6 2" xfId="42289" xr:uid="{2D27A1FB-2345-4C7B-9730-9F7BACA89EEA}"/>
    <cellStyle name="Millares 2 2 2 3 5 7" xfId="30483" xr:uid="{EB69C26E-FDB4-4A45-B7C7-96A8C2CF0B5B}"/>
    <cellStyle name="Millares 2 2 2 3 6" xfId="919" xr:uid="{31296434-9896-486A-B568-23662348B2FB}"/>
    <cellStyle name="Millares 2 2 2 3 6 2" xfId="13396" xr:uid="{0DCE754A-A67D-4268-A054-5A53A6C1251A}"/>
    <cellStyle name="Millares 2 2 2 3 6 2 2" xfId="40850" xr:uid="{192DE332-3E0B-4106-8EC8-B76D08D6FB2D}"/>
    <cellStyle name="Millares 2 2 2 3 6 3" xfId="29044" xr:uid="{BF756DF2-8427-42E3-80F3-6C33BB5E4F1A}"/>
    <cellStyle name="Millares 2 2 2 3 7" xfId="2843" xr:uid="{31296434-9896-486A-B568-23662348B2FB}"/>
    <cellStyle name="Millares 2 2 2 3 7 2" xfId="15317" xr:uid="{1BA847D8-8CA8-4581-B193-40C9AD4CA302}"/>
    <cellStyle name="Millares 2 2 2 3 7 2 2" xfId="42771" xr:uid="{46DA5F18-9F94-4570-B126-0A8CF13E8A94}"/>
    <cellStyle name="Millares 2 2 2 3 7 3" xfId="30965" xr:uid="{0B775A97-A1CF-4379-A8D6-1D748B078204}"/>
    <cellStyle name="Millares 2 2 2 3 8" xfId="4779" xr:uid="{31296434-9896-486A-B568-23662348B2FB}"/>
    <cellStyle name="Millares 2 2 2 3 8 2" xfId="17252" xr:uid="{72500C19-31D2-465C-A7EB-39E1A4A313E7}"/>
    <cellStyle name="Millares 2 2 2 3 8 2 2" xfId="44706" xr:uid="{AEE20655-6B7A-41D2-81BC-721AA3D126BA}"/>
    <cellStyle name="Millares 2 2 2 3 8 3" xfId="32900" xr:uid="{AE87AE22-E8AA-43FB-BF93-43B7A5751C98}"/>
    <cellStyle name="Millares 2 2 2 3 9" xfId="6722" xr:uid="{31296434-9896-486A-B568-23662348B2FB}"/>
    <cellStyle name="Millares 2 2 2 3 9 2" xfId="19193" xr:uid="{79893546-5C4D-4831-B77A-003277BE81DD}"/>
    <cellStyle name="Millares 2 2 2 3 9 2 2" xfId="46647" xr:uid="{00B664D6-2762-4E56-9CBC-9A35A990A9BD}"/>
    <cellStyle name="Millares 2 2 2 3 9 3" xfId="34841" xr:uid="{C33392B9-A314-4EB2-9907-9DFD66A1A660}"/>
    <cellStyle name="Millares 2 2 2 4" xfId="303" xr:uid="{00000000-0005-0000-0000-000012000000}"/>
    <cellStyle name="Millares 2 2 2 4 10" xfId="10755" xr:uid="{00000000-0005-0000-0000-000012000000}"/>
    <cellStyle name="Millares 2 2 2 4 10 2" xfId="23221" xr:uid="{EE46A7BA-187C-4029-A3B8-BA961C972F09}"/>
    <cellStyle name="Millares 2 2 2 4 10 2 2" xfId="50675" xr:uid="{06446DF4-7064-40E8-BE16-5605F87F712D}"/>
    <cellStyle name="Millares 2 2 2 4 10 3" xfId="38869" xr:uid="{ED88C209-144B-497D-AEDD-33F479BE4AD3}"/>
    <cellStyle name="Millares 2 2 2 4 11" xfId="11235" xr:uid="{00000000-0005-0000-0000-000012000000}"/>
    <cellStyle name="Millares 2 2 2 4 11 2" xfId="23700" xr:uid="{81223E07-ECF9-48B5-8E27-ED090ABDA1ED}"/>
    <cellStyle name="Millares 2 2 2 4 11 2 2" xfId="51154" xr:uid="{2CEF527C-F024-4433-92CE-C25426B37673}"/>
    <cellStyle name="Millares 2 2 2 4 11 3" xfId="39348" xr:uid="{CE5DA0C5-D0B6-4E1F-B72B-8099226F101B}"/>
    <cellStyle name="Millares 2 2 2 4 12" xfId="12376" xr:uid="{FC1A305C-E0E7-450D-8A87-03D82444184B}"/>
    <cellStyle name="Millares 2 2 2 4 12 2" xfId="24210" xr:uid="{64EA7146-3EE2-4477-BD61-24F85DBF5FAA}"/>
    <cellStyle name="Millares 2 2 2 4 12 2 2" xfId="51664" xr:uid="{1F9FBBEE-781B-4AFF-995F-9418EBB6FF61}"/>
    <cellStyle name="Millares 2 2 2 4 12 3" xfId="39856" xr:uid="{7A6E87F5-740E-4008-8C57-1AB577FC3CE2}"/>
    <cellStyle name="Millares 2 2 2 4 13" xfId="13015" xr:uid="{65340090-11CF-4FBE-AAE6-2C4656CC045E}"/>
    <cellStyle name="Millares 2 2 2 4 13 2" xfId="40469" xr:uid="{1AC90622-2473-42A5-94DA-DA264B965B3F}"/>
    <cellStyle name="Millares 2 2 2 4 14" xfId="24918" xr:uid="{7BEC19EF-FFF0-4F27-9C77-7EF81690DE80}"/>
    <cellStyle name="Millares 2 2 2 4 14 2" xfId="52372" xr:uid="{5FAE44CA-B7B3-4470-8FAD-81BADFA6A6BB}"/>
    <cellStyle name="Millares 2 2 2 4 15" xfId="25546" xr:uid="{95AA90B1-5946-488A-A84A-2DDD1A205B53}"/>
    <cellStyle name="Millares 2 2 2 4 16" xfId="27009" xr:uid="{74193387-7F08-4E28-9EF9-69E807759410}"/>
    <cellStyle name="Millares 2 2 2 4 17" xfId="27968" xr:uid="{248AC8D3-6306-444B-8942-FD859CDDF639}"/>
    <cellStyle name="Millares 2 2 2 4 18" xfId="28665" xr:uid="{54FC4F20-ED01-4DED-AE43-A4143D846F0F}"/>
    <cellStyle name="Millares 2 2 2 4 2" xfId="1499" xr:uid="{00000000-0005-0000-0000-000012000000}"/>
    <cellStyle name="Millares 2 2 2 4 2 2" xfId="3423" xr:uid="{00000000-0005-0000-0000-000012000000}"/>
    <cellStyle name="Millares 2 2 2 4 2 2 2" xfId="15897" xr:uid="{23AAA1AE-9F21-4BB8-A495-872CE242AF12}"/>
    <cellStyle name="Millares 2 2 2 4 2 2 2 2" xfId="43351" xr:uid="{F7FCEE43-B701-49EE-A898-82EB91B195A5}"/>
    <cellStyle name="Millares 2 2 2 4 2 2 3" xfId="31545" xr:uid="{A17DAEC0-ABBA-4169-82C1-1CF2BE1C0E34}"/>
    <cellStyle name="Millares 2 2 2 4 2 3" xfId="5375" xr:uid="{00000000-0005-0000-0000-000012000000}"/>
    <cellStyle name="Millares 2 2 2 4 2 3 2" xfId="17847" xr:uid="{1341A860-7983-4B34-B1C1-08D75108716A}"/>
    <cellStyle name="Millares 2 2 2 4 2 3 2 2" xfId="45301" xr:uid="{13B247C7-A9D0-4FC7-AB0A-90D8182CB51E}"/>
    <cellStyle name="Millares 2 2 2 4 2 3 3" xfId="33495" xr:uid="{EC2F2F9C-37C3-4158-90C1-E899DF89DB5E}"/>
    <cellStyle name="Millares 2 2 2 4 2 4" xfId="7305" xr:uid="{00000000-0005-0000-0000-000012000000}"/>
    <cellStyle name="Millares 2 2 2 4 2 4 2" xfId="19776" xr:uid="{682F2757-0B85-47CF-85A4-8F83E9FF62BC}"/>
    <cellStyle name="Millares 2 2 2 4 2 4 2 2" xfId="47230" xr:uid="{33E7AFEA-F22F-47D7-8EB3-C6F55C98F47C}"/>
    <cellStyle name="Millares 2 2 2 4 2 4 3" xfId="35424" xr:uid="{DE1874CF-2726-40CD-A7B8-67B0D327092A}"/>
    <cellStyle name="Millares 2 2 2 4 2 5" xfId="9315" xr:uid="{00000000-0005-0000-0000-000012000000}"/>
    <cellStyle name="Millares 2 2 2 4 2 5 2" xfId="21784" xr:uid="{459C20FB-1682-44C5-B879-FA0D06B9DD10}"/>
    <cellStyle name="Millares 2 2 2 4 2 5 2 2" xfId="49238" xr:uid="{8B5401B7-4022-44C3-8331-C9026AEAF9B4}"/>
    <cellStyle name="Millares 2 2 2 4 2 5 3" xfId="37432" xr:uid="{70110F48-845D-49AE-85BF-316822A6F764}"/>
    <cellStyle name="Millares 2 2 2 4 2 6" xfId="13976" xr:uid="{D721E090-F16E-4294-998A-89D88C08C790}"/>
    <cellStyle name="Millares 2 2 2 4 2 6 2" xfId="41430" xr:uid="{6742D421-2276-410B-A5DC-AEF1B2DCF418}"/>
    <cellStyle name="Millares 2 2 2 4 2 7" xfId="29624" xr:uid="{69D23850-601D-4A26-9A6A-D15945915E0F}"/>
    <cellStyle name="Millares 2 2 2 4 3" xfId="1979" xr:uid="{00000000-0005-0000-0000-000012000000}"/>
    <cellStyle name="Millares 2 2 2 4 3 2" xfId="3903" xr:uid="{00000000-0005-0000-0000-000012000000}"/>
    <cellStyle name="Millares 2 2 2 4 3 2 2" xfId="16377" xr:uid="{634DBE10-99B9-4612-8CE3-9E17C3D7762B}"/>
    <cellStyle name="Millares 2 2 2 4 3 2 2 2" xfId="43831" xr:uid="{34011959-5508-40F4-9870-B0FDDD512483}"/>
    <cellStyle name="Millares 2 2 2 4 3 2 3" xfId="32025" xr:uid="{7762264A-42B4-455A-9E51-2C2AC08E96F1}"/>
    <cellStyle name="Millares 2 2 2 4 3 3" xfId="5855" xr:uid="{00000000-0005-0000-0000-000012000000}"/>
    <cellStyle name="Millares 2 2 2 4 3 3 2" xfId="18327" xr:uid="{2E6C8AA3-3BB2-40CA-875A-3AA95ECA0C42}"/>
    <cellStyle name="Millares 2 2 2 4 3 3 2 2" xfId="45781" xr:uid="{2B444DE6-0BD2-4857-ADF6-791D57E0DFCE}"/>
    <cellStyle name="Millares 2 2 2 4 3 3 3" xfId="33975" xr:uid="{4DA7BF5D-15AE-4EA8-B8CE-3FA686185D05}"/>
    <cellStyle name="Millares 2 2 2 4 3 4" xfId="7785" xr:uid="{00000000-0005-0000-0000-000012000000}"/>
    <cellStyle name="Millares 2 2 2 4 3 4 2" xfId="20256" xr:uid="{26B2D8E5-12D7-4076-A28D-540A6A4134A4}"/>
    <cellStyle name="Millares 2 2 2 4 3 4 2 2" xfId="47710" xr:uid="{02AFB8D3-86F3-474E-91D6-37252441D136}"/>
    <cellStyle name="Millares 2 2 2 4 3 4 3" xfId="35904" xr:uid="{DC5F8E0B-E2F6-49B6-9100-5DF71E58EC55}"/>
    <cellStyle name="Millares 2 2 2 4 3 5" xfId="9793" xr:uid="{00000000-0005-0000-0000-000012000000}"/>
    <cellStyle name="Millares 2 2 2 4 3 5 2" xfId="22262" xr:uid="{941D7030-9E5C-4107-B736-8F4E16B3292D}"/>
    <cellStyle name="Millares 2 2 2 4 3 5 2 2" xfId="49716" xr:uid="{5E91C481-ECBD-476E-9AB5-1A6B60386E3A}"/>
    <cellStyle name="Millares 2 2 2 4 3 5 3" xfId="37910" xr:uid="{BB830E97-A2B3-4398-9973-F4FA1D6892FE}"/>
    <cellStyle name="Millares 2 2 2 4 3 6" xfId="14456" xr:uid="{AECF7903-490D-48A0-869D-22034C3CD0D7}"/>
    <cellStyle name="Millares 2 2 2 4 3 6 2" xfId="41910" xr:uid="{A7E3CA09-E760-49C2-B66A-2552D6F3AAFF}"/>
    <cellStyle name="Millares 2 2 2 4 3 7" xfId="30104" xr:uid="{CB9B3747-281F-40FD-B3F6-527C58E32F2E}"/>
    <cellStyle name="Millares 2 2 2 4 4" xfId="2461" xr:uid="{00000000-0005-0000-0000-000012000000}"/>
    <cellStyle name="Millares 2 2 2 4 4 2" xfId="4382" xr:uid="{00000000-0005-0000-0000-000012000000}"/>
    <cellStyle name="Millares 2 2 2 4 4 2 2" xfId="16856" xr:uid="{6F00EF5B-9D99-418F-9FEF-14A5A9D74334}"/>
    <cellStyle name="Millares 2 2 2 4 4 2 2 2" xfId="44310" xr:uid="{11C52682-0336-4201-9C7B-539E64E22AEC}"/>
    <cellStyle name="Millares 2 2 2 4 4 2 3" xfId="32504" xr:uid="{3758A7E2-F1B4-4824-B335-C00D7F1B837F}"/>
    <cellStyle name="Millares 2 2 2 4 4 3" xfId="6338" xr:uid="{00000000-0005-0000-0000-000012000000}"/>
    <cellStyle name="Millares 2 2 2 4 4 3 2" xfId="18810" xr:uid="{B86B73A8-326E-45CA-B4F5-A4E20707490F}"/>
    <cellStyle name="Millares 2 2 2 4 4 3 2 2" xfId="46264" xr:uid="{B54AB8B7-5971-470C-8F70-2DC90B431403}"/>
    <cellStyle name="Millares 2 2 2 4 4 3 3" xfId="34458" xr:uid="{ADDDC422-2F26-47AB-91F9-BCA907AB94E8}"/>
    <cellStyle name="Millares 2 2 2 4 4 4" xfId="8264" xr:uid="{00000000-0005-0000-0000-000012000000}"/>
    <cellStyle name="Millares 2 2 2 4 4 4 2" xfId="20735" xr:uid="{4A3482D5-6B10-47B3-A944-6D6D55674A39}"/>
    <cellStyle name="Millares 2 2 2 4 4 4 2 2" xfId="48189" xr:uid="{D0206C32-AA21-4D30-8A1A-627D722A94DB}"/>
    <cellStyle name="Millares 2 2 2 4 4 4 3" xfId="36383" xr:uid="{F1B927CE-E1CA-440A-A1C3-DEE43B38BFC0}"/>
    <cellStyle name="Millares 2 2 2 4 4 5" xfId="10270" xr:uid="{00000000-0005-0000-0000-000012000000}"/>
    <cellStyle name="Millares 2 2 2 4 4 5 2" xfId="22739" xr:uid="{9A1EDE5E-89FA-4F1B-94DE-70AF1298ACF0}"/>
    <cellStyle name="Millares 2 2 2 4 4 5 2 2" xfId="50193" xr:uid="{83859993-D37A-48FE-80A2-2FDABE656057}"/>
    <cellStyle name="Millares 2 2 2 4 4 5 3" xfId="38387" xr:uid="{4AC1785E-6C9E-4030-8BD0-A77EEC42A358}"/>
    <cellStyle name="Millares 2 2 2 4 4 6" xfId="14935" xr:uid="{1FD91D12-60F8-4E0C-93F4-C99B37FEFA12}"/>
    <cellStyle name="Millares 2 2 2 4 4 6 2" xfId="42389" xr:uid="{4F269155-92B2-46F1-A6C6-4D60DBC65622}"/>
    <cellStyle name="Millares 2 2 2 4 4 7" xfId="30583" xr:uid="{6CFACA66-B1D6-42E7-B09F-88C3EF603F5D}"/>
    <cellStyle name="Millares 2 2 2 4 5" xfId="1019" xr:uid="{00000000-0005-0000-0000-000012000000}"/>
    <cellStyle name="Millares 2 2 2 4 5 2" xfId="13496" xr:uid="{E55BCA4C-D34A-49A3-A28B-859FE090771B}"/>
    <cellStyle name="Millares 2 2 2 4 5 2 2" xfId="40950" xr:uid="{992D357D-C872-42A1-B890-24EC54874386}"/>
    <cellStyle name="Millares 2 2 2 4 5 3" xfId="29144" xr:uid="{6B8D8B19-D571-4BA6-B094-36621C2F5775}"/>
    <cellStyle name="Millares 2 2 2 4 6" xfId="2943" xr:uid="{00000000-0005-0000-0000-000012000000}"/>
    <cellStyle name="Millares 2 2 2 4 6 2" xfId="15417" xr:uid="{491D4697-E5EF-4989-8180-132F33CC9EE5}"/>
    <cellStyle name="Millares 2 2 2 4 6 2 2" xfId="42871" xr:uid="{C9DD9EB3-CEA8-474D-A7FA-9600D170FCDB}"/>
    <cellStyle name="Millares 2 2 2 4 6 3" xfId="31065" xr:uid="{8F94EE3E-688F-4907-903A-CA670A4C4829}"/>
    <cellStyle name="Millares 2 2 2 4 7" xfId="4881" xr:uid="{00000000-0005-0000-0000-000012000000}"/>
    <cellStyle name="Millares 2 2 2 4 7 2" xfId="17354" xr:uid="{C09969BB-E9F3-4B9E-BB6F-72B50F802A02}"/>
    <cellStyle name="Millares 2 2 2 4 7 2 2" xfId="44808" xr:uid="{B84A9F12-8680-45BE-A0E5-2FFA98251634}"/>
    <cellStyle name="Millares 2 2 2 4 7 3" xfId="33002" xr:uid="{A604B5FB-28A8-4F0B-A217-6D6691335CA3}"/>
    <cellStyle name="Millares 2 2 2 4 8" xfId="6822" xr:uid="{00000000-0005-0000-0000-000012000000}"/>
    <cellStyle name="Millares 2 2 2 4 8 2" xfId="19293" xr:uid="{0A9362AE-208A-4098-82D9-5EFBE14CA48C}"/>
    <cellStyle name="Millares 2 2 2 4 8 2 2" xfId="46747" xr:uid="{5C591589-3783-4EDD-96A1-ADCCB18CF5D1}"/>
    <cellStyle name="Millares 2 2 2 4 8 3" xfId="34941" xr:uid="{09E4A9A6-4C5A-4DA1-86F5-B73C8E7656B7}"/>
    <cellStyle name="Millares 2 2 2 4 9" xfId="8847" xr:uid="{00000000-0005-0000-0000-000012000000}"/>
    <cellStyle name="Millares 2 2 2 4 9 2" xfId="21316" xr:uid="{56C43806-4BF4-41DF-A88A-0507307BD92C}"/>
    <cellStyle name="Millares 2 2 2 4 9 2 2" xfId="48770" xr:uid="{8F1EF885-9453-4E09-840F-39754478EB36}"/>
    <cellStyle name="Millares 2 2 2 4 9 3" xfId="36964" xr:uid="{950D95B9-332C-488B-82D7-61FB1167D858}"/>
    <cellStyle name="Millares 2 2 2 5" xfId="769" xr:uid="{D0DEAB66-B994-474B-A886-5108715D6E4C}"/>
    <cellStyle name="Millares 2 2 2 5 10" xfId="11005" xr:uid="{D0DEAB66-B994-474B-A886-5108715D6E4C}"/>
    <cellStyle name="Millares 2 2 2 5 10 2" xfId="23471" xr:uid="{D3EF11D2-E702-428C-9EFD-D95355D8CDBF}"/>
    <cellStyle name="Millares 2 2 2 5 10 2 2" xfId="50925" xr:uid="{14D0D723-81C9-4299-BC13-35EFB646594E}"/>
    <cellStyle name="Millares 2 2 2 5 10 3" xfId="39119" xr:uid="{94BC5F7E-E4DB-4EA8-BCBD-01C8EB04543E}"/>
    <cellStyle name="Millares 2 2 2 5 11" xfId="11485" xr:uid="{D0DEAB66-B994-474B-A886-5108715D6E4C}"/>
    <cellStyle name="Millares 2 2 2 5 11 2" xfId="23950" xr:uid="{F760BFC4-2382-4F6A-A02A-1D93393DEFF8}"/>
    <cellStyle name="Millares 2 2 2 5 11 2 2" xfId="51404" xr:uid="{F8E819AE-E9E1-43A6-BF79-FEFF4AC93E3E}"/>
    <cellStyle name="Millares 2 2 2 5 11 3" xfId="39598" xr:uid="{FDF369DD-1DAD-45BA-9BD4-FE562CD72926}"/>
    <cellStyle name="Millares 2 2 2 5 12" xfId="12629" xr:uid="{BF0E15BB-3C47-4F5E-BA96-DA74F367E3D6}"/>
    <cellStyle name="Millares 2 2 2 5 12 2" xfId="24463" xr:uid="{ED22155E-3783-4969-A578-1141020FB2C1}"/>
    <cellStyle name="Millares 2 2 2 5 12 2 2" xfId="51917" xr:uid="{DB5F9ADF-805E-4111-9019-5F4F12E52D5F}"/>
    <cellStyle name="Millares 2 2 2 5 12 3" xfId="40109" xr:uid="{1CAE9652-4AEE-4A9B-BD07-8D7D2BC2A2B4}"/>
    <cellStyle name="Millares 2 2 2 5 13" xfId="13267" xr:uid="{24625A21-1E55-4764-9442-356968F1A99B}"/>
    <cellStyle name="Millares 2 2 2 5 13 2" xfId="40721" xr:uid="{82DC28B9-423E-4774-ACE5-8595E78DD14E}"/>
    <cellStyle name="Millares 2 2 2 5 14" xfId="25168" xr:uid="{E6F5C4D6-C86E-4336-A823-8FE77077340C}"/>
    <cellStyle name="Millares 2 2 2 5 14 2" xfId="52622" xr:uid="{343B4D8C-A037-4823-9CE5-6C0253E30712}"/>
    <cellStyle name="Millares 2 2 2 5 15" xfId="25886" xr:uid="{9F231EE0-410A-4042-99E8-CDEBBB5ED0AC}"/>
    <cellStyle name="Millares 2 2 2 5 16" xfId="27299" xr:uid="{ADB6431F-45EC-478F-BC2B-6F87946E4E19}"/>
    <cellStyle name="Millares 2 2 2 5 17" xfId="28240" xr:uid="{7FE8B044-D7A9-44A8-80F2-C62B52F87DB0}"/>
    <cellStyle name="Millares 2 2 2 5 18" xfId="28915" xr:uid="{7C1C8C9A-883B-4587-A989-8F647C1C846E}"/>
    <cellStyle name="Millares 2 2 2 5 2" xfId="1749" xr:uid="{D0DEAB66-B994-474B-A886-5108715D6E4C}"/>
    <cellStyle name="Millares 2 2 2 5 2 2" xfId="3673" xr:uid="{D0DEAB66-B994-474B-A886-5108715D6E4C}"/>
    <cellStyle name="Millares 2 2 2 5 2 2 2" xfId="16147" xr:uid="{419A3398-A787-4DAB-9A8A-D22D3E5D2208}"/>
    <cellStyle name="Millares 2 2 2 5 2 2 2 2" xfId="43601" xr:uid="{F3683FC3-A693-441A-B1FC-B986DE9B78CE}"/>
    <cellStyle name="Millares 2 2 2 5 2 2 3" xfId="31795" xr:uid="{3C2C3573-BC29-450E-8978-AB7A09C3342F}"/>
    <cellStyle name="Millares 2 2 2 5 2 3" xfId="5625" xr:uid="{D0DEAB66-B994-474B-A886-5108715D6E4C}"/>
    <cellStyle name="Millares 2 2 2 5 2 3 2" xfId="18097" xr:uid="{84BC692B-B7FB-4562-8525-5650469B34C8}"/>
    <cellStyle name="Millares 2 2 2 5 2 3 2 2" xfId="45551" xr:uid="{4BDD6D71-2612-421E-81EB-7760290F2966}"/>
    <cellStyle name="Millares 2 2 2 5 2 3 3" xfId="33745" xr:uid="{C256E02E-731A-497A-87B7-284186D5AA99}"/>
    <cellStyle name="Millares 2 2 2 5 2 4" xfId="7555" xr:uid="{D0DEAB66-B994-474B-A886-5108715D6E4C}"/>
    <cellStyle name="Millares 2 2 2 5 2 4 2" xfId="20026" xr:uid="{CD20669B-8379-4837-AC2F-F748138FCEAD}"/>
    <cellStyle name="Millares 2 2 2 5 2 4 2 2" xfId="47480" xr:uid="{BB58BFC7-68A2-426F-8369-2FE72D55F44D}"/>
    <cellStyle name="Millares 2 2 2 5 2 4 3" xfId="35674" xr:uid="{C4BB48B7-4117-4315-9F3E-B2EF9B4C5DA8}"/>
    <cellStyle name="Millares 2 2 2 5 2 5" xfId="9563" xr:uid="{D0DEAB66-B994-474B-A886-5108715D6E4C}"/>
    <cellStyle name="Millares 2 2 2 5 2 5 2" xfId="22032" xr:uid="{15E0413A-7633-4FAB-9F99-90AEFDBC26D2}"/>
    <cellStyle name="Millares 2 2 2 5 2 5 2 2" xfId="49486" xr:uid="{CC893444-FF48-452E-9CC0-F3A25D05D952}"/>
    <cellStyle name="Millares 2 2 2 5 2 5 3" xfId="37680" xr:uid="{91BD9DF1-3C7F-4489-BF9D-C2D4B5822D7D}"/>
    <cellStyle name="Millares 2 2 2 5 2 6" xfId="14226" xr:uid="{3C3AE5F9-0B43-4DB0-875A-9E5049D2154C}"/>
    <cellStyle name="Millares 2 2 2 5 2 6 2" xfId="41680" xr:uid="{A1AB5B36-7AD2-4325-AC54-BC717D78D73F}"/>
    <cellStyle name="Millares 2 2 2 5 2 7" xfId="29874" xr:uid="{861ECEDB-391D-4229-A6D8-25D9B89327FE}"/>
    <cellStyle name="Millares 2 2 2 5 3" xfId="2229" xr:uid="{D0DEAB66-B994-474B-A886-5108715D6E4C}"/>
    <cellStyle name="Millares 2 2 2 5 3 2" xfId="4153" xr:uid="{D0DEAB66-B994-474B-A886-5108715D6E4C}"/>
    <cellStyle name="Millares 2 2 2 5 3 2 2" xfId="16627" xr:uid="{A8B8A302-D147-4F55-BF3E-AD5DCF0D795B}"/>
    <cellStyle name="Millares 2 2 2 5 3 2 2 2" xfId="44081" xr:uid="{4B685DE9-AA66-4B75-A47E-80853D50D02F}"/>
    <cellStyle name="Millares 2 2 2 5 3 2 3" xfId="32275" xr:uid="{7DF58A73-D3EB-4B28-8104-EBB501DD94FD}"/>
    <cellStyle name="Millares 2 2 2 5 3 3" xfId="6105" xr:uid="{D0DEAB66-B994-474B-A886-5108715D6E4C}"/>
    <cellStyle name="Millares 2 2 2 5 3 3 2" xfId="18577" xr:uid="{69B48D75-21F9-4CB1-8324-889A5821D7AA}"/>
    <cellStyle name="Millares 2 2 2 5 3 3 2 2" xfId="46031" xr:uid="{19F158C1-B9E1-45BF-8451-0090A2B51287}"/>
    <cellStyle name="Millares 2 2 2 5 3 3 3" xfId="34225" xr:uid="{4AB099CB-3B23-41EF-8953-35E6959347E8}"/>
    <cellStyle name="Millares 2 2 2 5 3 4" xfId="8035" xr:uid="{D0DEAB66-B994-474B-A886-5108715D6E4C}"/>
    <cellStyle name="Millares 2 2 2 5 3 4 2" xfId="20506" xr:uid="{1418DE16-ACEC-4B6A-A454-74AFB490E6C5}"/>
    <cellStyle name="Millares 2 2 2 5 3 4 2 2" xfId="47960" xr:uid="{EE0A411D-D4CD-480D-B2A3-6381B7A26C32}"/>
    <cellStyle name="Millares 2 2 2 5 3 4 3" xfId="36154" xr:uid="{91A4535E-8464-4439-858C-756790B4AF3C}"/>
    <cellStyle name="Millares 2 2 2 5 3 5" xfId="10041" xr:uid="{D0DEAB66-B994-474B-A886-5108715D6E4C}"/>
    <cellStyle name="Millares 2 2 2 5 3 5 2" xfId="22510" xr:uid="{9454F510-356C-43B2-84A1-FBD13FC3B2BF}"/>
    <cellStyle name="Millares 2 2 2 5 3 5 2 2" xfId="49964" xr:uid="{95F2A85C-1507-4218-9D3A-AC46F8A12806}"/>
    <cellStyle name="Millares 2 2 2 5 3 5 3" xfId="38158" xr:uid="{A0A7BB62-2427-4A06-8925-76CE124658E1}"/>
    <cellStyle name="Millares 2 2 2 5 3 6" xfId="14706" xr:uid="{667E08BA-BD34-4B38-8CAE-932BF2973360}"/>
    <cellStyle name="Millares 2 2 2 5 3 6 2" xfId="42160" xr:uid="{13BC4DF8-4A40-4538-91AD-87E0DF7E1A55}"/>
    <cellStyle name="Millares 2 2 2 5 3 7" xfId="30354" xr:uid="{E0C42BAB-4B51-45F2-8F86-21DB0C0CCB18}"/>
    <cellStyle name="Millares 2 2 2 5 4" xfId="2712" xr:uid="{D0DEAB66-B994-474B-A886-5108715D6E4C}"/>
    <cellStyle name="Millares 2 2 2 5 4 2" xfId="4633" xr:uid="{D0DEAB66-B994-474B-A886-5108715D6E4C}"/>
    <cellStyle name="Millares 2 2 2 5 4 2 2" xfId="17107" xr:uid="{24972702-EA24-4AA1-AEF0-744DE88A2CA1}"/>
    <cellStyle name="Millares 2 2 2 5 4 2 2 2" xfId="44561" xr:uid="{6502AC78-0D4D-4A69-944B-509487794E80}"/>
    <cellStyle name="Millares 2 2 2 5 4 2 3" xfId="32755" xr:uid="{772CCC24-652C-4D0A-B555-21C89E24D080}"/>
    <cellStyle name="Millares 2 2 2 5 4 3" xfId="6589" xr:uid="{D0DEAB66-B994-474B-A886-5108715D6E4C}"/>
    <cellStyle name="Millares 2 2 2 5 4 3 2" xfId="19061" xr:uid="{2CAE0BD8-510F-4E01-B23B-66D8A305E45C}"/>
    <cellStyle name="Millares 2 2 2 5 4 3 2 2" xfId="46515" xr:uid="{B9C4AB71-FCC2-4E95-B51E-A81DBB9561F8}"/>
    <cellStyle name="Millares 2 2 2 5 4 3 3" xfId="34709" xr:uid="{C52EE2A7-20D1-4480-993A-A84B396F5F90}"/>
    <cellStyle name="Millares 2 2 2 5 4 4" xfId="8515" xr:uid="{D0DEAB66-B994-474B-A886-5108715D6E4C}"/>
    <cellStyle name="Millares 2 2 2 5 4 4 2" xfId="20986" xr:uid="{780099AA-C12C-4A74-8525-3F6350E10E34}"/>
    <cellStyle name="Millares 2 2 2 5 4 4 2 2" xfId="48440" xr:uid="{5BB16BB3-0292-4204-851A-F91C03316BF8}"/>
    <cellStyle name="Millares 2 2 2 5 4 4 3" xfId="36634" xr:uid="{EEE98759-44C2-4241-9172-EC2AEF8D716C}"/>
    <cellStyle name="Millares 2 2 2 5 4 5" xfId="10520" xr:uid="{D0DEAB66-B994-474B-A886-5108715D6E4C}"/>
    <cellStyle name="Millares 2 2 2 5 4 5 2" xfId="22989" xr:uid="{9A04E503-DF86-42F6-9614-BA49E7D97CC5}"/>
    <cellStyle name="Millares 2 2 2 5 4 5 2 2" xfId="50443" xr:uid="{E59792D2-9460-42D7-BFFE-69DC75190B24}"/>
    <cellStyle name="Millares 2 2 2 5 4 5 3" xfId="38637" xr:uid="{516876C5-97C8-448A-BFE3-792F06DB522E}"/>
    <cellStyle name="Millares 2 2 2 5 4 6" xfId="15186" xr:uid="{91FC8E74-8472-4F9F-8514-D795B0B6854C}"/>
    <cellStyle name="Millares 2 2 2 5 4 6 2" xfId="42640" xr:uid="{B3C993BE-A79F-4DFE-8BDB-5C10B469C970}"/>
    <cellStyle name="Millares 2 2 2 5 4 7" xfId="30834" xr:uid="{F63AF6D0-A3F1-403F-95F5-2003494B918A}"/>
    <cellStyle name="Millares 2 2 2 5 5" xfId="1270" xr:uid="{D0DEAB66-B994-474B-A886-5108715D6E4C}"/>
    <cellStyle name="Millares 2 2 2 5 5 2" xfId="13747" xr:uid="{FC0A6F8D-C42D-4839-B98F-E28B48757732}"/>
    <cellStyle name="Millares 2 2 2 5 5 2 2" xfId="41201" xr:uid="{D4B50456-CEF3-476C-A4CF-C5D64F85E109}"/>
    <cellStyle name="Millares 2 2 2 5 5 3" xfId="29395" xr:uid="{FCFD321B-6EA0-415A-96A6-BB6C24346C5D}"/>
    <cellStyle name="Millares 2 2 2 5 6" xfId="3194" xr:uid="{D0DEAB66-B994-474B-A886-5108715D6E4C}"/>
    <cellStyle name="Millares 2 2 2 5 6 2" xfId="15668" xr:uid="{B6803EE8-94C8-42ED-94BB-76CCE3168717}"/>
    <cellStyle name="Millares 2 2 2 5 6 2 2" xfId="43122" xr:uid="{5EB5A94A-E7AF-47C7-8AC1-43F4EB9BDE21}"/>
    <cellStyle name="Millares 2 2 2 5 6 3" xfId="31316" xr:uid="{866E4294-06C0-42DD-A095-FA390DA2450A}"/>
    <cellStyle name="Millares 2 2 2 5 7" xfId="5145" xr:uid="{D0DEAB66-B994-474B-A886-5108715D6E4C}"/>
    <cellStyle name="Millares 2 2 2 5 7 2" xfId="17617" xr:uid="{15AF0A8C-4F25-4A4F-BAF7-25297C4DB078}"/>
    <cellStyle name="Millares 2 2 2 5 7 2 2" xfId="45071" xr:uid="{6FDE5F12-766E-40A9-B417-419BDCCEA9E5}"/>
    <cellStyle name="Millares 2 2 2 5 7 3" xfId="33265" xr:uid="{5197BF8C-A159-4B86-8113-A00E927222DF}"/>
    <cellStyle name="Millares 2 2 2 5 8" xfId="7076" xr:uid="{D0DEAB66-B994-474B-A886-5108715D6E4C}"/>
    <cellStyle name="Millares 2 2 2 5 8 2" xfId="19547" xr:uid="{29190332-A5B7-4A2D-837D-9314AF5B876D}"/>
    <cellStyle name="Millares 2 2 2 5 8 2 2" xfId="47001" xr:uid="{9F07C50F-679A-4101-90AA-7A72D2977941}"/>
    <cellStyle name="Millares 2 2 2 5 8 3" xfId="35195" xr:uid="{626F914B-44A1-4C3A-B371-AC416D66A1A9}"/>
    <cellStyle name="Millares 2 2 2 5 9" xfId="9088" xr:uid="{D0DEAB66-B994-474B-A886-5108715D6E4C}"/>
    <cellStyle name="Millares 2 2 2 5 9 2" xfId="21557" xr:uid="{BE664F4A-56D4-411E-AF3D-10CFBC493B09}"/>
    <cellStyle name="Millares 2 2 2 5 9 2 2" xfId="49011" xr:uid="{21579831-096B-49C4-87CB-17F26234CAB0}"/>
    <cellStyle name="Millares 2 2 2 5 9 3" xfId="37205" xr:uid="{1DC53119-D840-4258-BBFF-F9A270738D2E}"/>
    <cellStyle name="Millares 2 2 2 6" xfId="1321" xr:uid="{00000000-0005-0000-0000-000012000000}"/>
    <cellStyle name="Millares 2 2 2 6 2" xfId="3245" xr:uid="{00000000-0005-0000-0000-000012000000}"/>
    <cellStyle name="Millares 2 2 2 6 2 2" xfId="15719" xr:uid="{F0597C94-C0A1-40BF-AB76-3EC43D1F819B}"/>
    <cellStyle name="Millares 2 2 2 6 2 2 2" xfId="43173" xr:uid="{AA8857F9-DA58-4858-A1C4-7BB6AFFA11A7}"/>
    <cellStyle name="Millares 2 2 2 6 2 3" xfId="31367" xr:uid="{138ABBC6-5943-4BD6-AA0E-A10580FDEA80}"/>
    <cellStyle name="Millares 2 2 2 6 3" xfId="5197" xr:uid="{00000000-0005-0000-0000-000012000000}"/>
    <cellStyle name="Millares 2 2 2 6 3 2" xfId="17669" xr:uid="{0F01B8B9-09C0-447C-A549-E601AC5097BE}"/>
    <cellStyle name="Millares 2 2 2 6 3 2 2" xfId="45123" xr:uid="{6541C12D-18B1-428D-9735-562E545DFC9C}"/>
    <cellStyle name="Millares 2 2 2 6 3 3" xfId="33317" xr:uid="{57FA20BC-E83D-4BD5-9E6D-B90FC9982603}"/>
    <cellStyle name="Millares 2 2 2 6 4" xfId="7127" xr:uid="{00000000-0005-0000-0000-000012000000}"/>
    <cellStyle name="Millares 2 2 2 6 4 2" xfId="19598" xr:uid="{DED827C7-D240-4E74-B55A-0346AFA67666}"/>
    <cellStyle name="Millares 2 2 2 6 4 2 2" xfId="47052" xr:uid="{9F6CFDCF-DFC2-4385-9FE0-8020DAE07B53}"/>
    <cellStyle name="Millares 2 2 2 6 4 3" xfId="35246" xr:uid="{EC829CBB-781A-49CF-989D-4081C7C29AA7}"/>
    <cellStyle name="Millares 2 2 2 6 5" xfId="9137" xr:uid="{00000000-0005-0000-0000-000012000000}"/>
    <cellStyle name="Millares 2 2 2 6 5 2" xfId="21606" xr:uid="{CAE32CAD-956B-40B2-9519-8F193C46AAAC}"/>
    <cellStyle name="Millares 2 2 2 6 5 2 2" xfId="49060" xr:uid="{5D13B5D2-B8C9-403B-A426-0FC85EF76AF9}"/>
    <cellStyle name="Millares 2 2 2 6 5 3" xfId="37254" xr:uid="{31D435B6-7D38-4FDB-92EC-9EFE1807FBB4}"/>
    <cellStyle name="Millares 2 2 2 6 6" xfId="11612" xr:uid="{CF664B7A-24AD-469D-B8A6-E32F683C4B3A}"/>
    <cellStyle name="Millares 2 2 2 6 7" xfId="13798" xr:uid="{0898B602-86C6-4510-AEBB-8CC7CD4675B4}"/>
    <cellStyle name="Millares 2 2 2 6 7 2" xfId="41252" xr:uid="{10F9A6AC-E417-4EC0-92F4-8B6D142A0717}"/>
    <cellStyle name="Millares 2 2 2 6 8" xfId="29446" xr:uid="{D2320F3B-FD25-4735-85C1-93F67FFDF7FC}"/>
    <cellStyle name="Millares 2 2 2 7" xfId="1801" xr:uid="{00000000-0005-0000-0000-000012000000}"/>
    <cellStyle name="Millares 2 2 2 7 2" xfId="3725" xr:uid="{00000000-0005-0000-0000-000012000000}"/>
    <cellStyle name="Millares 2 2 2 7 2 2" xfId="16199" xr:uid="{22621852-BB01-48D7-A3E6-6D5EC5457A5F}"/>
    <cellStyle name="Millares 2 2 2 7 2 2 2" xfId="43653" xr:uid="{69E3ABA1-59C7-49AB-8527-C30B7DEA6567}"/>
    <cellStyle name="Millares 2 2 2 7 2 3" xfId="31847" xr:uid="{618D1189-0CD3-4CB3-8B25-30D294A27397}"/>
    <cellStyle name="Millares 2 2 2 7 3" xfId="5677" xr:uid="{00000000-0005-0000-0000-000012000000}"/>
    <cellStyle name="Millares 2 2 2 7 3 2" xfId="18149" xr:uid="{1946AAD2-7D4F-4F53-8361-35AA46428849}"/>
    <cellStyle name="Millares 2 2 2 7 3 2 2" xfId="45603" xr:uid="{28EE8611-AFB9-42FE-9DDF-72C6861C7548}"/>
    <cellStyle name="Millares 2 2 2 7 3 3" xfId="33797" xr:uid="{0AE3E955-AC42-4990-8073-F6E441476A9D}"/>
    <cellStyle name="Millares 2 2 2 7 4" xfId="7607" xr:uid="{00000000-0005-0000-0000-000012000000}"/>
    <cellStyle name="Millares 2 2 2 7 4 2" xfId="20078" xr:uid="{F6FEF507-CC0E-492F-BB46-A8A396719C66}"/>
    <cellStyle name="Millares 2 2 2 7 4 2 2" xfId="47532" xr:uid="{7230161C-1DAF-4CB8-AAF7-A91417F09272}"/>
    <cellStyle name="Millares 2 2 2 7 4 3" xfId="35726" xr:uid="{81D7B13C-2222-4185-B28C-E392A45F988A}"/>
    <cellStyle name="Millares 2 2 2 7 5" xfId="9615" xr:uid="{00000000-0005-0000-0000-000012000000}"/>
    <cellStyle name="Millares 2 2 2 7 5 2" xfId="22084" xr:uid="{85BF8648-67CB-4723-A4C6-47C079289E69}"/>
    <cellStyle name="Millares 2 2 2 7 5 2 2" xfId="49538" xr:uid="{D6D32F1E-68E8-41BA-8342-76E7F34ED27E}"/>
    <cellStyle name="Millares 2 2 2 7 5 3" xfId="37732" xr:uid="{A335F024-AF3E-41C0-81D0-29C5CCF92BCF}"/>
    <cellStyle name="Millares 2 2 2 7 6" xfId="11893" xr:uid="{00000000-0005-0000-0000-000049010000}"/>
    <cellStyle name="Millares 2 2 2 7 7" xfId="14278" xr:uid="{C5489267-7D73-4E8D-91C8-7786AED2854D}"/>
    <cellStyle name="Millares 2 2 2 7 7 2" xfId="41732" xr:uid="{82166996-14E9-4F98-B065-C8C9B28B229B}"/>
    <cellStyle name="Millares 2 2 2 7 8" xfId="29926" xr:uid="{644D35A2-3E71-46BC-AA4C-49C8114CD3E6}"/>
    <cellStyle name="Millares 2 2 2 8" xfId="2283" xr:uid="{00000000-0005-0000-0000-000012000000}"/>
    <cellStyle name="Millares 2 2 2 8 2" xfId="4204" xr:uid="{00000000-0005-0000-0000-000012000000}"/>
    <cellStyle name="Millares 2 2 2 8 2 2" xfId="16678" xr:uid="{BD040327-027A-45AC-93FC-FA0302CEEE70}"/>
    <cellStyle name="Millares 2 2 2 8 2 2 2" xfId="44132" xr:uid="{B7DF71DC-2624-40C8-8678-B463639ABE57}"/>
    <cellStyle name="Millares 2 2 2 8 2 3" xfId="32326" xr:uid="{18D82FF6-3767-43AC-8D42-0A2FC2407680}"/>
    <cellStyle name="Millares 2 2 2 8 3" xfId="6160" xr:uid="{00000000-0005-0000-0000-000012000000}"/>
    <cellStyle name="Millares 2 2 2 8 3 2" xfId="18632" xr:uid="{F299A27B-B357-404A-B931-85FDCB14683C}"/>
    <cellStyle name="Millares 2 2 2 8 3 2 2" xfId="46086" xr:uid="{1B0A7CC3-CD18-4AE8-9E43-201D0053990D}"/>
    <cellStyle name="Millares 2 2 2 8 3 3" xfId="34280" xr:uid="{DBB16DF9-6449-4E0F-8EF6-B67911EFA488}"/>
    <cellStyle name="Millares 2 2 2 8 4" xfId="8086" xr:uid="{00000000-0005-0000-0000-000012000000}"/>
    <cellStyle name="Millares 2 2 2 8 4 2" xfId="20557" xr:uid="{907BA4AE-81C0-476E-B8DD-E3B8F51AD989}"/>
    <cellStyle name="Millares 2 2 2 8 4 2 2" xfId="48011" xr:uid="{B3972647-9497-4A0A-97C6-DA2F9C4CDED5}"/>
    <cellStyle name="Millares 2 2 2 8 4 3" xfId="36205" xr:uid="{DB9E4851-5021-47FC-AF86-F196BF3788D1}"/>
    <cellStyle name="Millares 2 2 2 8 5" xfId="10092" xr:uid="{00000000-0005-0000-0000-000012000000}"/>
    <cellStyle name="Millares 2 2 2 8 5 2" xfId="22561" xr:uid="{B4F59860-9FC3-4DB8-833D-C80E9BD2E18E}"/>
    <cellStyle name="Millares 2 2 2 8 5 2 2" xfId="50015" xr:uid="{341DDABC-F27E-41CC-8E3A-E7C0EB80A73F}"/>
    <cellStyle name="Millares 2 2 2 8 5 3" xfId="38209" xr:uid="{129EA249-EE02-4D39-8713-E86AD070D8C2}"/>
    <cellStyle name="Millares 2 2 2 8 6" xfId="14757" xr:uid="{4FF47BB8-3425-41C2-B3C0-970855912733}"/>
    <cellStyle name="Millares 2 2 2 8 6 2" xfId="42211" xr:uid="{806AE3CA-DD44-465D-B98C-3AC43355BFFA}"/>
    <cellStyle name="Millares 2 2 2 8 7" xfId="30405" xr:uid="{0832B410-FE84-4E62-B5DF-A22CC5754D0B}"/>
    <cellStyle name="Millares 2 2 2 9" xfId="841" xr:uid="{00000000-0005-0000-0000-000012000000}"/>
    <cellStyle name="Millares 2 2 2 9 2" xfId="13318" xr:uid="{5864BA2A-A69F-4612-9988-4F24C8CBD8B4}"/>
    <cellStyle name="Millares 2 2 2 9 2 2" xfId="40772" xr:uid="{17EB7FBE-D438-4412-9EF9-BFF44D22B1B7}"/>
    <cellStyle name="Millares 2 2 2 9 3" xfId="28966" xr:uid="{5412959B-DA32-439D-9B75-7F7234500A16}"/>
    <cellStyle name="Millares 2 2 20" xfId="8578" xr:uid="{00000000-0005-0000-0000-000012000000}"/>
    <cellStyle name="Millares 2 2 20 2" xfId="21047" xr:uid="{46D88066-1D37-4D86-B2C3-B483B0455446}"/>
    <cellStyle name="Millares 2 2 20 2 2" xfId="48501" xr:uid="{545C6F8E-B6FE-4198-A44B-2F4FC4401BED}"/>
    <cellStyle name="Millares 2 2 20 3" xfId="36695" xr:uid="{38209894-3E04-4DF1-B3F8-3455A1D213BA}"/>
    <cellStyle name="Millares 2 2 21" xfId="10550" xr:uid="{00000000-0005-0000-0000-000012000000}"/>
    <cellStyle name="Millares 2 2 21 2" xfId="23016" xr:uid="{669FFD9D-884C-4C65-AD5D-2236A6D678D9}"/>
    <cellStyle name="Millares 2 2 21 2 2" xfId="50470" xr:uid="{C6634E8A-2427-4A80-9217-BF265F8D204C}"/>
    <cellStyle name="Millares 2 2 21 3" xfId="38664" xr:uid="{21511A14-D6B0-4B0F-B468-144C874181BE}"/>
    <cellStyle name="Millares 2 2 22" xfId="11030" xr:uid="{00000000-0005-0000-0000-000012000000}"/>
    <cellStyle name="Millares 2 2 22 2" xfId="23495" xr:uid="{EEFE18BD-BD96-4238-A889-3CB79BF36A0C}"/>
    <cellStyle name="Millares 2 2 22 2 2" xfId="50949" xr:uid="{5B2FAA57-763B-47BC-AF30-9256791AEB3F}"/>
    <cellStyle name="Millares 2 2 22 3" xfId="39143" xr:uid="{2AAC3C1D-4C4A-4786-9E60-636EDE338B8E}"/>
    <cellStyle name="Millares 2 2 23" xfId="12171" xr:uid="{B98817BD-D4B9-4CE5-A909-3E6F0A45DA86}"/>
    <cellStyle name="Millares 2 2 23 2" xfId="24005" xr:uid="{FA6F0567-109D-4A15-8A4E-693796F9B3F2}"/>
    <cellStyle name="Millares 2 2 23 2 2" xfId="51459" xr:uid="{093EB61E-806C-4F9B-B4CD-638B4B3E94CC}"/>
    <cellStyle name="Millares 2 2 23 3" xfId="39651" xr:uid="{547B37B4-882E-4C84-98B9-976DAD18B890}"/>
    <cellStyle name="Millares 2 2 24" xfId="12810" xr:uid="{0B4221B1-1BB9-470F-B192-0A4DA779EE69}"/>
    <cellStyle name="Millares 2 2 24 2" xfId="40264" xr:uid="{56D997D5-BFF2-4CE6-B1E0-125B3565A23D}"/>
    <cellStyle name="Millares 2 2 25" xfId="24713" xr:uid="{203EB13E-C6F1-450B-87EB-AF75122D9F7E}"/>
    <cellStyle name="Millares 2 2 25 2" xfId="52167" xr:uid="{440A9AF9-8F0B-4D51-9624-61B05E1C3FE4}"/>
    <cellStyle name="Millares 2 2 26" xfId="25317" xr:uid="{8AAA73E1-5550-4326-909E-E3C4949BB170}"/>
    <cellStyle name="Millares 2 2 27" xfId="26779" xr:uid="{8A4882C3-DEB5-4A4B-86B6-FEBC647177D1}"/>
    <cellStyle name="Millares 2 2 28" xfId="27760" xr:uid="{C376C8B5-5778-4C25-BBD5-194D6255D8AD}"/>
    <cellStyle name="Millares 2 2 29" xfId="28460" xr:uid="{3FD4E171-E319-4E29-9956-C8304ABDD84C}"/>
    <cellStyle name="Millares 2 2 3" xfId="110" xr:uid="{00000000-0005-0000-0000-000012000000}"/>
    <cellStyle name="Millares 2 2 3 10" xfId="6668" xr:uid="{00000000-0005-0000-0000-000012000000}"/>
    <cellStyle name="Millares 2 2 3 10 2" xfId="19139" xr:uid="{4E246AFF-DB68-4B3F-8E34-7AEC7F2C5038}"/>
    <cellStyle name="Millares 2 2 3 10 2 2" xfId="46593" xr:uid="{F50D3D32-6D67-4BBD-B06A-1A7DD0A9CEB9}"/>
    <cellStyle name="Millares 2 2 3 10 3" xfId="34787" xr:uid="{409517D8-7904-4F5D-B758-68E042101C94}"/>
    <cellStyle name="Millares 2 2 3 11" xfId="8702" xr:uid="{00000000-0005-0000-0000-000012000000}"/>
    <cellStyle name="Millares 2 2 3 11 2" xfId="21171" xr:uid="{F56030D7-C352-4FBB-8449-DBE34885B32D}"/>
    <cellStyle name="Millares 2 2 3 11 2 2" xfId="48625" xr:uid="{BDD52371-B636-4AA9-901C-7A2222B01423}"/>
    <cellStyle name="Millares 2 2 3 11 3" xfId="36819" xr:uid="{658CA518-B0B7-4648-9118-64BD5BB09106}"/>
    <cellStyle name="Millares 2 2 3 12" xfId="10601" xr:uid="{00000000-0005-0000-0000-000012000000}"/>
    <cellStyle name="Millares 2 2 3 12 2" xfId="23067" xr:uid="{5695F077-00CB-479A-8234-DBBBAAB78D97}"/>
    <cellStyle name="Millares 2 2 3 12 2 2" xfId="50521" xr:uid="{CF0EB9B9-E0C0-4F37-B6D8-0FDD7B4912A8}"/>
    <cellStyle name="Millares 2 2 3 12 3" xfId="38715" xr:uid="{3815B7DF-9789-4F27-BCF0-2B4A27B6EBB8}"/>
    <cellStyle name="Millares 2 2 3 13" xfId="11081" xr:uid="{00000000-0005-0000-0000-000012000000}"/>
    <cellStyle name="Millares 2 2 3 13 2" xfId="23546" xr:uid="{6C88CD58-F6E6-4F17-A3F4-A976EF4AD850}"/>
    <cellStyle name="Millares 2 2 3 13 2 2" xfId="51000" xr:uid="{8C08E1BB-EB91-410E-A889-0AC340F708EB}"/>
    <cellStyle name="Millares 2 2 3 13 3" xfId="39194" xr:uid="{521D11E1-DEA4-4D43-82F4-7E53B50D3331}"/>
    <cellStyle name="Millares 2 2 3 14" xfId="12222" xr:uid="{C232D1D8-1110-436B-B907-5694175575F6}"/>
    <cellStyle name="Millares 2 2 3 14 2" xfId="24056" xr:uid="{71F190E4-C868-4DFC-87AB-BC84B55A1028}"/>
    <cellStyle name="Millares 2 2 3 14 2 2" xfId="51510" xr:uid="{CCDAE4D2-A55A-4408-BDC7-1A28FCE7E5EB}"/>
    <cellStyle name="Millares 2 2 3 14 3" xfId="39702" xr:uid="{A6FEC068-6A51-4E7E-8132-348E29BAFBC4}"/>
    <cellStyle name="Millares 2 2 3 15" xfId="12861" xr:uid="{3F7684D3-547E-4E16-8D08-C95D1DE059FD}"/>
    <cellStyle name="Millares 2 2 3 15 2" xfId="40315" xr:uid="{714FBCFD-A3F4-4BEA-8CF7-9C01E2278AE9}"/>
    <cellStyle name="Millares 2 2 3 16" xfId="24764" xr:uid="{A0F49802-6A32-4A4F-A033-AFF4B0B72FB1}"/>
    <cellStyle name="Millares 2 2 3 16 2" xfId="52218" xr:uid="{282D8D14-23D5-4253-AC69-48795C037DD5}"/>
    <cellStyle name="Millares 2 2 3 17" xfId="25377" xr:uid="{23D6451A-1124-43B8-B3EF-47AF48774487}"/>
    <cellStyle name="Millares 2 2 3 18" xfId="26844" xr:uid="{99A9952E-47DC-463D-A590-75417DCC010A}"/>
    <cellStyle name="Millares 2 2 3 19" xfId="27813" xr:uid="{A1D6D93D-F926-4A60-A6B0-2A5D7157321D}"/>
    <cellStyle name="Millares 2 2 3 2" xfId="327" xr:uid="{00000000-0005-0000-0000-000012000000}"/>
    <cellStyle name="Millares 2 2 3 2 10" xfId="10779" xr:uid="{00000000-0005-0000-0000-000012000000}"/>
    <cellStyle name="Millares 2 2 3 2 10 2" xfId="23245" xr:uid="{854E21FF-5FC8-403C-8461-788CCD1C4C2F}"/>
    <cellStyle name="Millares 2 2 3 2 10 2 2" xfId="50699" xr:uid="{DCCA7B70-7C9A-4C46-B8D0-5464FAC56EEF}"/>
    <cellStyle name="Millares 2 2 3 2 10 3" xfId="38893" xr:uid="{105760A7-B4B7-4E12-AB17-7B8C43EFE6C8}"/>
    <cellStyle name="Millares 2 2 3 2 11" xfId="11259" xr:uid="{00000000-0005-0000-0000-000012000000}"/>
    <cellStyle name="Millares 2 2 3 2 11 2" xfId="23724" xr:uid="{D4DE1E48-C6D6-409C-8225-E08583A40AAB}"/>
    <cellStyle name="Millares 2 2 3 2 11 2 2" xfId="51178" xr:uid="{13F63DF1-81E5-4F41-B5B5-F6736DE34144}"/>
    <cellStyle name="Millares 2 2 3 2 11 3" xfId="39372" xr:uid="{65AF6D45-ED33-4D2A-AF4E-D5979631DDC6}"/>
    <cellStyle name="Millares 2 2 3 2 12" xfId="12400" xr:uid="{7FBAC733-AAA3-42CE-BE84-628BDD8348BD}"/>
    <cellStyle name="Millares 2 2 3 2 12 2" xfId="24234" xr:uid="{8137889C-6F7F-4965-9C15-A89C142FBB9B}"/>
    <cellStyle name="Millares 2 2 3 2 12 2 2" xfId="51688" xr:uid="{E87712D6-8E19-4D1A-9C0A-A7C0AAA9EC81}"/>
    <cellStyle name="Millares 2 2 3 2 12 3" xfId="39880" xr:uid="{996990E6-A39C-453D-994E-C47FDFCE7DB6}"/>
    <cellStyle name="Millares 2 2 3 2 13" xfId="13039" xr:uid="{3C15BB14-EEB0-455B-9413-9FC0B79D0232}"/>
    <cellStyle name="Millares 2 2 3 2 13 2" xfId="40493" xr:uid="{FEDB372E-A0FB-448E-BDA6-F45C7F0534F1}"/>
    <cellStyle name="Millares 2 2 3 2 14" xfId="24942" xr:uid="{95CF55AA-E6F3-40E6-9312-0A38068A236F}"/>
    <cellStyle name="Millares 2 2 3 2 14 2" xfId="52396" xr:uid="{47283C88-FE29-4632-985B-82FB5134A020}"/>
    <cellStyle name="Millares 2 2 3 2 15" xfId="25570" xr:uid="{AF932BB5-4818-4F50-86BC-4DA676900F2D}"/>
    <cellStyle name="Millares 2 2 3 2 16" xfId="27033" xr:uid="{CA2504E8-AD8E-412A-8AC4-AE734558BFB2}"/>
    <cellStyle name="Millares 2 2 3 2 17" xfId="27992" xr:uid="{89F2BC6E-4C20-46EC-9F75-2A29297192C1}"/>
    <cellStyle name="Millares 2 2 3 2 18" xfId="28689" xr:uid="{02607333-2632-443F-BA59-54834B3F271F}"/>
    <cellStyle name="Millares 2 2 3 2 2" xfId="1523" xr:uid="{00000000-0005-0000-0000-000012000000}"/>
    <cellStyle name="Millares 2 2 3 2 2 2" xfId="3447" xr:uid="{00000000-0005-0000-0000-000012000000}"/>
    <cellStyle name="Millares 2 2 3 2 2 2 2" xfId="15921" xr:uid="{9BB35BC1-32F3-4046-8AB4-C341DC9241F3}"/>
    <cellStyle name="Millares 2 2 3 2 2 2 2 2" xfId="43375" xr:uid="{07D22E59-D9FE-442E-9B8C-E062FF9CE8B5}"/>
    <cellStyle name="Millares 2 2 3 2 2 2 3" xfId="31569" xr:uid="{CEF3C5E0-1C22-4447-9CDD-3AC22807F5B7}"/>
    <cellStyle name="Millares 2 2 3 2 2 3" xfId="5399" xr:uid="{00000000-0005-0000-0000-000012000000}"/>
    <cellStyle name="Millares 2 2 3 2 2 3 2" xfId="17871" xr:uid="{5D03DFB8-C3BC-4A35-B82E-4EABE3B0DF78}"/>
    <cellStyle name="Millares 2 2 3 2 2 3 2 2" xfId="45325" xr:uid="{A637E508-2DD8-4F7C-B15E-92A8AAE2037F}"/>
    <cellStyle name="Millares 2 2 3 2 2 3 3" xfId="33519" xr:uid="{0AD2922F-D67B-4292-91BD-501E4998FFD8}"/>
    <cellStyle name="Millares 2 2 3 2 2 4" xfId="7329" xr:uid="{00000000-0005-0000-0000-000012000000}"/>
    <cellStyle name="Millares 2 2 3 2 2 4 2" xfId="19800" xr:uid="{3CB0D713-9624-4C98-9779-975573E1E739}"/>
    <cellStyle name="Millares 2 2 3 2 2 4 2 2" xfId="47254" xr:uid="{F8BAB853-0C7B-42D1-8A21-0281E8904619}"/>
    <cellStyle name="Millares 2 2 3 2 2 4 3" xfId="35448" xr:uid="{AC10420C-1775-4FA1-AC40-7A278C8B3C38}"/>
    <cellStyle name="Millares 2 2 3 2 2 5" xfId="9339" xr:uid="{00000000-0005-0000-0000-000012000000}"/>
    <cellStyle name="Millares 2 2 3 2 2 5 2" xfId="21808" xr:uid="{8D73F746-2A66-4D6C-A39B-43C5F90EBF9B}"/>
    <cellStyle name="Millares 2 2 3 2 2 5 2 2" xfId="49262" xr:uid="{DB87373F-3570-47C1-85C9-D582E905F4AD}"/>
    <cellStyle name="Millares 2 2 3 2 2 5 3" xfId="37456" xr:uid="{71E45BAB-4ED7-467D-845F-FEBFDE571DA2}"/>
    <cellStyle name="Millares 2 2 3 2 2 6" xfId="14000" xr:uid="{AA6147DA-7A93-4E24-8B56-F21821A8118E}"/>
    <cellStyle name="Millares 2 2 3 2 2 6 2" xfId="41454" xr:uid="{9CD81A49-ECDA-4837-8F62-7A6420138805}"/>
    <cellStyle name="Millares 2 2 3 2 2 7" xfId="29648" xr:uid="{2C40BD39-12E9-4C89-850F-4A3FE740DE04}"/>
    <cellStyle name="Millares 2 2 3 2 3" xfId="2003" xr:uid="{00000000-0005-0000-0000-000012000000}"/>
    <cellStyle name="Millares 2 2 3 2 3 2" xfId="3927" xr:uid="{00000000-0005-0000-0000-000012000000}"/>
    <cellStyle name="Millares 2 2 3 2 3 2 2" xfId="16401" xr:uid="{F1DBF244-70CB-44FA-AC1F-8D775FC9B4E1}"/>
    <cellStyle name="Millares 2 2 3 2 3 2 2 2" xfId="43855" xr:uid="{6F9629D8-F0E7-47E9-951A-51F43A3B952C}"/>
    <cellStyle name="Millares 2 2 3 2 3 2 3" xfId="32049" xr:uid="{BBC5EDA7-5AC1-45D1-88F6-BA042639944D}"/>
    <cellStyle name="Millares 2 2 3 2 3 3" xfId="5879" xr:uid="{00000000-0005-0000-0000-000012000000}"/>
    <cellStyle name="Millares 2 2 3 2 3 3 2" xfId="18351" xr:uid="{36681627-6D6F-4514-89E0-FFD2EF270F1B}"/>
    <cellStyle name="Millares 2 2 3 2 3 3 2 2" xfId="45805" xr:uid="{F77A57B0-3051-404B-BA8C-D0A7BFA9669E}"/>
    <cellStyle name="Millares 2 2 3 2 3 3 3" xfId="33999" xr:uid="{55407F50-B3CB-4AF6-934D-A8A942C5033F}"/>
    <cellStyle name="Millares 2 2 3 2 3 4" xfId="7809" xr:uid="{00000000-0005-0000-0000-000012000000}"/>
    <cellStyle name="Millares 2 2 3 2 3 4 2" xfId="20280" xr:uid="{4851B6CE-16BC-4463-805C-0323CAAD56B0}"/>
    <cellStyle name="Millares 2 2 3 2 3 4 2 2" xfId="47734" xr:uid="{A4BAF1EE-C606-4C50-A85B-61EAAB85F619}"/>
    <cellStyle name="Millares 2 2 3 2 3 4 3" xfId="35928" xr:uid="{F022C8C9-AD32-47E2-A032-E0C2C1A7422A}"/>
    <cellStyle name="Millares 2 2 3 2 3 5" xfId="9817" xr:uid="{00000000-0005-0000-0000-000012000000}"/>
    <cellStyle name="Millares 2 2 3 2 3 5 2" xfId="22286" xr:uid="{3F28108B-6647-42E6-A903-BDB00137F259}"/>
    <cellStyle name="Millares 2 2 3 2 3 5 2 2" xfId="49740" xr:uid="{E6E20381-947C-4914-99DC-DDF44B167390}"/>
    <cellStyle name="Millares 2 2 3 2 3 5 3" xfId="37934" xr:uid="{B8B2F62B-D988-46E8-9353-FDD6A30E3EA0}"/>
    <cellStyle name="Millares 2 2 3 2 3 6" xfId="14480" xr:uid="{2106E450-4D22-4CFA-9FAF-BD76E467EB2C}"/>
    <cellStyle name="Millares 2 2 3 2 3 6 2" xfId="41934" xr:uid="{E414148D-DCD0-4C65-88A6-332E1030B8A7}"/>
    <cellStyle name="Millares 2 2 3 2 3 7" xfId="30128" xr:uid="{F79F7196-3185-45EE-ABEC-01EC48BBB66F}"/>
    <cellStyle name="Millares 2 2 3 2 4" xfId="2485" xr:uid="{00000000-0005-0000-0000-000012000000}"/>
    <cellStyle name="Millares 2 2 3 2 4 2" xfId="4406" xr:uid="{00000000-0005-0000-0000-000012000000}"/>
    <cellStyle name="Millares 2 2 3 2 4 2 2" xfId="16880" xr:uid="{6873E5BC-5CE7-47F5-9C98-2A522471377F}"/>
    <cellStyle name="Millares 2 2 3 2 4 2 2 2" xfId="44334" xr:uid="{4CB26C76-5C0A-4E21-8003-A3F6A479307E}"/>
    <cellStyle name="Millares 2 2 3 2 4 2 3" xfId="32528" xr:uid="{3770D970-9BD2-4720-8F44-B1E955E1E799}"/>
    <cellStyle name="Millares 2 2 3 2 4 3" xfId="6362" xr:uid="{00000000-0005-0000-0000-000012000000}"/>
    <cellStyle name="Millares 2 2 3 2 4 3 2" xfId="18834" xr:uid="{875B6E64-23D4-4C6D-8849-80A246496C34}"/>
    <cellStyle name="Millares 2 2 3 2 4 3 2 2" xfId="46288" xr:uid="{277C8564-0F6C-4E00-94EA-DFE6269A79FA}"/>
    <cellStyle name="Millares 2 2 3 2 4 3 3" xfId="34482" xr:uid="{3696647D-CDCE-43DD-86D7-82B86B695993}"/>
    <cellStyle name="Millares 2 2 3 2 4 4" xfId="8288" xr:uid="{00000000-0005-0000-0000-000012000000}"/>
    <cellStyle name="Millares 2 2 3 2 4 4 2" xfId="20759" xr:uid="{74E9FD10-A257-421B-8C21-FDAE78D54932}"/>
    <cellStyle name="Millares 2 2 3 2 4 4 2 2" xfId="48213" xr:uid="{B8B7CB54-8A2E-4FF2-A000-D2603B702658}"/>
    <cellStyle name="Millares 2 2 3 2 4 4 3" xfId="36407" xr:uid="{17AC6308-F078-4AB2-A2B3-5449C4790992}"/>
    <cellStyle name="Millares 2 2 3 2 4 5" xfId="10294" xr:uid="{00000000-0005-0000-0000-000012000000}"/>
    <cellStyle name="Millares 2 2 3 2 4 5 2" xfId="22763" xr:uid="{D788DFE9-7662-437B-B5F9-181AEFE091E2}"/>
    <cellStyle name="Millares 2 2 3 2 4 5 2 2" xfId="50217" xr:uid="{D2CF8843-1E42-4A17-B170-2D98251391B1}"/>
    <cellStyle name="Millares 2 2 3 2 4 5 3" xfId="38411" xr:uid="{CC62BDF3-83C2-4A35-80C9-EEFD8D27E1E5}"/>
    <cellStyle name="Millares 2 2 3 2 4 6" xfId="14959" xr:uid="{F45490EA-6822-42F0-9873-75B3465247DB}"/>
    <cellStyle name="Millares 2 2 3 2 4 6 2" xfId="42413" xr:uid="{2D076D3C-36B7-4642-A1B9-3726E7339218}"/>
    <cellStyle name="Millares 2 2 3 2 4 7" xfId="30607" xr:uid="{383818DC-82DA-4F73-AA49-7C563325FAA3}"/>
    <cellStyle name="Millares 2 2 3 2 5" xfId="1043" xr:uid="{00000000-0005-0000-0000-000012000000}"/>
    <cellStyle name="Millares 2 2 3 2 5 2" xfId="13520" xr:uid="{128A5303-018E-4D1B-903D-23FD999D0E4C}"/>
    <cellStyle name="Millares 2 2 3 2 5 2 2" xfId="40974" xr:uid="{CE916DB9-EE3D-4968-8A52-258174589020}"/>
    <cellStyle name="Millares 2 2 3 2 5 3" xfId="29168" xr:uid="{0723C511-0A5F-46A5-BF19-342CC13907CC}"/>
    <cellStyle name="Millares 2 2 3 2 6" xfId="2967" xr:uid="{00000000-0005-0000-0000-000012000000}"/>
    <cellStyle name="Millares 2 2 3 2 6 2" xfId="15441" xr:uid="{864BCBCE-5DB4-4B5F-9743-0AEFE7441980}"/>
    <cellStyle name="Millares 2 2 3 2 6 2 2" xfId="42895" xr:uid="{FE720CE3-D6FE-4339-8D24-C68732D8EE59}"/>
    <cellStyle name="Millares 2 2 3 2 6 3" xfId="31089" xr:uid="{B2AACFA1-6CC6-421F-A677-76668809F82E}"/>
    <cellStyle name="Millares 2 2 3 2 7" xfId="4905" xr:uid="{00000000-0005-0000-0000-000012000000}"/>
    <cellStyle name="Millares 2 2 3 2 7 2" xfId="17378" xr:uid="{FD859037-25CF-4A0D-B01C-951B225AA1B7}"/>
    <cellStyle name="Millares 2 2 3 2 7 2 2" xfId="44832" xr:uid="{78BBFB74-7AA1-462C-9CBE-E0F31270B8FE}"/>
    <cellStyle name="Millares 2 2 3 2 7 3" xfId="33026" xr:uid="{08FC61D4-4487-4725-80E0-D42B2EE7BD61}"/>
    <cellStyle name="Millares 2 2 3 2 8" xfId="6846" xr:uid="{00000000-0005-0000-0000-000012000000}"/>
    <cellStyle name="Millares 2 2 3 2 8 2" xfId="19317" xr:uid="{C42ECEAB-EFF0-4A12-8417-0DB53200A1EF}"/>
    <cellStyle name="Millares 2 2 3 2 8 2 2" xfId="46771" xr:uid="{DE66CCB4-529D-47B5-9F34-897780244F11}"/>
    <cellStyle name="Millares 2 2 3 2 8 3" xfId="34965" xr:uid="{B3DB4024-5159-4746-A32E-74F6110AA42C}"/>
    <cellStyle name="Millares 2 2 3 2 9" xfId="8870" xr:uid="{00000000-0005-0000-0000-000012000000}"/>
    <cellStyle name="Millares 2 2 3 2 9 2" xfId="21339" xr:uid="{FCFAF6F4-46AC-4E67-9D3E-7F3672ACF0E8}"/>
    <cellStyle name="Millares 2 2 3 2 9 2 2" xfId="48793" xr:uid="{8C29E875-D322-4676-BA27-7D2C0069E038}"/>
    <cellStyle name="Millares 2 2 3 2 9 3" xfId="36987" xr:uid="{997B24FE-6AE9-43D9-8FFD-738357607B24}"/>
    <cellStyle name="Millares 2 2 3 20" xfId="28511" xr:uid="{11EFD0D7-D47C-4D05-9429-345DA5C5A85B}"/>
    <cellStyle name="Millares 2 2 3 3" xfId="751" xr:uid="{767DE66F-C412-4DAF-9895-CF3BE9D6602E}"/>
    <cellStyle name="Millares 2 2 3 3 10" xfId="10992" xr:uid="{767DE66F-C412-4DAF-9895-CF3BE9D6602E}"/>
    <cellStyle name="Millares 2 2 3 3 10 2" xfId="23458" xr:uid="{B965BC9E-2D10-4230-8A6B-A33C4AA028DB}"/>
    <cellStyle name="Millares 2 2 3 3 10 2 2" xfId="50912" xr:uid="{11942F5A-D977-48E2-B391-B85F7C2E530B}"/>
    <cellStyle name="Millares 2 2 3 3 10 3" xfId="39106" xr:uid="{CBAF26AB-A0AA-462E-A9D4-AE1D807FCCC5}"/>
    <cellStyle name="Millares 2 2 3 3 11" xfId="11472" xr:uid="{767DE66F-C412-4DAF-9895-CF3BE9D6602E}"/>
    <cellStyle name="Millares 2 2 3 3 11 2" xfId="23937" xr:uid="{2C726C3B-21D7-41CA-903F-7200625373C5}"/>
    <cellStyle name="Millares 2 2 3 3 11 2 2" xfId="51391" xr:uid="{35A3A024-B304-4D21-A1DA-B86CBAAE41CE}"/>
    <cellStyle name="Millares 2 2 3 3 11 3" xfId="39585" xr:uid="{57F63B0E-2D52-4521-97D4-C19ACC8E2E99}"/>
    <cellStyle name="Millares 2 2 3 3 12" xfId="12616" xr:uid="{67762266-A020-43F7-BDCF-775C2E1505B2}"/>
    <cellStyle name="Millares 2 2 3 3 12 2" xfId="24450" xr:uid="{C3A7814A-9B10-4342-84C0-7E21C9788D93}"/>
    <cellStyle name="Millares 2 2 3 3 12 2 2" xfId="51904" xr:uid="{F933B75E-1047-412B-ADD6-CE7AF3D6B99B}"/>
    <cellStyle name="Millares 2 2 3 3 12 3" xfId="40096" xr:uid="{77987B3B-4390-4B9C-941E-D87D724EE340}"/>
    <cellStyle name="Millares 2 2 3 3 13" xfId="13254" xr:uid="{5222D04C-3C40-4E05-9ECB-7D5788E32ED1}"/>
    <cellStyle name="Millares 2 2 3 3 13 2" xfId="40708" xr:uid="{4DC56389-AF5D-4240-B55A-5403B6CAD683}"/>
    <cellStyle name="Millares 2 2 3 3 14" xfId="25155" xr:uid="{349E12B3-5556-4EDE-ADA3-24991F613D7B}"/>
    <cellStyle name="Millares 2 2 3 3 14 2" xfId="52609" xr:uid="{91B8DB58-443A-41DE-9DBA-8F11369B42A6}"/>
    <cellStyle name="Millares 2 2 3 3 15" xfId="25870" xr:uid="{7F8A93BE-2D56-4BD4-99BE-D6D1ADFCD028}"/>
    <cellStyle name="Millares 2 2 3 3 16" xfId="27286" xr:uid="{041514D2-ED2D-4814-9ECE-E2949D0E640F}"/>
    <cellStyle name="Millares 2 2 3 3 17" xfId="28227" xr:uid="{90352831-AD3D-4F7E-8713-4CDD53E50F68}"/>
    <cellStyle name="Millares 2 2 3 3 18" xfId="28902" xr:uid="{684CAA02-82DC-4B7E-8537-77039C4F0EC8}"/>
    <cellStyle name="Millares 2 2 3 3 2" xfId="1736" xr:uid="{767DE66F-C412-4DAF-9895-CF3BE9D6602E}"/>
    <cellStyle name="Millares 2 2 3 3 2 2" xfId="3660" xr:uid="{767DE66F-C412-4DAF-9895-CF3BE9D6602E}"/>
    <cellStyle name="Millares 2 2 3 3 2 2 2" xfId="16134" xr:uid="{AE2B955E-0705-4FD9-96FA-A65E0B7769E8}"/>
    <cellStyle name="Millares 2 2 3 3 2 2 2 2" xfId="43588" xr:uid="{95797F3E-C86F-41D1-B3C2-882422382BB2}"/>
    <cellStyle name="Millares 2 2 3 3 2 2 3" xfId="31782" xr:uid="{CEC3E920-253C-4F52-8254-44464544965E}"/>
    <cellStyle name="Millares 2 2 3 3 2 3" xfId="5612" xr:uid="{767DE66F-C412-4DAF-9895-CF3BE9D6602E}"/>
    <cellStyle name="Millares 2 2 3 3 2 3 2" xfId="18084" xr:uid="{6D7EB13F-0E75-475D-BE2F-C2E2332848E7}"/>
    <cellStyle name="Millares 2 2 3 3 2 3 2 2" xfId="45538" xr:uid="{9B1A0E26-FBDD-497A-B4BC-9FE0A326E1BE}"/>
    <cellStyle name="Millares 2 2 3 3 2 3 3" xfId="33732" xr:uid="{7A5EB1AC-18B9-4B79-B97C-9667FA1B94C3}"/>
    <cellStyle name="Millares 2 2 3 3 2 4" xfId="7542" xr:uid="{767DE66F-C412-4DAF-9895-CF3BE9D6602E}"/>
    <cellStyle name="Millares 2 2 3 3 2 4 2" xfId="20013" xr:uid="{64DD036F-9B7C-4307-9E3F-FF5C6F365B7C}"/>
    <cellStyle name="Millares 2 2 3 3 2 4 2 2" xfId="47467" xr:uid="{45A08F8C-0DB3-4C26-A78A-35DDE8489514}"/>
    <cellStyle name="Millares 2 2 3 3 2 4 3" xfId="35661" xr:uid="{495AD9B1-DEFB-4AB1-AB2A-B53B713885C5}"/>
    <cellStyle name="Millares 2 2 3 3 2 5" xfId="9550" xr:uid="{767DE66F-C412-4DAF-9895-CF3BE9D6602E}"/>
    <cellStyle name="Millares 2 2 3 3 2 5 2" xfId="22019" xr:uid="{09C2CD8B-B1D0-46D3-B083-1CB280EBB74F}"/>
    <cellStyle name="Millares 2 2 3 3 2 5 2 2" xfId="49473" xr:uid="{D33A13F0-DA1B-4C8A-95EE-B36EC553B23B}"/>
    <cellStyle name="Millares 2 2 3 3 2 5 3" xfId="37667" xr:uid="{2B5D0EC4-88B4-47F3-B353-0A651CB950D4}"/>
    <cellStyle name="Millares 2 2 3 3 2 6" xfId="14213" xr:uid="{12962AFA-CAEB-4191-B45D-26C7E18DB11E}"/>
    <cellStyle name="Millares 2 2 3 3 2 6 2" xfId="41667" xr:uid="{6AA7DD25-4082-4C63-9911-8D124E5B1B88}"/>
    <cellStyle name="Millares 2 2 3 3 2 7" xfId="29861" xr:uid="{FEFF75ED-E282-49CE-94B1-8CD51AFD11BE}"/>
    <cellStyle name="Millares 2 2 3 3 3" xfId="2216" xr:uid="{767DE66F-C412-4DAF-9895-CF3BE9D6602E}"/>
    <cellStyle name="Millares 2 2 3 3 3 2" xfId="4140" xr:uid="{767DE66F-C412-4DAF-9895-CF3BE9D6602E}"/>
    <cellStyle name="Millares 2 2 3 3 3 2 2" xfId="16614" xr:uid="{41B5DCF4-179B-4B28-B155-BFF5187E1E3E}"/>
    <cellStyle name="Millares 2 2 3 3 3 2 2 2" xfId="44068" xr:uid="{BD67C0B7-37D9-4F6C-B685-5754B7320996}"/>
    <cellStyle name="Millares 2 2 3 3 3 2 3" xfId="32262" xr:uid="{324A7820-2B61-4141-A918-2FAA38984C6E}"/>
    <cellStyle name="Millares 2 2 3 3 3 3" xfId="6092" xr:uid="{767DE66F-C412-4DAF-9895-CF3BE9D6602E}"/>
    <cellStyle name="Millares 2 2 3 3 3 3 2" xfId="18564" xr:uid="{A4CB9633-8481-46DD-946B-D5D351394D9C}"/>
    <cellStyle name="Millares 2 2 3 3 3 3 2 2" xfId="46018" xr:uid="{E57B7AD2-7463-4163-950C-5BDA52F718A1}"/>
    <cellStyle name="Millares 2 2 3 3 3 3 3" xfId="34212" xr:uid="{61BD1E4A-B469-4A29-8B06-B5CAF20FFB48}"/>
    <cellStyle name="Millares 2 2 3 3 3 4" xfId="8022" xr:uid="{767DE66F-C412-4DAF-9895-CF3BE9D6602E}"/>
    <cellStyle name="Millares 2 2 3 3 3 4 2" xfId="20493" xr:uid="{357AC827-5FEE-4EB3-AD07-50C2DA202CD3}"/>
    <cellStyle name="Millares 2 2 3 3 3 4 2 2" xfId="47947" xr:uid="{C01CFAA0-09B3-44E5-A7F7-FDF4F3E9C04F}"/>
    <cellStyle name="Millares 2 2 3 3 3 4 3" xfId="36141" xr:uid="{90E98BCF-E67F-4BDE-B247-8534A57786CD}"/>
    <cellStyle name="Millares 2 2 3 3 3 5" xfId="10028" xr:uid="{767DE66F-C412-4DAF-9895-CF3BE9D6602E}"/>
    <cellStyle name="Millares 2 2 3 3 3 5 2" xfId="22497" xr:uid="{19D616C5-6620-4E52-8E31-B144BA0193B5}"/>
    <cellStyle name="Millares 2 2 3 3 3 5 2 2" xfId="49951" xr:uid="{6D820FAB-B325-4B14-BFEF-11D72B467238}"/>
    <cellStyle name="Millares 2 2 3 3 3 5 3" xfId="38145" xr:uid="{1B623729-9C0F-4381-BC52-164825370A02}"/>
    <cellStyle name="Millares 2 2 3 3 3 6" xfId="14693" xr:uid="{52C89F25-C6B5-4F83-8109-30A59AEC1FE4}"/>
    <cellStyle name="Millares 2 2 3 3 3 6 2" xfId="42147" xr:uid="{B0D80D6B-739E-4C1F-A2F6-D3DE4DB78217}"/>
    <cellStyle name="Millares 2 2 3 3 3 7" xfId="30341" xr:uid="{264AE6EC-E177-41D8-B48D-5AA273AA9B2D}"/>
    <cellStyle name="Millares 2 2 3 3 4" xfId="2699" xr:uid="{767DE66F-C412-4DAF-9895-CF3BE9D6602E}"/>
    <cellStyle name="Millares 2 2 3 3 4 2" xfId="4620" xr:uid="{767DE66F-C412-4DAF-9895-CF3BE9D6602E}"/>
    <cellStyle name="Millares 2 2 3 3 4 2 2" xfId="17094" xr:uid="{DF6E1733-B28D-4D5E-B67C-AD2602083A07}"/>
    <cellStyle name="Millares 2 2 3 3 4 2 2 2" xfId="44548" xr:uid="{7EBF4523-0E17-464C-9F7F-F1F6320E05AC}"/>
    <cellStyle name="Millares 2 2 3 3 4 2 3" xfId="32742" xr:uid="{54DC6D98-9052-4374-9F81-1274A99F038E}"/>
    <cellStyle name="Millares 2 2 3 3 4 3" xfId="6576" xr:uid="{767DE66F-C412-4DAF-9895-CF3BE9D6602E}"/>
    <cellStyle name="Millares 2 2 3 3 4 3 2" xfId="19048" xr:uid="{9F720C14-7403-471F-9B9E-D05640DE3DD8}"/>
    <cellStyle name="Millares 2 2 3 3 4 3 2 2" xfId="46502" xr:uid="{DD9609B5-36DE-4777-957F-EB282F74A339}"/>
    <cellStyle name="Millares 2 2 3 3 4 3 3" xfId="34696" xr:uid="{07BCCD82-61C7-4CB1-A6BE-F9F1364C1783}"/>
    <cellStyle name="Millares 2 2 3 3 4 4" xfId="8502" xr:uid="{767DE66F-C412-4DAF-9895-CF3BE9D6602E}"/>
    <cellStyle name="Millares 2 2 3 3 4 4 2" xfId="20973" xr:uid="{76CE6C99-2C90-4137-ADC4-BDF06AEB2A6F}"/>
    <cellStyle name="Millares 2 2 3 3 4 4 2 2" xfId="48427" xr:uid="{6F8391EF-E0B7-4169-A234-C20F8C0BB167}"/>
    <cellStyle name="Millares 2 2 3 3 4 4 3" xfId="36621" xr:uid="{94F76CA6-72B9-4860-8A48-644B33272A25}"/>
    <cellStyle name="Millares 2 2 3 3 4 5" xfId="10507" xr:uid="{767DE66F-C412-4DAF-9895-CF3BE9D6602E}"/>
    <cellStyle name="Millares 2 2 3 3 4 5 2" xfId="22976" xr:uid="{96736162-8F0D-48CC-8FA3-33E75ABE8D4C}"/>
    <cellStyle name="Millares 2 2 3 3 4 5 2 2" xfId="50430" xr:uid="{2CFD6214-6F2F-4482-A3B9-73597BB79FB1}"/>
    <cellStyle name="Millares 2 2 3 3 4 5 3" xfId="38624" xr:uid="{7865BC57-9975-4DFE-82FB-FA972202BD55}"/>
    <cellStyle name="Millares 2 2 3 3 4 6" xfId="15173" xr:uid="{7D2F8619-949C-42EF-81B9-2CCB84868EE3}"/>
    <cellStyle name="Millares 2 2 3 3 4 6 2" xfId="42627" xr:uid="{29DA4960-5021-45E2-9019-DF0C237791C3}"/>
    <cellStyle name="Millares 2 2 3 3 4 7" xfId="30821" xr:uid="{DA2E00FC-0203-4E11-995B-B36BAC2A3D24}"/>
    <cellStyle name="Millares 2 2 3 3 5" xfId="1257" xr:uid="{767DE66F-C412-4DAF-9895-CF3BE9D6602E}"/>
    <cellStyle name="Millares 2 2 3 3 5 2" xfId="13734" xr:uid="{C28E6629-3167-42E7-96D1-F872C0912CF5}"/>
    <cellStyle name="Millares 2 2 3 3 5 2 2" xfId="41188" xr:uid="{7DAE7430-AAB8-48C7-BF2B-BBDB54115E25}"/>
    <cellStyle name="Millares 2 2 3 3 5 3" xfId="29382" xr:uid="{8C005305-C3EB-4246-8D3C-71C9705F35E6}"/>
    <cellStyle name="Millares 2 2 3 3 6" xfId="3181" xr:uid="{767DE66F-C412-4DAF-9895-CF3BE9D6602E}"/>
    <cellStyle name="Millares 2 2 3 3 6 2" xfId="15655" xr:uid="{FA2C11BC-6B2A-4755-88DB-8644DEF2FC2E}"/>
    <cellStyle name="Millares 2 2 3 3 6 2 2" xfId="43109" xr:uid="{588954D3-E7BF-4A42-92FE-074D2CB0C23D}"/>
    <cellStyle name="Millares 2 2 3 3 6 3" xfId="31303" xr:uid="{196A1F3D-4F73-47D9-8F16-235E62E9F4D6}"/>
    <cellStyle name="Millares 2 2 3 3 7" xfId="5130" xr:uid="{767DE66F-C412-4DAF-9895-CF3BE9D6602E}"/>
    <cellStyle name="Millares 2 2 3 3 7 2" xfId="17602" xr:uid="{393C5995-ABEA-4F3B-84E6-CC257060E1D9}"/>
    <cellStyle name="Millares 2 2 3 3 7 2 2" xfId="45056" xr:uid="{E63307F6-F5AF-4305-99E5-A844F23F690F}"/>
    <cellStyle name="Millares 2 2 3 3 7 3" xfId="33250" xr:uid="{3331F6E7-661F-448A-969B-D90474F38F81}"/>
    <cellStyle name="Millares 2 2 3 3 8" xfId="7063" xr:uid="{767DE66F-C412-4DAF-9895-CF3BE9D6602E}"/>
    <cellStyle name="Millares 2 2 3 3 8 2" xfId="19534" xr:uid="{C9D8850E-1F1F-493A-AFFE-6B7FAC410EF7}"/>
    <cellStyle name="Millares 2 2 3 3 8 2 2" xfId="46988" xr:uid="{9A4F2967-0356-41FF-970C-EA16E4D90666}"/>
    <cellStyle name="Millares 2 2 3 3 8 3" xfId="35182" xr:uid="{A8D2A726-B412-4838-8775-1A80406507BF}"/>
    <cellStyle name="Millares 2 2 3 3 9" xfId="9075" xr:uid="{767DE66F-C412-4DAF-9895-CF3BE9D6602E}"/>
    <cellStyle name="Millares 2 2 3 3 9 2" xfId="21544" xr:uid="{841CF772-02F9-443B-8C23-A16DA9DB4D3B}"/>
    <cellStyle name="Millares 2 2 3 3 9 2 2" xfId="48998" xr:uid="{EB2228D7-1192-40B1-A3A2-366D23BF8486}"/>
    <cellStyle name="Millares 2 2 3 3 9 3" xfId="37192" xr:uid="{13990803-F5CF-45AC-8E08-87265CF925F7}"/>
    <cellStyle name="Millares 2 2 3 4" xfId="1345" xr:uid="{00000000-0005-0000-0000-000012000000}"/>
    <cellStyle name="Millares 2 2 3 4 2" xfId="3269" xr:uid="{00000000-0005-0000-0000-000012000000}"/>
    <cellStyle name="Millares 2 2 3 4 2 2" xfId="15743" xr:uid="{2CB57555-5877-4D91-A152-8ABCC98DC8CC}"/>
    <cellStyle name="Millares 2 2 3 4 2 2 2" xfId="43197" xr:uid="{76394A6F-50C3-4C9D-964A-C0DA548646F7}"/>
    <cellStyle name="Millares 2 2 3 4 2 3" xfId="31391" xr:uid="{A390C0C4-F5D3-48E4-A276-22947397E0A3}"/>
    <cellStyle name="Millares 2 2 3 4 3" xfId="5221" xr:uid="{00000000-0005-0000-0000-000012000000}"/>
    <cellStyle name="Millares 2 2 3 4 3 2" xfId="17693" xr:uid="{262E4B3B-785B-4460-B62A-B2A83F21AB26}"/>
    <cellStyle name="Millares 2 2 3 4 3 2 2" xfId="45147" xr:uid="{EFAE820C-F65E-496F-A54C-73B932610416}"/>
    <cellStyle name="Millares 2 2 3 4 3 3" xfId="33341" xr:uid="{C274CB8F-FCE9-4AE3-99EC-B1D14ABCB272}"/>
    <cellStyle name="Millares 2 2 3 4 4" xfId="7151" xr:uid="{00000000-0005-0000-0000-000012000000}"/>
    <cellStyle name="Millares 2 2 3 4 4 2" xfId="19622" xr:uid="{0D9C833F-0A60-4F71-906B-97AA415AC91E}"/>
    <cellStyle name="Millares 2 2 3 4 4 2 2" xfId="47076" xr:uid="{510E9054-7067-424C-9F88-051D43A85818}"/>
    <cellStyle name="Millares 2 2 3 4 4 3" xfId="35270" xr:uid="{1379320B-FD8E-44BF-B3CE-C23CBD15CB2F}"/>
    <cellStyle name="Millares 2 2 3 4 5" xfId="9161" xr:uid="{00000000-0005-0000-0000-000012000000}"/>
    <cellStyle name="Millares 2 2 3 4 5 2" xfId="21630" xr:uid="{0E5488D5-68F9-415C-92DC-8CA6CDA07313}"/>
    <cellStyle name="Millares 2 2 3 4 5 2 2" xfId="49084" xr:uid="{2970672D-DA1F-49E2-950C-FA88571734EA}"/>
    <cellStyle name="Millares 2 2 3 4 5 3" xfId="37278" xr:uid="{1346D872-E61B-4C94-9620-E34F30A1CD7A}"/>
    <cellStyle name="Millares 2 2 3 4 6" xfId="11958" xr:uid="{00000000-0005-0000-0000-00004A010000}"/>
    <cellStyle name="Millares 2 2 3 4 7" xfId="13822" xr:uid="{AA1BE98D-F1C4-4404-B830-2279BA60E2CB}"/>
    <cellStyle name="Millares 2 2 3 4 7 2" xfId="41276" xr:uid="{CDFAA6EC-4DC3-4E93-8AD4-00022717D9D7}"/>
    <cellStyle name="Millares 2 2 3 4 8" xfId="29470" xr:uid="{6D80447E-B454-460E-A407-F8821F4FA242}"/>
    <cellStyle name="Millares 2 2 3 5" xfId="1825" xr:uid="{00000000-0005-0000-0000-000012000000}"/>
    <cellStyle name="Millares 2 2 3 5 2" xfId="3749" xr:uid="{00000000-0005-0000-0000-000012000000}"/>
    <cellStyle name="Millares 2 2 3 5 2 2" xfId="16223" xr:uid="{42F22916-8662-4BF3-8971-28981A3603A0}"/>
    <cellStyle name="Millares 2 2 3 5 2 2 2" xfId="43677" xr:uid="{F94DC58C-E37F-43BF-8A11-0B391A03D519}"/>
    <cellStyle name="Millares 2 2 3 5 2 3" xfId="31871" xr:uid="{1F5E0CC7-1D66-4EB4-8DDE-7B7752FC275B}"/>
    <cellStyle name="Millares 2 2 3 5 3" xfId="5701" xr:uid="{00000000-0005-0000-0000-000012000000}"/>
    <cellStyle name="Millares 2 2 3 5 3 2" xfId="18173" xr:uid="{1C8243C5-FCAC-4B9B-BB77-FACEF101C21F}"/>
    <cellStyle name="Millares 2 2 3 5 3 2 2" xfId="45627" xr:uid="{95C7AAA0-E0EA-4521-AEB4-0B8E34D05422}"/>
    <cellStyle name="Millares 2 2 3 5 3 3" xfId="33821" xr:uid="{A937E253-07ED-4D76-8884-977F4BBF61C1}"/>
    <cellStyle name="Millares 2 2 3 5 4" xfId="7631" xr:uid="{00000000-0005-0000-0000-000012000000}"/>
    <cellStyle name="Millares 2 2 3 5 4 2" xfId="20102" xr:uid="{D73EF103-8A87-4848-8F30-5BE24A898989}"/>
    <cellStyle name="Millares 2 2 3 5 4 2 2" xfId="47556" xr:uid="{AE922CE3-E441-4223-93C6-17C00753996D}"/>
    <cellStyle name="Millares 2 2 3 5 4 3" xfId="35750" xr:uid="{A8D6E0CD-61A9-4271-A28E-F009FF6CBC95}"/>
    <cellStyle name="Millares 2 2 3 5 5" xfId="9639" xr:uid="{00000000-0005-0000-0000-000012000000}"/>
    <cellStyle name="Millares 2 2 3 5 5 2" xfId="22108" xr:uid="{85762A75-1310-4FE0-82E0-42461FFD78F4}"/>
    <cellStyle name="Millares 2 2 3 5 5 2 2" xfId="49562" xr:uid="{AADA67E4-4511-4A4E-9C9F-4CD584DBE568}"/>
    <cellStyle name="Millares 2 2 3 5 5 3" xfId="37756" xr:uid="{2B7A29F7-9AC7-48E9-B02B-B4DAAF2F400B}"/>
    <cellStyle name="Millares 2 2 3 5 6" xfId="14302" xr:uid="{6A9F352C-46D1-4762-AFC0-09563010ADAF}"/>
    <cellStyle name="Millares 2 2 3 5 6 2" xfId="41756" xr:uid="{7EC5E88C-AF71-4EB2-8CDE-6609BB68F57D}"/>
    <cellStyle name="Millares 2 2 3 5 7" xfId="29950" xr:uid="{E428856D-21CA-473B-AE3D-E9E9FB7371D2}"/>
    <cellStyle name="Millares 2 2 3 6" xfId="2307" xr:uid="{00000000-0005-0000-0000-000012000000}"/>
    <cellStyle name="Millares 2 2 3 6 2" xfId="4228" xr:uid="{00000000-0005-0000-0000-000012000000}"/>
    <cellStyle name="Millares 2 2 3 6 2 2" xfId="16702" xr:uid="{E433A75A-9811-4F44-9686-42322EA88432}"/>
    <cellStyle name="Millares 2 2 3 6 2 2 2" xfId="44156" xr:uid="{C5A5536B-8603-470A-9CF5-A8320342D513}"/>
    <cellStyle name="Millares 2 2 3 6 2 3" xfId="32350" xr:uid="{19FF9DD5-FF34-4132-A189-4920E247B831}"/>
    <cellStyle name="Millares 2 2 3 6 3" xfId="6184" xr:uid="{00000000-0005-0000-0000-000012000000}"/>
    <cellStyle name="Millares 2 2 3 6 3 2" xfId="18656" xr:uid="{8E2D6636-9DFA-40EF-B7E3-186402B761C8}"/>
    <cellStyle name="Millares 2 2 3 6 3 2 2" xfId="46110" xr:uid="{8DAD5531-7D87-400F-B07E-0D42D1E32160}"/>
    <cellStyle name="Millares 2 2 3 6 3 3" xfId="34304" xr:uid="{F9A5DADD-EB4F-4820-BF4E-F0A06F32CD32}"/>
    <cellStyle name="Millares 2 2 3 6 4" xfId="8110" xr:uid="{00000000-0005-0000-0000-000012000000}"/>
    <cellStyle name="Millares 2 2 3 6 4 2" xfId="20581" xr:uid="{00B5484B-3C63-48E0-9E9C-2BA7A91E844E}"/>
    <cellStyle name="Millares 2 2 3 6 4 2 2" xfId="48035" xr:uid="{94E85EFD-6EAA-416F-BED3-25D01D1AE429}"/>
    <cellStyle name="Millares 2 2 3 6 4 3" xfId="36229" xr:uid="{603138E1-0992-49B4-BCD2-CBE678C27537}"/>
    <cellStyle name="Millares 2 2 3 6 5" xfId="10116" xr:uid="{00000000-0005-0000-0000-000012000000}"/>
    <cellStyle name="Millares 2 2 3 6 5 2" xfId="22585" xr:uid="{F848ABE9-BFB5-4220-83D5-04DF2E6D52FD}"/>
    <cellStyle name="Millares 2 2 3 6 5 2 2" xfId="50039" xr:uid="{11D7065F-F8EA-47F5-9457-0610562B8FBA}"/>
    <cellStyle name="Millares 2 2 3 6 5 3" xfId="38233" xr:uid="{B30AB64C-8984-41FA-B637-170D6122272E}"/>
    <cellStyle name="Millares 2 2 3 6 6" xfId="14781" xr:uid="{4A32E503-054D-4E3B-A494-C31345E89DBB}"/>
    <cellStyle name="Millares 2 2 3 6 6 2" xfId="42235" xr:uid="{722EDB96-0AE0-4FA2-9028-5F671BC7804F}"/>
    <cellStyle name="Millares 2 2 3 6 7" xfId="30429" xr:uid="{EB8FFD7F-F8F7-4FC5-A604-B9A5564F6466}"/>
    <cellStyle name="Millares 2 2 3 7" xfId="865" xr:uid="{00000000-0005-0000-0000-000012000000}"/>
    <cellStyle name="Millares 2 2 3 7 2" xfId="13342" xr:uid="{0BA3D1CE-228F-4762-AFC2-188769E8AC09}"/>
    <cellStyle name="Millares 2 2 3 7 2 2" xfId="40796" xr:uid="{8D29A396-122C-4005-B737-828525BED4E6}"/>
    <cellStyle name="Millares 2 2 3 7 3" xfId="28990" xr:uid="{B57DA984-1BBD-4364-918E-73491819A2E0}"/>
    <cellStyle name="Millares 2 2 3 8" xfId="2789" xr:uid="{00000000-0005-0000-0000-000012000000}"/>
    <cellStyle name="Millares 2 2 3 8 2" xfId="15263" xr:uid="{AC51028A-60BB-4DAE-920E-E2D83AB64AE2}"/>
    <cellStyle name="Millares 2 2 3 8 2 2" xfId="42717" xr:uid="{0A488506-A116-4E34-8DD8-7A75AC5A39D8}"/>
    <cellStyle name="Millares 2 2 3 8 3" xfId="30911" xr:uid="{15BAF2E6-2CBF-4152-987B-BF790AD78B3C}"/>
    <cellStyle name="Millares 2 2 3 9" xfId="4722" xr:uid="{00000000-0005-0000-0000-000012000000}"/>
    <cellStyle name="Millares 2 2 3 9 2" xfId="17195" xr:uid="{1F636D35-7BDD-4E8E-B100-CB83D40B5E3F}"/>
    <cellStyle name="Millares 2 2 3 9 2 2" xfId="44649" xr:uid="{A5464AFE-F1BA-4F25-B5AD-C11593359F93}"/>
    <cellStyle name="Millares 2 2 3 9 3" xfId="32843" xr:uid="{0E44FA07-916A-4635-89EC-42AAB9455DAF}"/>
    <cellStyle name="Millares 2 2 4" xfId="160" xr:uid="{AE7BE31E-95D5-4B54-91EB-BB2B7DFA8B33}"/>
    <cellStyle name="Millares 2 2 4 10" xfId="8747" xr:uid="{AE7BE31E-95D5-4B54-91EB-BB2B7DFA8B33}"/>
    <cellStyle name="Millares 2 2 4 10 2" xfId="21216" xr:uid="{B0B62824-BA59-488E-BD43-1650653E7D71}"/>
    <cellStyle name="Millares 2 2 4 10 2 2" xfId="48670" xr:uid="{012119B5-267E-49EA-ABC1-5EF63D81CD1F}"/>
    <cellStyle name="Millares 2 2 4 10 3" xfId="36864" xr:uid="{673CD908-398D-4CEB-B27F-205C2B333FA9}"/>
    <cellStyle name="Millares 2 2 4 11" xfId="10651" xr:uid="{AE7BE31E-95D5-4B54-91EB-BB2B7DFA8B33}"/>
    <cellStyle name="Millares 2 2 4 11 2" xfId="23117" xr:uid="{701F9F21-EAE4-4AEB-88F1-8762AA74411E}"/>
    <cellStyle name="Millares 2 2 4 11 2 2" xfId="50571" xr:uid="{D49EA5FD-1E12-44CC-A09D-53AFF2087931}"/>
    <cellStyle name="Millares 2 2 4 11 3" xfId="38765" xr:uid="{BEE60405-1D5B-425C-B432-796E7F671D09}"/>
    <cellStyle name="Millares 2 2 4 12" xfId="11131" xr:uid="{AE7BE31E-95D5-4B54-91EB-BB2B7DFA8B33}"/>
    <cellStyle name="Millares 2 2 4 12 2" xfId="23596" xr:uid="{3499909C-638C-4A20-AACE-E1C3C6D149BF}"/>
    <cellStyle name="Millares 2 2 4 12 2 2" xfId="51050" xr:uid="{B6ACAC61-6D74-4CF8-8557-2FC88E0D208D}"/>
    <cellStyle name="Millares 2 2 4 12 3" xfId="39244" xr:uid="{41B80DE9-04AE-4541-A820-5BE1D77516A8}"/>
    <cellStyle name="Millares 2 2 4 13" xfId="12272" xr:uid="{F6B12D2E-C77A-4CB1-84E7-28BEDF14DB83}"/>
    <cellStyle name="Millares 2 2 4 13 2" xfId="24106" xr:uid="{ED19299D-F7D5-477B-873F-092E85766D7B}"/>
    <cellStyle name="Millares 2 2 4 13 2 2" xfId="51560" xr:uid="{5B43BE17-A41C-400D-BABD-CF12159EB627}"/>
    <cellStyle name="Millares 2 2 4 13 3" xfId="39752" xr:uid="{CCA53F99-6735-46DD-8A6E-A6D2F035A032}"/>
    <cellStyle name="Millares 2 2 4 14" xfId="12911" xr:uid="{B4FD4C02-620A-4454-8F23-2F913D71B5AB}"/>
    <cellStyle name="Millares 2 2 4 14 2" xfId="40365" xr:uid="{79CEF60C-F742-45B9-9ECD-5E2EE6DCC951}"/>
    <cellStyle name="Millares 2 2 4 15" xfId="24814" xr:uid="{D98BB338-BE3C-44A0-8144-250754A06A63}"/>
    <cellStyle name="Millares 2 2 4 15 2" xfId="52268" xr:uid="{392E2BAC-B8C6-489B-9BE0-B0BF39DEEADC}"/>
    <cellStyle name="Millares 2 2 4 16" xfId="25427" xr:uid="{367B8D72-056F-4732-9005-DC6949C9462D}"/>
    <cellStyle name="Millares 2 2 4 17" xfId="26894" xr:uid="{6E1CCB4C-31D7-4D61-A1F1-E17D9CFD1633}"/>
    <cellStyle name="Millares 2 2 4 18" xfId="27863" xr:uid="{7333C327-B157-491A-B753-AE97E830833C}"/>
    <cellStyle name="Millares 2 2 4 19" xfId="28561" xr:uid="{2BCE897A-37B5-414E-B399-B5A7D38EF079}"/>
    <cellStyle name="Millares 2 2 4 2" xfId="377" xr:uid="{AE7BE31E-95D5-4B54-91EB-BB2B7DFA8B33}"/>
    <cellStyle name="Millares 2 2 4 2 10" xfId="10829" xr:uid="{AE7BE31E-95D5-4B54-91EB-BB2B7DFA8B33}"/>
    <cellStyle name="Millares 2 2 4 2 10 2" xfId="23295" xr:uid="{1A8F4661-1752-4BCF-80DF-1DA22051A762}"/>
    <cellStyle name="Millares 2 2 4 2 10 2 2" xfId="50749" xr:uid="{8F6113B0-8729-4F4D-BDD8-1C3FBA47BDC1}"/>
    <cellStyle name="Millares 2 2 4 2 10 3" xfId="38943" xr:uid="{CF9BE91E-4351-4CEE-8CBF-D497EEE08F4C}"/>
    <cellStyle name="Millares 2 2 4 2 11" xfId="11309" xr:uid="{AE7BE31E-95D5-4B54-91EB-BB2B7DFA8B33}"/>
    <cellStyle name="Millares 2 2 4 2 11 2" xfId="23774" xr:uid="{02481CEF-1058-400D-BE93-5C84A30B1458}"/>
    <cellStyle name="Millares 2 2 4 2 11 2 2" xfId="51228" xr:uid="{DF374F56-22B2-42B8-9C09-87E83E2F10F9}"/>
    <cellStyle name="Millares 2 2 4 2 11 3" xfId="39422" xr:uid="{71A054B7-0A5C-4245-8598-2808EFEFDD8C}"/>
    <cellStyle name="Millares 2 2 4 2 12" xfId="12450" xr:uid="{043B4BDE-1B2F-4CF0-8EF6-B13FD192BAAF}"/>
    <cellStyle name="Millares 2 2 4 2 12 2" xfId="24284" xr:uid="{F7C4C383-45F4-4323-8AAE-C7A49AF7BE5B}"/>
    <cellStyle name="Millares 2 2 4 2 12 2 2" xfId="51738" xr:uid="{477003BE-7067-4B32-BE3E-D0D180FA5C5F}"/>
    <cellStyle name="Millares 2 2 4 2 12 3" xfId="39930" xr:uid="{6D0ACC6C-699E-4D84-B8DE-E7DC96B10380}"/>
    <cellStyle name="Millares 2 2 4 2 13" xfId="13089" xr:uid="{C9DBBB2C-27DF-4543-A628-6E7D1B24F2EF}"/>
    <cellStyle name="Millares 2 2 4 2 13 2" xfId="40543" xr:uid="{F5CA37A0-157E-4BC1-9249-ADDE18A88935}"/>
    <cellStyle name="Millares 2 2 4 2 14" xfId="24992" xr:uid="{DE8543BD-C6A0-42F2-BF68-72389D3E4832}"/>
    <cellStyle name="Millares 2 2 4 2 14 2" xfId="52446" xr:uid="{21B95B40-D39E-4B68-932E-2ED495561E4E}"/>
    <cellStyle name="Millares 2 2 4 2 15" xfId="25620" xr:uid="{D88B5757-D6B5-4F48-89EC-BE0254F59F8D}"/>
    <cellStyle name="Millares 2 2 4 2 16" xfId="27083" xr:uid="{2AF9BB47-341C-4C75-B424-BE459E4FDB58}"/>
    <cellStyle name="Millares 2 2 4 2 17" xfId="28042" xr:uid="{F2E6AA02-9EB7-48EC-8D1C-465AB3621DBB}"/>
    <cellStyle name="Millares 2 2 4 2 18" xfId="28739" xr:uid="{CA3B30A9-CCF1-4C4C-82BA-A5BD5774BACC}"/>
    <cellStyle name="Millares 2 2 4 2 2" xfId="1573" xr:uid="{AE7BE31E-95D5-4B54-91EB-BB2B7DFA8B33}"/>
    <cellStyle name="Millares 2 2 4 2 2 2" xfId="3497" xr:uid="{AE7BE31E-95D5-4B54-91EB-BB2B7DFA8B33}"/>
    <cellStyle name="Millares 2 2 4 2 2 2 2" xfId="15971" xr:uid="{CB41DE10-6501-4ADF-8649-CC269426CAC6}"/>
    <cellStyle name="Millares 2 2 4 2 2 2 2 2" xfId="43425" xr:uid="{6B68725E-15C9-4CAD-998F-A529AA306976}"/>
    <cellStyle name="Millares 2 2 4 2 2 2 3" xfId="31619" xr:uid="{D5371DF4-526B-4194-84C9-18FD51C9072D}"/>
    <cellStyle name="Millares 2 2 4 2 2 3" xfId="5449" xr:uid="{AE7BE31E-95D5-4B54-91EB-BB2B7DFA8B33}"/>
    <cellStyle name="Millares 2 2 4 2 2 3 2" xfId="17921" xr:uid="{1172FDC1-47E4-433A-9F3D-B2D9D1C65520}"/>
    <cellStyle name="Millares 2 2 4 2 2 3 2 2" xfId="45375" xr:uid="{88E4B6C2-6DD3-4F52-9720-9BEF5BE47829}"/>
    <cellStyle name="Millares 2 2 4 2 2 3 3" xfId="33569" xr:uid="{0A182F88-23C3-45DC-9BE8-D0499B813ECB}"/>
    <cellStyle name="Millares 2 2 4 2 2 4" xfId="7379" xr:uid="{AE7BE31E-95D5-4B54-91EB-BB2B7DFA8B33}"/>
    <cellStyle name="Millares 2 2 4 2 2 4 2" xfId="19850" xr:uid="{23907401-970A-42D6-A75B-D2C92A47A3F1}"/>
    <cellStyle name="Millares 2 2 4 2 2 4 2 2" xfId="47304" xr:uid="{BDACEE1A-32BE-410F-AE66-43870BED55A0}"/>
    <cellStyle name="Millares 2 2 4 2 2 4 3" xfId="35498" xr:uid="{4ED3408E-0F77-4C5D-8001-9E42E24CB4BE}"/>
    <cellStyle name="Millares 2 2 4 2 2 5" xfId="9389" xr:uid="{AE7BE31E-95D5-4B54-91EB-BB2B7DFA8B33}"/>
    <cellStyle name="Millares 2 2 4 2 2 5 2" xfId="21858" xr:uid="{E4D8A3CE-D716-41A2-B097-C0E75A872F4B}"/>
    <cellStyle name="Millares 2 2 4 2 2 5 2 2" xfId="49312" xr:uid="{E508DA8C-11B7-4494-AA4A-F20BD3854975}"/>
    <cellStyle name="Millares 2 2 4 2 2 5 3" xfId="37506" xr:uid="{FCA6B422-7C5F-46F5-A1CF-048583294ABA}"/>
    <cellStyle name="Millares 2 2 4 2 2 6" xfId="14050" xr:uid="{D98FD12C-B10C-4D99-B093-872B9C6FF51F}"/>
    <cellStyle name="Millares 2 2 4 2 2 6 2" xfId="41504" xr:uid="{C021D864-61F4-4B51-8C80-C49CAE3B69D9}"/>
    <cellStyle name="Millares 2 2 4 2 2 7" xfId="29698" xr:uid="{3ADEF1FB-43F6-4816-987C-A415E2D7A7A3}"/>
    <cellStyle name="Millares 2 2 4 2 3" xfId="2053" xr:uid="{AE7BE31E-95D5-4B54-91EB-BB2B7DFA8B33}"/>
    <cellStyle name="Millares 2 2 4 2 3 2" xfId="3977" xr:uid="{AE7BE31E-95D5-4B54-91EB-BB2B7DFA8B33}"/>
    <cellStyle name="Millares 2 2 4 2 3 2 2" xfId="16451" xr:uid="{8E355608-D412-4D24-8552-22EDA088482A}"/>
    <cellStyle name="Millares 2 2 4 2 3 2 2 2" xfId="43905" xr:uid="{A7CE781C-66CB-4CF8-84FB-35DDBDA10D89}"/>
    <cellStyle name="Millares 2 2 4 2 3 2 3" xfId="32099" xr:uid="{7B177E7D-226C-4E6F-936A-43BB3347DBB8}"/>
    <cellStyle name="Millares 2 2 4 2 3 3" xfId="5929" xr:uid="{AE7BE31E-95D5-4B54-91EB-BB2B7DFA8B33}"/>
    <cellStyle name="Millares 2 2 4 2 3 3 2" xfId="18401" xr:uid="{0454B138-97EA-475C-8A5D-DF5862FC4C0E}"/>
    <cellStyle name="Millares 2 2 4 2 3 3 2 2" xfId="45855" xr:uid="{5853AD56-2D41-4270-BC78-C0701F02738B}"/>
    <cellStyle name="Millares 2 2 4 2 3 3 3" xfId="34049" xr:uid="{89FEC25B-4B3A-44CD-B7FE-281468E6F3C7}"/>
    <cellStyle name="Millares 2 2 4 2 3 4" xfId="7859" xr:uid="{AE7BE31E-95D5-4B54-91EB-BB2B7DFA8B33}"/>
    <cellStyle name="Millares 2 2 4 2 3 4 2" xfId="20330" xr:uid="{D7D1DC4B-6D17-457C-A458-393E5854E6DA}"/>
    <cellStyle name="Millares 2 2 4 2 3 4 2 2" xfId="47784" xr:uid="{B76A0D3F-E42E-482B-B6B4-FDD0147D9916}"/>
    <cellStyle name="Millares 2 2 4 2 3 4 3" xfId="35978" xr:uid="{903B62F9-F5C4-49AA-B5A4-9C779F653D81}"/>
    <cellStyle name="Millares 2 2 4 2 3 5" xfId="9867" xr:uid="{AE7BE31E-95D5-4B54-91EB-BB2B7DFA8B33}"/>
    <cellStyle name="Millares 2 2 4 2 3 5 2" xfId="22336" xr:uid="{CAB8E650-E5C0-48F7-AB51-4330EB1035FD}"/>
    <cellStyle name="Millares 2 2 4 2 3 5 2 2" xfId="49790" xr:uid="{79A1F913-7E4D-4D49-A770-1EDA4B98C3D2}"/>
    <cellStyle name="Millares 2 2 4 2 3 5 3" xfId="37984" xr:uid="{FE7AF99B-71DC-47E8-95F4-73BFB6B1E35F}"/>
    <cellStyle name="Millares 2 2 4 2 3 6" xfId="14530" xr:uid="{ABD447D8-0B1F-4130-802A-35EAB63D583E}"/>
    <cellStyle name="Millares 2 2 4 2 3 6 2" xfId="41984" xr:uid="{8FED49DC-8511-4276-9F80-0603D7767BFB}"/>
    <cellStyle name="Millares 2 2 4 2 3 7" xfId="30178" xr:uid="{E3382A4F-3B83-4EE9-A5B2-442DDAE5FB9C}"/>
    <cellStyle name="Millares 2 2 4 2 4" xfId="2535" xr:uid="{AE7BE31E-95D5-4B54-91EB-BB2B7DFA8B33}"/>
    <cellStyle name="Millares 2 2 4 2 4 2" xfId="4456" xr:uid="{AE7BE31E-95D5-4B54-91EB-BB2B7DFA8B33}"/>
    <cellStyle name="Millares 2 2 4 2 4 2 2" xfId="16930" xr:uid="{CD5D4A91-EA50-40AB-AA2F-C44066DE2153}"/>
    <cellStyle name="Millares 2 2 4 2 4 2 2 2" xfId="44384" xr:uid="{A1432D96-4BDE-46D2-AAF5-7261AC724E98}"/>
    <cellStyle name="Millares 2 2 4 2 4 2 3" xfId="32578" xr:uid="{FB5447D0-731B-4050-93A0-89B67C506421}"/>
    <cellStyle name="Millares 2 2 4 2 4 3" xfId="6412" xr:uid="{AE7BE31E-95D5-4B54-91EB-BB2B7DFA8B33}"/>
    <cellStyle name="Millares 2 2 4 2 4 3 2" xfId="18884" xr:uid="{17A29FBA-09A9-446A-8205-5C70459773B3}"/>
    <cellStyle name="Millares 2 2 4 2 4 3 2 2" xfId="46338" xr:uid="{B0F2BE99-FEDC-4FF9-A968-CC62904389A9}"/>
    <cellStyle name="Millares 2 2 4 2 4 3 3" xfId="34532" xr:uid="{15215C7C-7D94-4C09-B6BC-4AB1FFDED634}"/>
    <cellStyle name="Millares 2 2 4 2 4 4" xfId="8338" xr:uid="{AE7BE31E-95D5-4B54-91EB-BB2B7DFA8B33}"/>
    <cellStyle name="Millares 2 2 4 2 4 4 2" xfId="20809" xr:uid="{169AEA6D-2E07-49EF-91F8-747CF2049646}"/>
    <cellStyle name="Millares 2 2 4 2 4 4 2 2" xfId="48263" xr:uid="{93D46342-C352-43CD-AB40-77015972FCC5}"/>
    <cellStyle name="Millares 2 2 4 2 4 4 3" xfId="36457" xr:uid="{6D4CCED5-6186-4F7B-9D86-6C2885B33D85}"/>
    <cellStyle name="Millares 2 2 4 2 4 5" xfId="10344" xr:uid="{AE7BE31E-95D5-4B54-91EB-BB2B7DFA8B33}"/>
    <cellStyle name="Millares 2 2 4 2 4 5 2" xfId="22813" xr:uid="{46A1907E-C5A4-486F-863E-0DCBE592EE31}"/>
    <cellStyle name="Millares 2 2 4 2 4 5 2 2" xfId="50267" xr:uid="{77395E09-94E5-4F57-9C1D-E6516A9EACED}"/>
    <cellStyle name="Millares 2 2 4 2 4 5 3" xfId="38461" xr:uid="{0F02FA33-8F99-47E2-AA63-17A6D91206F6}"/>
    <cellStyle name="Millares 2 2 4 2 4 6" xfId="15009" xr:uid="{12FAA0B5-34FC-4C9E-884D-A38CD62703EA}"/>
    <cellStyle name="Millares 2 2 4 2 4 6 2" xfId="42463" xr:uid="{8F99C395-EB92-4197-929F-72A1BD56805C}"/>
    <cellStyle name="Millares 2 2 4 2 4 7" xfId="30657" xr:uid="{8B2BB486-76C1-4BCF-9828-3698F5CAC541}"/>
    <cellStyle name="Millares 2 2 4 2 5" xfId="1093" xr:uid="{AE7BE31E-95D5-4B54-91EB-BB2B7DFA8B33}"/>
    <cellStyle name="Millares 2 2 4 2 5 2" xfId="13570" xr:uid="{C7C17E7C-89CB-4258-81A5-BB43EDF8FDD0}"/>
    <cellStyle name="Millares 2 2 4 2 5 2 2" xfId="41024" xr:uid="{C99E146E-2DA7-4708-A3F7-A754C14DC878}"/>
    <cellStyle name="Millares 2 2 4 2 5 3" xfId="29218" xr:uid="{A1DF0574-CA92-4F56-9ADA-67387FEEF376}"/>
    <cellStyle name="Millares 2 2 4 2 6" xfId="3017" xr:uid="{AE7BE31E-95D5-4B54-91EB-BB2B7DFA8B33}"/>
    <cellStyle name="Millares 2 2 4 2 6 2" xfId="15491" xr:uid="{30B47621-2CDD-4FC3-821D-8E6AC1A25EBC}"/>
    <cellStyle name="Millares 2 2 4 2 6 2 2" xfId="42945" xr:uid="{7D3B33D1-6EF2-4EC5-91BF-D1914E20467F}"/>
    <cellStyle name="Millares 2 2 4 2 6 3" xfId="31139" xr:uid="{3B2CAB44-EE3B-4AD3-9EE2-854636E3BBFF}"/>
    <cellStyle name="Millares 2 2 4 2 7" xfId="4955" xr:uid="{AE7BE31E-95D5-4B54-91EB-BB2B7DFA8B33}"/>
    <cellStyle name="Millares 2 2 4 2 7 2" xfId="17428" xr:uid="{7ECDAFB3-E5FE-4EF9-BCB5-B77EAEA922BD}"/>
    <cellStyle name="Millares 2 2 4 2 7 2 2" xfId="44882" xr:uid="{C3AFCEFA-469B-4C7D-A90C-45AADE6C16A1}"/>
    <cellStyle name="Millares 2 2 4 2 7 3" xfId="33076" xr:uid="{20F5F092-BC00-4FFB-882A-ABA5386185AD}"/>
    <cellStyle name="Millares 2 2 4 2 8" xfId="6896" xr:uid="{AE7BE31E-95D5-4B54-91EB-BB2B7DFA8B33}"/>
    <cellStyle name="Millares 2 2 4 2 8 2" xfId="19367" xr:uid="{874B2555-861A-4A44-AF6C-D9EC7D41E4EE}"/>
    <cellStyle name="Millares 2 2 4 2 8 2 2" xfId="46821" xr:uid="{3D956106-D625-4C67-8364-94ADDD132331}"/>
    <cellStyle name="Millares 2 2 4 2 8 3" xfId="35015" xr:uid="{7D322347-F72F-4EFC-8B33-0C74C453FC0D}"/>
    <cellStyle name="Millares 2 2 4 2 9" xfId="8916" xr:uid="{AE7BE31E-95D5-4B54-91EB-BB2B7DFA8B33}"/>
    <cellStyle name="Millares 2 2 4 2 9 2" xfId="21385" xr:uid="{02C40EB1-397E-4AC3-B35D-C67FD6060379}"/>
    <cellStyle name="Millares 2 2 4 2 9 2 2" xfId="48839" xr:uid="{BB993EF8-03F2-41EE-83C8-BF0154B65AFC}"/>
    <cellStyle name="Millares 2 2 4 2 9 3" xfId="37033" xr:uid="{9140EF93-ACC0-4858-AC6C-26D07FAF2DA3}"/>
    <cellStyle name="Millares 2 2 4 3" xfId="1395" xr:uid="{AE7BE31E-95D5-4B54-91EB-BB2B7DFA8B33}"/>
    <cellStyle name="Millares 2 2 4 3 2" xfId="3319" xr:uid="{AE7BE31E-95D5-4B54-91EB-BB2B7DFA8B33}"/>
    <cellStyle name="Millares 2 2 4 3 2 2" xfId="15793" xr:uid="{996933F6-0351-4EF3-B6D5-553D71FBA927}"/>
    <cellStyle name="Millares 2 2 4 3 2 2 2" xfId="43247" xr:uid="{A5D945CC-926D-4645-AEAC-A21CBF7925CE}"/>
    <cellStyle name="Millares 2 2 4 3 2 3" xfId="31441" xr:uid="{24123BEB-F104-4C33-B53B-5F9D8270FBC4}"/>
    <cellStyle name="Millares 2 2 4 3 3" xfId="5271" xr:uid="{AE7BE31E-95D5-4B54-91EB-BB2B7DFA8B33}"/>
    <cellStyle name="Millares 2 2 4 3 3 2" xfId="17743" xr:uid="{3D954CAF-B924-49B7-836A-B0F73D7F3304}"/>
    <cellStyle name="Millares 2 2 4 3 3 2 2" xfId="45197" xr:uid="{E80A5078-CEDD-4D8C-86D0-7ABAFB0D06DE}"/>
    <cellStyle name="Millares 2 2 4 3 3 3" xfId="33391" xr:uid="{5AB7FE25-B94C-4A59-A26D-C1CFA09BE46A}"/>
    <cellStyle name="Millares 2 2 4 3 4" xfId="7201" xr:uid="{AE7BE31E-95D5-4B54-91EB-BB2B7DFA8B33}"/>
    <cellStyle name="Millares 2 2 4 3 4 2" xfId="19672" xr:uid="{CA8A4C75-B894-4A95-95D4-0A7FF8273E10}"/>
    <cellStyle name="Millares 2 2 4 3 4 2 2" xfId="47126" xr:uid="{5EE6D267-FB66-4A30-B769-945FD35E7D89}"/>
    <cellStyle name="Millares 2 2 4 3 4 3" xfId="35320" xr:uid="{322B6C9A-20A0-43C2-A428-6D5E00D6834A}"/>
    <cellStyle name="Millares 2 2 4 3 5" xfId="9211" xr:uid="{AE7BE31E-95D5-4B54-91EB-BB2B7DFA8B33}"/>
    <cellStyle name="Millares 2 2 4 3 5 2" xfId="21680" xr:uid="{ECE76FFD-E5AC-4038-A908-4C133560474B}"/>
    <cellStyle name="Millares 2 2 4 3 5 2 2" xfId="49134" xr:uid="{7B5CC615-4250-4120-9F08-EEDD3300079B}"/>
    <cellStyle name="Millares 2 2 4 3 5 3" xfId="37328" xr:uid="{87F28730-6F91-465C-B513-FCC8A237DE62}"/>
    <cellStyle name="Millares 2 2 4 3 6" xfId="11995" xr:uid="{00000000-0005-0000-0000-00004B010000}"/>
    <cellStyle name="Millares 2 2 4 3 7" xfId="13872" xr:uid="{41F341A9-DEAC-4CB8-92A4-27B86B3882AB}"/>
    <cellStyle name="Millares 2 2 4 3 7 2" xfId="41326" xr:uid="{FDAC295C-656B-4BEE-AB4B-864D4DD117F7}"/>
    <cellStyle name="Millares 2 2 4 3 8" xfId="29520" xr:uid="{6716118F-E5DA-4C32-83AB-9AFD4970E8A0}"/>
    <cellStyle name="Millares 2 2 4 4" xfId="1875" xr:uid="{AE7BE31E-95D5-4B54-91EB-BB2B7DFA8B33}"/>
    <cellStyle name="Millares 2 2 4 4 2" xfId="3799" xr:uid="{AE7BE31E-95D5-4B54-91EB-BB2B7DFA8B33}"/>
    <cellStyle name="Millares 2 2 4 4 2 2" xfId="16273" xr:uid="{C49FC66E-9272-461E-84F7-426D56DE32B5}"/>
    <cellStyle name="Millares 2 2 4 4 2 2 2" xfId="43727" xr:uid="{7250E38C-EEB0-4889-9BEC-25121551096B}"/>
    <cellStyle name="Millares 2 2 4 4 2 3" xfId="31921" xr:uid="{DE3854E6-7218-450E-ACAB-2082340858F3}"/>
    <cellStyle name="Millares 2 2 4 4 3" xfId="5751" xr:uid="{AE7BE31E-95D5-4B54-91EB-BB2B7DFA8B33}"/>
    <cellStyle name="Millares 2 2 4 4 3 2" xfId="18223" xr:uid="{779C9AD3-09A2-49DC-86A6-0BD513103557}"/>
    <cellStyle name="Millares 2 2 4 4 3 2 2" xfId="45677" xr:uid="{48FB79E3-FCE9-4189-9BF6-92E662BBA9C8}"/>
    <cellStyle name="Millares 2 2 4 4 3 3" xfId="33871" xr:uid="{BEDC9344-A9FA-4ABB-908D-C0F9A612E076}"/>
    <cellStyle name="Millares 2 2 4 4 4" xfId="7681" xr:uid="{AE7BE31E-95D5-4B54-91EB-BB2B7DFA8B33}"/>
    <cellStyle name="Millares 2 2 4 4 4 2" xfId="20152" xr:uid="{D8DFCED5-DEDA-489B-B4B9-CDE8600354D9}"/>
    <cellStyle name="Millares 2 2 4 4 4 2 2" xfId="47606" xr:uid="{27E2FB40-0907-46D4-A330-A6914F0536D3}"/>
    <cellStyle name="Millares 2 2 4 4 4 3" xfId="35800" xr:uid="{76A74D4C-A388-4ECA-929A-4C45EC26943B}"/>
    <cellStyle name="Millares 2 2 4 4 5" xfId="9689" xr:uid="{AE7BE31E-95D5-4B54-91EB-BB2B7DFA8B33}"/>
    <cellStyle name="Millares 2 2 4 4 5 2" xfId="22158" xr:uid="{E09F1721-EE92-4C19-9A4D-64921209BEA9}"/>
    <cellStyle name="Millares 2 2 4 4 5 2 2" xfId="49612" xr:uid="{C2D876CC-C205-4610-8D67-0CB4AAA151FE}"/>
    <cellStyle name="Millares 2 2 4 4 5 3" xfId="37806" xr:uid="{36F34888-CB69-49DB-9CD0-9FCFDBD9C6A5}"/>
    <cellStyle name="Millares 2 2 4 4 6" xfId="14352" xr:uid="{F36B0235-FA5E-443F-9A8A-3D803944CB96}"/>
    <cellStyle name="Millares 2 2 4 4 6 2" xfId="41806" xr:uid="{4800CEBF-2EEB-4E4A-88FF-CAD5E0CECF1E}"/>
    <cellStyle name="Millares 2 2 4 4 7" xfId="30000" xr:uid="{EA7EF567-77D5-44B1-B8F0-CA4E946BC448}"/>
    <cellStyle name="Millares 2 2 4 5" xfId="2357" xr:uid="{AE7BE31E-95D5-4B54-91EB-BB2B7DFA8B33}"/>
    <cellStyle name="Millares 2 2 4 5 2" xfId="4278" xr:uid="{AE7BE31E-95D5-4B54-91EB-BB2B7DFA8B33}"/>
    <cellStyle name="Millares 2 2 4 5 2 2" xfId="16752" xr:uid="{90ACFE34-9041-4FD3-864F-852DE1FBBBB8}"/>
    <cellStyle name="Millares 2 2 4 5 2 2 2" xfId="44206" xr:uid="{6B7DD256-2E0A-4BB8-BDE4-BB22413C0940}"/>
    <cellStyle name="Millares 2 2 4 5 2 3" xfId="32400" xr:uid="{786F0F0D-5A60-4C87-8145-524137A912C4}"/>
    <cellStyle name="Millares 2 2 4 5 3" xfId="6234" xr:uid="{AE7BE31E-95D5-4B54-91EB-BB2B7DFA8B33}"/>
    <cellStyle name="Millares 2 2 4 5 3 2" xfId="18706" xr:uid="{31D27C45-C93C-4700-B552-12143FEA8FCD}"/>
    <cellStyle name="Millares 2 2 4 5 3 2 2" xfId="46160" xr:uid="{DA8565B4-C5AA-4C60-A052-2758657D8C5F}"/>
    <cellStyle name="Millares 2 2 4 5 3 3" xfId="34354" xr:uid="{A5A379A2-0269-4DA7-BE9F-EEE817D9B6CD}"/>
    <cellStyle name="Millares 2 2 4 5 4" xfId="8160" xr:uid="{AE7BE31E-95D5-4B54-91EB-BB2B7DFA8B33}"/>
    <cellStyle name="Millares 2 2 4 5 4 2" xfId="20631" xr:uid="{6D0A0F5A-A18C-4346-B10A-4021341E4697}"/>
    <cellStyle name="Millares 2 2 4 5 4 2 2" xfId="48085" xr:uid="{427D2320-3CA2-4B20-9EF6-7FFE4D5A10F0}"/>
    <cellStyle name="Millares 2 2 4 5 4 3" xfId="36279" xr:uid="{A31F5C51-077D-4C4C-BD2F-9CDF1AAFFF57}"/>
    <cellStyle name="Millares 2 2 4 5 5" xfId="10166" xr:uid="{AE7BE31E-95D5-4B54-91EB-BB2B7DFA8B33}"/>
    <cellStyle name="Millares 2 2 4 5 5 2" xfId="22635" xr:uid="{2164E121-0185-4D70-A29D-8E619EA752BA}"/>
    <cellStyle name="Millares 2 2 4 5 5 2 2" xfId="50089" xr:uid="{F9E7323D-A693-4E9E-A8EC-76A51A241980}"/>
    <cellStyle name="Millares 2 2 4 5 5 3" xfId="38283" xr:uid="{67B84489-417A-4B8F-BA2D-1B9EB4E2469B}"/>
    <cellStyle name="Millares 2 2 4 5 6" xfId="14831" xr:uid="{1DECD736-54AB-4850-A631-DD2B4972A863}"/>
    <cellStyle name="Millares 2 2 4 5 6 2" xfId="42285" xr:uid="{4D84C530-87A3-4C6D-80F0-67EC644CB99B}"/>
    <cellStyle name="Millares 2 2 4 5 7" xfId="30479" xr:uid="{B3C73A00-88CA-4B3B-9F07-C52B09A28471}"/>
    <cellStyle name="Millares 2 2 4 6" xfId="915" xr:uid="{AE7BE31E-95D5-4B54-91EB-BB2B7DFA8B33}"/>
    <cellStyle name="Millares 2 2 4 6 2" xfId="13392" xr:uid="{60866F09-D90D-407A-8A43-81BA816CFB16}"/>
    <cellStyle name="Millares 2 2 4 6 2 2" xfId="40846" xr:uid="{F0A41745-3021-4F82-8395-A723482DE2A4}"/>
    <cellStyle name="Millares 2 2 4 6 3" xfId="29040" xr:uid="{D60DEF6D-B5E5-430C-8A2F-D4FDBE275B13}"/>
    <cellStyle name="Millares 2 2 4 7" xfId="2839" xr:uid="{AE7BE31E-95D5-4B54-91EB-BB2B7DFA8B33}"/>
    <cellStyle name="Millares 2 2 4 7 2" xfId="15313" xr:uid="{C0B1C9E9-5869-40D4-AD6B-8D412B6C9C1A}"/>
    <cellStyle name="Millares 2 2 4 7 2 2" xfId="42767" xr:uid="{32B264FF-7EB7-4C26-B865-72129AD54FAC}"/>
    <cellStyle name="Millares 2 2 4 7 3" xfId="30961" xr:uid="{9EECE0B8-1A88-428B-BA20-30A10C9EDCA4}"/>
    <cellStyle name="Millares 2 2 4 8" xfId="4772" xr:uid="{AE7BE31E-95D5-4B54-91EB-BB2B7DFA8B33}"/>
    <cellStyle name="Millares 2 2 4 8 2" xfId="17245" xr:uid="{0F840ABD-F33E-491E-8985-FA5BCEA31001}"/>
    <cellStyle name="Millares 2 2 4 8 2 2" xfId="44699" xr:uid="{2CD162CC-5365-4E36-84F4-DFFD2BFD19F3}"/>
    <cellStyle name="Millares 2 2 4 8 3" xfId="32893" xr:uid="{BEA6B9D0-19AF-4869-B864-703F3BCC6B6D}"/>
    <cellStyle name="Millares 2 2 4 9" xfId="6718" xr:uid="{AE7BE31E-95D5-4B54-91EB-BB2B7DFA8B33}"/>
    <cellStyle name="Millares 2 2 4 9 2" xfId="19189" xr:uid="{198315BD-F6BC-4AA0-A68D-937FB79D1597}"/>
    <cellStyle name="Millares 2 2 4 9 2 2" xfId="46643" xr:uid="{9C59112F-8169-4417-9C92-2068AB0D9F06}"/>
    <cellStyle name="Millares 2 2 4 9 3" xfId="34837" xr:uid="{D29C7A52-AB3A-451C-9330-497200A93963}"/>
    <cellStyle name="Millares 2 2 5" xfId="183" xr:uid="{00000000-0005-0000-0000-00002C000000}"/>
    <cellStyle name="Millares 2 2 5 10" xfId="8748" xr:uid="{00000000-0005-0000-0000-00002C000000}"/>
    <cellStyle name="Millares 2 2 5 10 2" xfId="21217" xr:uid="{56753B06-670A-416F-9137-1478AF926BCE}"/>
    <cellStyle name="Millares 2 2 5 10 2 2" xfId="48671" xr:uid="{74C5D44C-D498-49CF-B5FE-5A4493DCC54E}"/>
    <cellStyle name="Millares 2 2 5 10 3" xfId="36865" xr:uid="{DE7297ED-0CF8-4E30-8278-275BF8C21014}"/>
    <cellStyle name="Millares 2 2 5 11" xfId="10652" xr:uid="{00000000-0005-0000-0000-00002C000000}"/>
    <cellStyle name="Millares 2 2 5 11 2" xfId="23118" xr:uid="{77A7FD83-70B4-4CCB-BAAE-6FE1CD3E4223}"/>
    <cellStyle name="Millares 2 2 5 11 2 2" xfId="50572" xr:uid="{2AB3B313-A8BC-45F2-B30B-FACED659F823}"/>
    <cellStyle name="Millares 2 2 5 11 3" xfId="38766" xr:uid="{506286BD-1C2E-4540-8033-2DBC0F4FFC33}"/>
    <cellStyle name="Millares 2 2 5 12" xfId="11132" xr:uid="{00000000-0005-0000-0000-00002C000000}"/>
    <cellStyle name="Millares 2 2 5 12 2" xfId="23597" xr:uid="{5E732FB8-9DA3-4C20-B01E-A2EBCF85E4F9}"/>
    <cellStyle name="Millares 2 2 5 12 2 2" xfId="51051" xr:uid="{2F6333AA-4056-411C-8049-372ADF869B75}"/>
    <cellStyle name="Millares 2 2 5 12 3" xfId="39245" xr:uid="{12B96A1A-FDA5-432D-8B2A-7B84421FECC2}"/>
    <cellStyle name="Millares 2 2 5 13" xfId="12273" xr:uid="{ABFB2D10-7BF9-4094-BB32-573E3796AE72}"/>
    <cellStyle name="Millares 2 2 5 13 2" xfId="24107" xr:uid="{EE57DE33-598B-4105-8FAB-6913CFAB0BFE}"/>
    <cellStyle name="Millares 2 2 5 13 2 2" xfId="51561" xr:uid="{CED9A70B-FD15-45AA-B9FC-09BDB3CDEFE6}"/>
    <cellStyle name="Millares 2 2 5 13 3" xfId="39753" xr:uid="{2BEB74ED-0710-411D-AAFC-F622520A9560}"/>
    <cellStyle name="Millares 2 2 5 14" xfId="12912" xr:uid="{D283DE25-1279-435F-9E37-5FDFE9E9B2ED}"/>
    <cellStyle name="Millares 2 2 5 14 2" xfId="40366" xr:uid="{60B35FA4-4245-48DA-A3A1-CB17DFDB5237}"/>
    <cellStyle name="Millares 2 2 5 15" xfId="24815" xr:uid="{01D6FFE8-A2AE-4437-83E9-13E818C46384}"/>
    <cellStyle name="Millares 2 2 5 15 2" xfId="52269" xr:uid="{CA210D34-E625-45D7-A18D-B0F3D9E4B95B}"/>
    <cellStyle name="Millares 2 2 5 16" xfId="25437" xr:uid="{00C4A693-C7E0-4A3A-8D80-80AFB5E315A2}"/>
    <cellStyle name="Millares 2 2 5 17" xfId="26904" xr:uid="{0EEF4B05-FDF5-44EC-A16B-56E6D5CE2907}"/>
    <cellStyle name="Millares 2 2 5 18" xfId="27865" xr:uid="{EEA76C15-4EC2-43A1-BBEF-1A4B0C8104D0}"/>
    <cellStyle name="Millares 2 2 5 19" xfId="28562" xr:uid="{0FFDC1A2-07C7-45F6-8201-F7D49B03E562}"/>
    <cellStyle name="Millares 2 2 5 2" xfId="378" xr:uid="{00000000-0005-0000-0000-00002C000000}"/>
    <cellStyle name="Millares 2 2 5 2 10" xfId="10830" xr:uid="{00000000-0005-0000-0000-00002C000000}"/>
    <cellStyle name="Millares 2 2 5 2 10 2" xfId="23296" xr:uid="{90B4F3EB-8FAD-412E-BD53-24F79F6D15FB}"/>
    <cellStyle name="Millares 2 2 5 2 10 2 2" xfId="50750" xr:uid="{1421822F-DA60-4965-96F1-5EF9B929A5CB}"/>
    <cellStyle name="Millares 2 2 5 2 10 3" xfId="38944" xr:uid="{79034657-E931-4875-931A-52A60081AE84}"/>
    <cellStyle name="Millares 2 2 5 2 11" xfId="11310" xr:uid="{00000000-0005-0000-0000-00002C000000}"/>
    <cellStyle name="Millares 2 2 5 2 11 2" xfId="23775" xr:uid="{AACEAB08-1C9D-4A44-88B4-5A5C12CC2A6E}"/>
    <cellStyle name="Millares 2 2 5 2 11 2 2" xfId="51229" xr:uid="{A567499A-8D0A-4DBF-A0BA-E2FD712D9C4A}"/>
    <cellStyle name="Millares 2 2 5 2 11 3" xfId="39423" xr:uid="{32347603-3AB9-4812-855F-E075E02DEBE5}"/>
    <cellStyle name="Millares 2 2 5 2 12" xfId="12451" xr:uid="{D996EB27-A325-4D18-A2F7-746015994C65}"/>
    <cellStyle name="Millares 2 2 5 2 12 2" xfId="24285" xr:uid="{00203770-2E59-4F87-8452-9F9277121B7F}"/>
    <cellStyle name="Millares 2 2 5 2 12 2 2" xfId="51739" xr:uid="{310DBBF9-3141-4DA7-9FBB-1A7294120730}"/>
    <cellStyle name="Millares 2 2 5 2 12 3" xfId="39931" xr:uid="{72412A4F-C0CE-44A5-BDFD-30D793DF8ED8}"/>
    <cellStyle name="Millares 2 2 5 2 13" xfId="13090" xr:uid="{76370677-DFD7-4E8F-ADDB-201B6566C09A}"/>
    <cellStyle name="Millares 2 2 5 2 13 2" xfId="40544" xr:uid="{23C88EEC-E223-443F-A001-80850423F15F}"/>
    <cellStyle name="Millares 2 2 5 2 14" xfId="24993" xr:uid="{B0527116-8C4B-400F-8319-026AC64D4C04}"/>
    <cellStyle name="Millares 2 2 5 2 14 2" xfId="52447" xr:uid="{70114780-1D33-4AF0-8613-E20B527F88C7}"/>
    <cellStyle name="Millares 2 2 5 2 15" xfId="25621" xr:uid="{7CC2DE7B-5C72-4F42-8A13-FA0D7FFCD4FC}"/>
    <cellStyle name="Millares 2 2 5 2 16" xfId="27084" xr:uid="{AECF594C-7811-434E-B57B-36D9BAC9B0E1}"/>
    <cellStyle name="Millares 2 2 5 2 17" xfId="28043" xr:uid="{9EE69FF9-99B7-46D0-9540-EA9B7AC67E88}"/>
    <cellStyle name="Millares 2 2 5 2 18" xfId="28740" xr:uid="{D1997325-69A6-456B-B995-EC08282EBB97}"/>
    <cellStyle name="Millares 2 2 5 2 2" xfId="1574" xr:uid="{00000000-0005-0000-0000-00002C000000}"/>
    <cellStyle name="Millares 2 2 5 2 2 2" xfId="3498" xr:uid="{00000000-0005-0000-0000-00002C000000}"/>
    <cellStyle name="Millares 2 2 5 2 2 2 2" xfId="15972" xr:uid="{D9BF401A-001A-43CD-B7E6-C1F712985F63}"/>
    <cellStyle name="Millares 2 2 5 2 2 2 2 2" xfId="43426" xr:uid="{9E5B0391-FD68-475A-86AC-40DB96C45C13}"/>
    <cellStyle name="Millares 2 2 5 2 2 2 3" xfId="31620" xr:uid="{F727F0DD-8198-4CEA-B524-BD2811D0A0C0}"/>
    <cellStyle name="Millares 2 2 5 2 2 3" xfId="5450" xr:uid="{00000000-0005-0000-0000-00002C000000}"/>
    <cellStyle name="Millares 2 2 5 2 2 3 2" xfId="17922" xr:uid="{44A39D61-5831-400E-B992-F0309EA8D5A2}"/>
    <cellStyle name="Millares 2 2 5 2 2 3 2 2" xfId="45376" xr:uid="{6F54603A-F3E1-4FB3-AF96-294F0ECE1D17}"/>
    <cellStyle name="Millares 2 2 5 2 2 3 3" xfId="33570" xr:uid="{CEFA8993-918D-4D02-B0B3-09D968A7A64A}"/>
    <cellStyle name="Millares 2 2 5 2 2 4" xfId="7380" xr:uid="{00000000-0005-0000-0000-00002C000000}"/>
    <cellStyle name="Millares 2 2 5 2 2 4 2" xfId="19851" xr:uid="{CC66C5DA-C643-47D9-A21A-3F24392F9CB4}"/>
    <cellStyle name="Millares 2 2 5 2 2 4 2 2" xfId="47305" xr:uid="{5BE4CD4A-8AAC-438A-87B5-857074E6F2AE}"/>
    <cellStyle name="Millares 2 2 5 2 2 4 3" xfId="35499" xr:uid="{C5D61E7F-8B8C-450E-9E85-03E35F56D634}"/>
    <cellStyle name="Millares 2 2 5 2 2 5" xfId="9390" xr:uid="{00000000-0005-0000-0000-00002C000000}"/>
    <cellStyle name="Millares 2 2 5 2 2 5 2" xfId="21859" xr:uid="{C44AB3DE-EF18-4743-AE19-98BC1F9ABC77}"/>
    <cellStyle name="Millares 2 2 5 2 2 5 2 2" xfId="49313" xr:uid="{7A083174-5342-48E9-A030-20643F9004C1}"/>
    <cellStyle name="Millares 2 2 5 2 2 5 3" xfId="37507" xr:uid="{42BF397A-C66A-4924-8F2A-8EACC459708D}"/>
    <cellStyle name="Millares 2 2 5 2 2 6" xfId="14051" xr:uid="{3A7D5D17-B2FC-44CC-8074-D7F17E4AA9AC}"/>
    <cellStyle name="Millares 2 2 5 2 2 6 2" xfId="41505" xr:uid="{6AA01B98-1937-4245-9155-7004D867EC16}"/>
    <cellStyle name="Millares 2 2 5 2 2 7" xfId="29699" xr:uid="{211D1244-B599-4911-A048-582115200FBE}"/>
    <cellStyle name="Millares 2 2 5 2 3" xfId="2054" xr:uid="{00000000-0005-0000-0000-00002C000000}"/>
    <cellStyle name="Millares 2 2 5 2 3 2" xfId="3978" xr:uid="{00000000-0005-0000-0000-00002C000000}"/>
    <cellStyle name="Millares 2 2 5 2 3 2 2" xfId="16452" xr:uid="{45C36363-68BD-46F7-A42E-0468FDFB7869}"/>
    <cellStyle name="Millares 2 2 5 2 3 2 2 2" xfId="43906" xr:uid="{D3445282-9848-4600-B253-2A77A448FC2D}"/>
    <cellStyle name="Millares 2 2 5 2 3 2 3" xfId="32100" xr:uid="{11F35833-2EEF-4052-A6FB-D68B1C93810F}"/>
    <cellStyle name="Millares 2 2 5 2 3 3" xfId="5930" xr:uid="{00000000-0005-0000-0000-00002C000000}"/>
    <cellStyle name="Millares 2 2 5 2 3 3 2" xfId="18402" xr:uid="{845A5B21-F999-40FE-B8AF-9CF57D30A870}"/>
    <cellStyle name="Millares 2 2 5 2 3 3 2 2" xfId="45856" xr:uid="{E3561022-00E9-47F1-8D1C-2F57151C4B92}"/>
    <cellStyle name="Millares 2 2 5 2 3 3 3" xfId="34050" xr:uid="{CACE8AC3-F097-42A3-851B-AB066788494C}"/>
    <cellStyle name="Millares 2 2 5 2 3 4" xfId="7860" xr:uid="{00000000-0005-0000-0000-00002C000000}"/>
    <cellStyle name="Millares 2 2 5 2 3 4 2" xfId="20331" xr:uid="{541B652C-3610-46A2-9EB1-AD0B9BC87B8A}"/>
    <cellStyle name="Millares 2 2 5 2 3 4 2 2" xfId="47785" xr:uid="{8AF98806-EC71-4673-BFE4-4AA23776B1DC}"/>
    <cellStyle name="Millares 2 2 5 2 3 4 3" xfId="35979" xr:uid="{DF93BB6D-A03E-4114-9B74-2ED424AC5C66}"/>
    <cellStyle name="Millares 2 2 5 2 3 5" xfId="9868" xr:uid="{00000000-0005-0000-0000-00002C000000}"/>
    <cellStyle name="Millares 2 2 5 2 3 5 2" xfId="22337" xr:uid="{39C4B752-DA8B-4623-B8F0-8A10F7EE3F1A}"/>
    <cellStyle name="Millares 2 2 5 2 3 5 2 2" xfId="49791" xr:uid="{6F3AE864-62C4-4906-926C-51A31D37A35F}"/>
    <cellStyle name="Millares 2 2 5 2 3 5 3" xfId="37985" xr:uid="{D944B30C-9577-4C2C-B9B6-752AB91F0CE1}"/>
    <cellStyle name="Millares 2 2 5 2 3 6" xfId="14531" xr:uid="{FBE0B0C3-1ED4-4689-95DE-A15D14EA9391}"/>
    <cellStyle name="Millares 2 2 5 2 3 6 2" xfId="41985" xr:uid="{C2A873A2-CA94-4A70-A273-EBF1EDB63D7A}"/>
    <cellStyle name="Millares 2 2 5 2 3 7" xfId="30179" xr:uid="{19CA1E10-4E7B-4D39-9E02-E7DE61B95342}"/>
    <cellStyle name="Millares 2 2 5 2 4" xfId="2536" xr:uid="{00000000-0005-0000-0000-00002C000000}"/>
    <cellStyle name="Millares 2 2 5 2 4 2" xfId="4457" xr:uid="{00000000-0005-0000-0000-00002C000000}"/>
    <cellStyle name="Millares 2 2 5 2 4 2 2" xfId="16931" xr:uid="{576710E8-3A73-4C73-B8A5-C436D24FD26F}"/>
    <cellStyle name="Millares 2 2 5 2 4 2 2 2" xfId="44385" xr:uid="{E1D20801-A5D4-472F-B52E-09F239EBDE07}"/>
    <cellStyle name="Millares 2 2 5 2 4 2 3" xfId="32579" xr:uid="{6A2C35E2-DC80-4B07-9183-001135D71694}"/>
    <cellStyle name="Millares 2 2 5 2 4 3" xfId="6413" xr:uid="{00000000-0005-0000-0000-00002C000000}"/>
    <cellStyle name="Millares 2 2 5 2 4 3 2" xfId="18885" xr:uid="{CD59BE2A-F9A7-4898-8806-AF1D16EF1743}"/>
    <cellStyle name="Millares 2 2 5 2 4 3 2 2" xfId="46339" xr:uid="{AF5F0D62-26D2-4FDE-B1CC-89A3FED47C0E}"/>
    <cellStyle name="Millares 2 2 5 2 4 3 3" xfId="34533" xr:uid="{0DDC69EE-D47C-48B1-B4B9-7E129B9A41B1}"/>
    <cellStyle name="Millares 2 2 5 2 4 4" xfId="8339" xr:uid="{00000000-0005-0000-0000-00002C000000}"/>
    <cellStyle name="Millares 2 2 5 2 4 4 2" xfId="20810" xr:uid="{E224A0C5-8D04-43AD-8FAE-9632B24D9FC2}"/>
    <cellStyle name="Millares 2 2 5 2 4 4 2 2" xfId="48264" xr:uid="{A02CE2F5-E5E8-44DD-98E7-8B4B020D846D}"/>
    <cellStyle name="Millares 2 2 5 2 4 4 3" xfId="36458" xr:uid="{35CF93F5-BB9C-4A8C-975A-DA5DC63B3AD0}"/>
    <cellStyle name="Millares 2 2 5 2 4 5" xfId="10345" xr:uid="{00000000-0005-0000-0000-00002C000000}"/>
    <cellStyle name="Millares 2 2 5 2 4 5 2" xfId="22814" xr:uid="{6732C490-1FEB-447D-AA47-D3352F54ED7C}"/>
    <cellStyle name="Millares 2 2 5 2 4 5 2 2" xfId="50268" xr:uid="{01F0FE98-1EAA-4B15-B8AA-F18801128CD9}"/>
    <cellStyle name="Millares 2 2 5 2 4 5 3" xfId="38462" xr:uid="{3CB8E119-565F-4C0C-89CF-3D99F4AF58FC}"/>
    <cellStyle name="Millares 2 2 5 2 4 6" xfId="15010" xr:uid="{847BAB0A-E0EE-4010-8DF1-6B5FA580D5EE}"/>
    <cellStyle name="Millares 2 2 5 2 4 6 2" xfId="42464" xr:uid="{3EDD45E2-5FA5-4770-8E0D-E2C44A8001DB}"/>
    <cellStyle name="Millares 2 2 5 2 4 7" xfId="30658" xr:uid="{5F2418DE-ADB1-4E95-8933-2377FFAB0FAD}"/>
    <cellStyle name="Millares 2 2 5 2 5" xfId="1094" xr:uid="{00000000-0005-0000-0000-00002C000000}"/>
    <cellStyle name="Millares 2 2 5 2 5 2" xfId="13571" xr:uid="{9DF54FB6-D7FD-4E78-9982-D565DD9DEC8F}"/>
    <cellStyle name="Millares 2 2 5 2 5 2 2" xfId="41025" xr:uid="{DBA25C8C-2160-46F8-93EA-1AB8BB56AB41}"/>
    <cellStyle name="Millares 2 2 5 2 5 3" xfId="29219" xr:uid="{9562C08E-63F5-450F-85D8-AE752807125E}"/>
    <cellStyle name="Millares 2 2 5 2 6" xfId="3018" xr:uid="{00000000-0005-0000-0000-00002C000000}"/>
    <cellStyle name="Millares 2 2 5 2 6 2" xfId="15492" xr:uid="{F1253EAD-2E06-44E2-A0F1-2CE8D7C7D784}"/>
    <cellStyle name="Millares 2 2 5 2 6 2 2" xfId="42946" xr:uid="{D46C3DA4-6535-4963-8485-0462E0D38627}"/>
    <cellStyle name="Millares 2 2 5 2 6 3" xfId="31140" xr:uid="{105A6E73-8D27-489D-AA39-0BD546F0954A}"/>
    <cellStyle name="Millares 2 2 5 2 7" xfId="4956" xr:uid="{00000000-0005-0000-0000-00002C000000}"/>
    <cellStyle name="Millares 2 2 5 2 7 2" xfId="17429" xr:uid="{0C290056-0631-4427-9505-C46537250809}"/>
    <cellStyle name="Millares 2 2 5 2 7 2 2" xfId="44883" xr:uid="{E4F7C973-C8C2-46F8-8C41-002C308EF472}"/>
    <cellStyle name="Millares 2 2 5 2 7 3" xfId="33077" xr:uid="{91DA0437-EE87-434E-88AC-C9C2E3117F7E}"/>
    <cellStyle name="Millares 2 2 5 2 8" xfId="6897" xr:uid="{00000000-0005-0000-0000-00002C000000}"/>
    <cellStyle name="Millares 2 2 5 2 8 2" xfId="19368" xr:uid="{9898C038-211B-49F8-B61A-EC7ED1742C36}"/>
    <cellStyle name="Millares 2 2 5 2 8 2 2" xfId="46822" xr:uid="{262CE58E-3044-47BE-BE89-5DF0676DB195}"/>
    <cellStyle name="Millares 2 2 5 2 8 3" xfId="35016" xr:uid="{96CEBB39-4F87-423F-816D-B5D252740925}"/>
    <cellStyle name="Millares 2 2 5 2 9" xfId="8917" xr:uid="{00000000-0005-0000-0000-00002C000000}"/>
    <cellStyle name="Millares 2 2 5 2 9 2" xfId="21386" xr:uid="{C86012EB-066A-47BB-8CA3-18E760A018B5}"/>
    <cellStyle name="Millares 2 2 5 2 9 2 2" xfId="48840" xr:uid="{DA423992-372A-4A84-8D4E-9F307231D4C6}"/>
    <cellStyle name="Millares 2 2 5 2 9 3" xfId="37034" xr:uid="{728829C5-B85F-4EA7-A41A-9A7A18B2E43E}"/>
    <cellStyle name="Millares 2 2 5 3" xfId="1396" xr:uid="{00000000-0005-0000-0000-00002C000000}"/>
    <cellStyle name="Millares 2 2 5 3 2" xfId="3320" xr:uid="{00000000-0005-0000-0000-00002C000000}"/>
    <cellStyle name="Millares 2 2 5 3 2 2" xfId="15794" xr:uid="{B1F00A0B-4DEB-400D-846C-AC2EFE08B338}"/>
    <cellStyle name="Millares 2 2 5 3 2 2 2" xfId="43248" xr:uid="{59AB3892-3B3A-487D-A38D-65F9B75E8998}"/>
    <cellStyle name="Millares 2 2 5 3 2 3" xfId="31442" xr:uid="{10B99DC0-EC2A-46B1-A558-55BE174232E3}"/>
    <cellStyle name="Millares 2 2 5 3 3" xfId="5272" xr:uid="{00000000-0005-0000-0000-00002C000000}"/>
    <cellStyle name="Millares 2 2 5 3 3 2" xfId="17744" xr:uid="{4D1A19B2-F703-462E-AFB9-9E273EF31A50}"/>
    <cellStyle name="Millares 2 2 5 3 3 2 2" xfId="45198" xr:uid="{1900548B-649D-45C5-BF91-ACAF9D956C6F}"/>
    <cellStyle name="Millares 2 2 5 3 3 3" xfId="33392" xr:uid="{5787496E-6608-40AA-AF44-D49FE52C42E1}"/>
    <cellStyle name="Millares 2 2 5 3 4" xfId="7202" xr:uid="{00000000-0005-0000-0000-00002C000000}"/>
    <cellStyle name="Millares 2 2 5 3 4 2" xfId="19673" xr:uid="{6A7252F0-0532-4CFF-BFAC-FA3CAC9786E4}"/>
    <cellStyle name="Millares 2 2 5 3 4 2 2" xfId="47127" xr:uid="{A8011E18-738D-4CF4-B466-951C265E10A8}"/>
    <cellStyle name="Millares 2 2 5 3 4 3" xfId="35321" xr:uid="{636540D3-49D3-428F-9C9A-7F2A6BC616DD}"/>
    <cellStyle name="Millares 2 2 5 3 5" xfId="9212" xr:uid="{00000000-0005-0000-0000-00002C000000}"/>
    <cellStyle name="Millares 2 2 5 3 5 2" xfId="21681" xr:uid="{63ECF770-505D-41F7-ADFD-77F4D0A7481C}"/>
    <cellStyle name="Millares 2 2 5 3 5 2 2" xfId="49135" xr:uid="{1635A865-32A2-4EB9-9EFB-E7BC9D73221D}"/>
    <cellStyle name="Millares 2 2 5 3 5 3" xfId="37329" xr:uid="{8A7CF5B4-B25D-4E48-BB9F-B138A340220A}"/>
    <cellStyle name="Millares 2 2 5 3 6" xfId="11758" xr:uid="{00000000-0005-0000-0000-00004C010000}"/>
    <cellStyle name="Millares 2 2 5 3 7" xfId="13873" xr:uid="{CC1928BC-9D1E-4D47-B200-F5F405493D85}"/>
    <cellStyle name="Millares 2 2 5 3 7 2" xfId="41327" xr:uid="{9DC34C5C-C666-490F-826F-11F6EDC6AA26}"/>
    <cellStyle name="Millares 2 2 5 3 8" xfId="29521" xr:uid="{31131B9F-8BC0-4CE5-9A64-AFB6CE67EFE3}"/>
    <cellStyle name="Millares 2 2 5 4" xfId="1876" xr:uid="{00000000-0005-0000-0000-00002C000000}"/>
    <cellStyle name="Millares 2 2 5 4 2" xfId="3800" xr:uid="{00000000-0005-0000-0000-00002C000000}"/>
    <cellStyle name="Millares 2 2 5 4 2 2" xfId="16274" xr:uid="{BBA17503-7897-47B0-B4B3-1FB1A0F58B8A}"/>
    <cellStyle name="Millares 2 2 5 4 2 2 2" xfId="43728" xr:uid="{479657B3-85A6-4F20-A477-C4516A21DB6E}"/>
    <cellStyle name="Millares 2 2 5 4 2 3" xfId="31922" xr:uid="{A6DB525A-1E72-4C63-9D7F-5F478A05059C}"/>
    <cellStyle name="Millares 2 2 5 4 3" xfId="5752" xr:uid="{00000000-0005-0000-0000-00002C000000}"/>
    <cellStyle name="Millares 2 2 5 4 3 2" xfId="18224" xr:uid="{9DE7BA2B-E907-461E-A713-1C2F2632E89A}"/>
    <cellStyle name="Millares 2 2 5 4 3 2 2" xfId="45678" xr:uid="{49EC4CB6-0E7C-403E-8E37-A5AF2EE9C52D}"/>
    <cellStyle name="Millares 2 2 5 4 3 3" xfId="33872" xr:uid="{E31ADA5D-A569-4A48-A6F8-AC912E90004B}"/>
    <cellStyle name="Millares 2 2 5 4 4" xfId="7682" xr:uid="{00000000-0005-0000-0000-00002C000000}"/>
    <cellStyle name="Millares 2 2 5 4 4 2" xfId="20153" xr:uid="{C9553F49-5278-4577-9798-1C1BF3794150}"/>
    <cellStyle name="Millares 2 2 5 4 4 2 2" xfId="47607" xr:uid="{57526E53-5FE5-4AF2-B163-72B9C982DD26}"/>
    <cellStyle name="Millares 2 2 5 4 4 3" xfId="35801" xr:uid="{7C2BC84E-9298-417B-9149-64311DB7E3EC}"/>
    <cellStyle name="Millares 2 2 5 4 5" xfId="9690" xr:uid="{00000000-0005-0000-0000-00002C000000}"/>
    <cellStyle name="Millares 2 2 5 4 5 2" xfId="22159" xr:uid="{B931496C-071A-499C-8CF3-6A643043F66C}"/>
    <cellStyle name="Millares 2 2 5 4 5 2 2" xfId="49613" xr:uid="{64E33A36-B3E7-4AEE-9BF5-598751E92689}"/>
    <cellStyle name="Millares 2 2 5 4 5 3" xfId="37807" xr:uid="{87770BC0-30C9-4C3E-8B76-31396832F46D}"/>
    <cellStyle name="Millares 2 2 5 4 6" xfId="14353" xr:uid="{70CB7806-4F70-4571-9680-E9F74BDF89BE}"/>
    <cellStyle name="Millares 2 2 5 4 6 2" xfId="41807" xr:uid="{971A890D-0D5A-457D-A4EF-8BA689891A41}"/>
    <cellStyle name="Millares 2 2 5 4 7" xfId="30001" xr:uid="{12455E65-50A8-4A32-A16A-B99D75E1F537}"/>
    <cellStyle name="Millares 2 2 5 5" xfId="2358" xr:uid="{00000000-0005-0000-0000-00002C000000}"/>
    <cellStyle name="Millares 2 2 5 5 2" xfId="4279" xr:uid="{00000000-0005-0000-0000-00002C000000}"/>
    <cellStyle name="Millares 2 2 5 5 2 2" xfId="16753" xr:uid="{BFCEA158-C9F5-4B38-9F2C-26C2B6E71A64}"/>
    <cellStyle name="Millares 2 2 5 5 2 2 2" xfId="44207" xr:uid="{6A6C2B48-BD55-4861-9680-6DF2BA2EC188}"/>
    <cellStyle name="Millares 2 2 5 5 2 3" xfId="32401" xr:uid="{76B12B49-86F5-49F3-9353-BD24DA1514FC}"/>
    <cellStyle name="Millares 2 2 5 5 3" xfId="6235" xr:uid="{00000000-0005-0000-0000-00002C000000}"/>
    <cellStyle name="Millares 2 2 5 5 3 2" xfId="18707" xr:uid="{204A2299-4A36-4D8E-8D55-2C944BF50135}"/>
    <cellStyle name="Millares 2 2 5 5 3 2 2" xfId="46161" xr:uid="{003E8D80-C133-40A6-B203-680E43B6C9B4}"/>
    <cellStyle name="Millares 2 2 5 5 3 3" xfId="34355" xr:uid="{7B3504CA-E8DF-445B-8306-0DF4E6EDB5FD}"/>
    <cellStyle name="Millares 2 2 5 5 4" xfId="8161" xr:uid="{00000000-0005-0000-0000-00002C000000}"/>
    <cellStyle name="Millares 2 2 5 5 4 2" xfId="20632" xr:uid="{3488B39F-EF12-46FB-B77D-5AC561278A7B}"/>
    <cellStyle name="Millares 2 2 5 5 4 2 2" xfId="48086" xr:uid="{9E4CFC67-08EE-4DDF-A118-B31B959E196B}"/>
    <cellStyle name="Millares 2 2 5 5 4 3" xfId="36280" xr:uid="{ED9714AF-DAAD-4E4F-90F8-608860D9D2E8}"/>
    <cellStyle name="Millares 2 2 5 5 5" xfId="10167" xr:uid="{00000000-0005-0000-0000-00002C000000}"/>
    <cellStyle name="Millares 2 2 5 5 5 2" xfId="22636" xr:uid="{ADF67A4A-570A-4E57-8B2B-399F9B3A7063}"/>
    <cellStyle name="Millares 2 2 5 5 5 2 2" xfId="50090" xr:uid="{1EC1D3C0-29C2-499F-BD56-5946809E9BF5}"/>
    <cellStyle name="Millares 2 2 5 5 5 3" xfId="38284" xr:uid="{EB768C2A-A0CE-475A-B9D1-0FC4297A4443}"/>
    <cellStyle name="Millares 2 2 5 5 6" xfId="14832" xr:uid="{97A62E22-DA0C-41CF-8B3C-58B3BBF93EEA}"/>
    <cellStyle name="Millares 2 2 5 5 6 2" xfId="42286" xr:uid="{5FDECEE3-D947-4972-885E-46C4790BDAD1}"/>
    <cellStyle name="Millares 2 2 5 5 7" xfId="30480" xr:uid="{26BA096E-B76C-429D-AE66-F81FB79AA293}"/>
    <cellStyle name="Millares 2 2 5 6" xfId="916" xr:uid="{00000000-0005-0000-0000-00002C000000}"/>
    <cellStyle name="Millares 2 2 5 6 2" xfId="13393" xr:uid="{DE1E625C-D449-4791-A238-AA13A7D6E967}"/>
    <cellStyle name="Millares 2 2 5 6 2 2" xfId="40847" xr:uid="{7A272693-7E83-4D5D-ACF9-9AF74F715328}"/>
    <cellStyle name="Millares 2 2 5 6 3" xfId="29041" xr:uid="{4CE34696-EEEA-4EB5-8790-7919E88F6DFB}"/>
    <cellStyle name="Millares 2 2 5 7" xfId="2840" xr:uid="{00000000-0005-0000-0000-00002C000000}"/>
    <cellStyle name="Millares 2 2 5 7 2" xfId="15314" xr:uid="{B25FFCF7-56F0-4F9B-B936-EB298AC37A9E}"/>
    <cellStyle name="Millares 2 2 5 7 2 2" xfId="42768" xr:uid="{FF7C64B9-B459-497A-98E0-269F1352B12C}"/>
    <cellStyle name="Millares 2 2 5 7 3" xfId="30962" xr:uid="{148D9A25-32BE-4FE4-A777-49475727D6FD}"/>
    <cellStyle name="Millares 2 2 5 8" xfId="4775" xr:uid="{00000000-0005-0000-0000-00002C000000}"/>
    <cellStyle name="Millares 2 2 5 8 2" xfId="17248" xr:uid="{A3F5F168-DADA-440E-97BC-0DE910B33B72}"/>
    <cellStyle name="Millares 2 2 5 8 2 2" xfId="44702" xr:uid="{316622EE-40A6-4C0C-92F6-75B63A4386E8}"/>
    <cellStyle name="Millares 2 2 5 8 3" xfId="32896" xr:uid="{C3683D5C-20A6-494F-A7B2-86E6D67DB972}"/>
    <cellStyle name="Millares 2 2 5 9" xfId="6719" xr:uid="{00000000-0005-0000-0000-00002C000000}"/>
    <cellStyle name="Millares 2 2 5 9 2" xfId="19190" xr:uid="{E9901C65-9A48-4BBA-B918-E7DD13B1DAAE}"/>
    <cellStyle name="Millares 2 2 5 9 2 2" xfId="46644" xr:uid="{A0CE3F28-43BF-4773-8880-291BD59E3D12}"/>
    <cellStyle name="Millares 2 2 5 9 3" xfId="34838" xr:uid="{304DEC69-F0F6-4225-B7B0-B672B75A23E5}"/>
    <cellStyle name="Millares 2 2 6" xfId="204" xr:uid="{00000000-0005-0000-0000-000012000000}"/>
    <cellStyle name="Millares 2 2 6 10" xfId="8758" xr:uid="{00000000-0005-0000-0000-000012000000}"/>
    <cellStyle name="Millares 2 2 6 10 2" xfId="21227" xr:uid="{B1DA376E-3DAE-4582-9B41-D60E49734657}"/>
    <cellStyle name="Millares 2 2 6 10 2 2" xfId="48681" xr:uid="{5A8353CB-253C-479F-AF8C-5BD3C12D8693}"/>
    <cellStyle name="Millares 2 2 6 10 3" xfId="36875" xr:uid="{D37190BB-CD22-40DB-BF94-E8FC95FEB1E5}"/>
    <cellStyle name="Millares 2 2 6 11" xfId="10663" xr:uid="{00000000-0005-0000-0000-000012000000}"/>
    <cellStyle name="Millares 2 2 6 11 2" xfId="23129" xr:uid="{91541FB3-163E-45E1-B6C2-202C074B05D4}"/>
    <cellStyle name="Millares 2 2 6 11 2 2" xfId="50583" xr:uid="{6620BDCB-1153-4694-912F-6BFD858D589D}"/>
    <cellStyle name="Millares 2 2 6 11 3" xfId="38777" xr:uid="{AFBC1490-CCCB-45B6-B6CB-E593732638A3}"/>
    <cellStyle name="Millares 2 2 6 12" xfId="11143" xr:uid="{00000000-0005-0000-0000-000012000000}"/>
    <cellStyle name="Millares 2 2 6 12 2" xfId="23608" xr:uid="{A6BFE924-BFF5-4C7C-BC57-C3A95CEE9A98}"/>
    <cellStyle name="Millares 2 2 6 12 2 2" xfId="51062" xr:uid="{A28B03E2-F1BB-4B1F-B91C-F0AECA5FA2A4}"/>
    <cellStyle name="Millares 2 2 6 12 3" xfId="39256" xr:uid="{52DB47A2-3414-49B3-AB96-A98ED220980E}"/>
    <cellStyle name="Millares 2 2 6 13" xfId="12284" xr:uid="{3C19BB68-E13C-48E8-A7E0-60D10252CC65}"/>
    <cellStyle name="Millares 2 2 6 13 2" xfId="24118" xr:uid="{B69F293B-6675-48F9-932B-E6E712AD63F7}"/>
    <cellStyle name="Millares 2 2 6 13 2 2" xfId="51572" xr:uid="{55965AE5-04D3-4048-A932-BF555B0A9071}"/>
    <cellStyle name="Millares 2 2 6 13 3" xfId="39764" xr:uid="{4072267D-4EF4-4EDA-AAE7-EACE1572A4E2}"/>
    <cellStyle name="Millares 2 2 6 14" xfId="12923" xr:uid="{0E3637A7-EEB0-4554-8866-9CDE617F7284}"/>
    <cellStyle name="Millares 2 2 6 14 2" xfId="40377" xr:uid="{FB173DBF-A02A-4BB0-9324-FF7E07FBA14B}"/>
    <cellStyle name="Millares 2 2 6 15" xfId="24826" xr:uid="{66C26CD8-53D0-4409-A813-030788B1BF31}"/>
    <cellStyle name="Millares 2 2 6 15 2" xfId="52280" xr:uid="{815A7920-E257-4A22-B81C-34E795237C8B}"/>
    <cellStyle name="Millares 2 2 6 16" xfId="25450" xr:uid="{47015C3E-D3E9-42CC-AEEB-977ED8A7435D}"/>
    <cellStyle name="Millares 2 2 6 17" xfId="26916" xr:uid="{4F2AEFD8-E6DF-439B-A92C-D3DE3D3B4348}"/>
    <cellStyle name="Millares 2 2 6 18" xfId="27876" xr:uid="{3AA245AE-E7EE-4BE4-A11C-ADB13EF0EE3A}"/>
    <cellStyle name="Millares 2 2 6 19" xfId="28573" xr:uid="{200B59BC-4CB0-474C-A0A9-7161292B2D0B}"/>
    <cellStyle name="Millares 2 2 6 2" xfId="389" xr:uid="{00000000-0005-0000-0000-000012000000}"/>
    <cellStyle name="Millares 2 2 6 2 10" xfId="10841" xr:uid="{00000000-0005-0000-0000-000012000000}"/>
    <cellStyle name="Millares 2 2 6 2 10 2" xfId="23307" xr:uid="{670B641B-BA91-463A-9FDB-9D707088F800}"/>
    <cellStyle name="Millares 2 2 6 2 10 2 2" xfId="50761" xr:uid="{C17FF48B-928D-4413-92DB-16128196F6C0}"/>
    <cellStyle name="Millares 2 2 6 2 10 3" xfId="38955" xr:uid="{3DBB0D20-3215-4A44-89E2-2056E77D51ED}"/>
    <cellStyle name="Millares 2 2 6 2 11" xfId="11321" xr:uid="{00000000-0005-0000-0000-000012000000}"/>
    <cellStyle name="Millares 2 2 6 2 11 2" xfId="23786" xr:uid="{5F870471-6B9E-4EF7-9EE9-0B0B44D5E747}"/>
    <cellStyle name="Millares 2 2 6 2 11 2 2" xfId="51240" xr:uid="{22C1114E-E86E-46FA-BEEF-E2573D2ED1C8}"/>
    <cellStyle name="Millares 2 2 6 2 11 3" xfId="39434" xr:uid="{888E82FA-DAF9-4A48-B122-68B2DC102876}"/>
    <cellStyle name="Millares 2 2 6 2 12" xfId="12462" xr:uid="{D5B82E92-36E2-41DA-9BEC-7C339014D44B}"/>
    <cellStyle name="Millares 2 2 6 2 12 2" xfId="24296" xr:uid="{6B92ED53-7BC0-4B28-B778-3A013F213C67}"/>
    <cellStyle name="Millares 2 2 6 2 12 2 2" xfId="51750" xr:uid="{04459C44-1EC1-4DD2-B7A1-B4A1B2783BDE}"/>
    <cellStyle name="Millares 2 2 6 2 12 3" xfId="39942" xr:uid="{955EC6D5-6DFD-4D3A-BE61-82A923EE74E7}"/>
    <cellStyle name="Millares 2 2 6 2 13" xfId="13101" xr:uid="{5A9B8220-44C1-435F-936E-F4484E67ED20}"/>
    <cellStyle name="Millares 2 2 6 2 13 2" xfId="40555" xr:uid="{44ED3DA0-F097-4ECF-9F52-CCB9922394CA}"/>
    <cellStyle name="Millares 2 2 6 2 14" xfId="25004" xr:uid="{968A7BBA-2EF4-4EBB-A136-DDA965322356}"/>
    <cellStyle name="Millares 2 2 6 2 14 2" xfId="52458" xr:uid="{870AA2B5-0027-4AAF-B407-7814BCF21D62}"/>
    <cellStyle name="Millares 2 2 6 2 15" xfId="25632" xr:uid="{FDEE56A2-280C-46B3-A05F-D96E8C297BD6}"/>
    <cellStyle name="Millares 2 2 6 2 16" xfId="27095" xr:uid="{50A47ED8-6E68-4B6B-8777-BFFA3C3D091E}"/>
    <cellStyle name="Millares 2 2 6 2 17" xfId="28054" xr:uid="{4585B802-96F7-4895-8718-99DBDCB9B13D}"/>
    <cellStyle name="Millares 2 2 6 2 18" xfId="28751" xr:uid="{07A0C33B-61F5-4FA8-8751-8D6DF13E74B9}"/>
    <cellStyle name="Millares 2 2 6 2 2" xfId="1585" xr:uid="{00000000-0005-0000-0000-000012000000}"/>
    <cellStyle name="Millares 2 2 6 2 2 2" xfId="3509" xr:uid="{00000000-0005-0000-0000-000012000000}"/>
    <cellStyle name="Millares 2 2 6 2 2 2 2" xfId="15983" xr:uid="{954FD46D-A60E-408A-8E6C-992CDDACF43E}"/>
    <cellStyle name="Millares 2 2 6 2 2 2 2 2" xfId="43437" xr:uid="{93FC521F-4F5C-4AEB-9EAF-52B7C97CE995}"/>
    <cellStyle name="Millares 2 2 6 2 2 2 3" xfId="31631" xr:uid="{6C01587E-3B29-4340-B57D-E3713EF860DF}"/>
    <cellStyle name="Millares 2 2 6 2 2 3" xfId="5461" xr:uid="{00000000-0005-0000-0000-000012000000}"/>
    <cellStyle name="Millares 2 2 6 2 2 3 2" xfId="17933" xr:uid="{0D235A99-68D0-40B3-9829-7F50172BEFA1}"/>
    <cellStyle name="Millares 2 2 6 2 2 3 2 2" xfId="45387" xr:uid="{00BEB934-32FC-40B0-BD54-363D92FEB29A}"/>
    <cellStyle name="Millares 2 2 6 2 2 3 3" xfId="33581" xr:uid="{7AD1E3A7-9ECF-4F58-B7C9-604DFCF65EB6}"/>
    <cellStyle name="Millares 2 2 6 2 2 4" xfId="7391" xr:uid="{00000000-0005-0000-0000-000012000000}"/>
    <cellStyle name="Millares 2 2 6 2 2 4 2" xfId="19862" xr:uid="{6E993B4D-B134-44DC-AFB6-60647C73A0E6}"/>
    <cellStyle name="Millares 2 2 6 2 2 4 2 2" xfId="47316" xr:uid="{1C9E0A73-CB07-4AA6-A370-3FC447DE255D}"/>
    <cellStyle name="Millares 2 2 6 2 2 4 3" xfId="35510" xr:uid="{0646C14F-E0F9-4EDA-BDFC-EFA93302E095}"/>
    <cellStyle name="Millares 2 2 6 2 2 5" xfId="9401" xr:uid="{00000000-0005-0000-0000-000012000000}"/>
    <cellStyle name="Millares 2 2 6 2 2 5 2" xfId="21870" xr:uid="{FB25AC6D-C933-4E41-8CA8-9CB7512054C3}"/>
    <cellStyle name="Millares 2 2 6 2 2 5 2 2" xfId="49324" xr:uid="{5B661D17-0473-4757-B5E3-DCC7F3C7D0E2}"/>
    <cellStyle name="Millares 2 2 6 2 2 5 3" xfId="37518" xr:uid="{83DB2A42-6291-422E-84DD-10985D2AD4AE}"/>
    <cellStyle name="Millares 2 2 6 2 2 6" xfId="14062" xr:uid="{936BD69C-F8F9-4632-BAFC-DCA6380770B4}"/>
    <cellStyle name="Millares 2 2 6 2 2 6 2" xfId="41516" xr:uid="{4EFED6B8-D9E9-416A-9B11-9F66000741EA}"/>
    <cellStyle name="Millares 2 2 6 2 2 7" xfId="29710" xr:uid="{C92F6AFD-3EF4-4FB9-8CE2-7C46B3A3DD43}"/>
    <cellStyle name="Millares 2 2 6 2 3" xfId="2065" xr:uid="{00000000-0005-0000-0000-000012000000}"/>
    <cellStyle name="Millares 2 2 6 2 3 2" xfId="3989" xr:uid="{00000000-0005-0000-0000-000012000000}"/>
    <cellStyle name="Millares 2 2 6 2 3 2 2" xfId="16463" xr:uid="{05B6A784-60BE-45E5-99A7-84202FFBCD11}"/>
    <cellStyle name="Millares 2 2 6 2 3 2 2 2" xfId="43917" xr:uid="{9775BFAE-23B1-4231-8353-8B74E863D6F9}"/>
    <cellStyle name="Millares 2 2 6 2 3 2 3" xfId="32111" xr:uid="{0CEB8003-94B3-4EF1-A1A0-3491C9A3769B}"/>
    <cellStyle name="Millares 2 2 6 2 3 3" xfId="5941" xr:uid="{00000000-0005-0000-0000-000012000000}"/>
    <cellStyle name="Millares 2 2 6 2 3 3 2" xfId="18413" xr:uid="{6DA9402E-6E28-4F54-BF43-C1E7663F6A3D}"/>
    <cellStyle name="Millares 2 2 6 2 3 3 2 2" xfId="45867" xr:uid="{A250E046-9A2A-48EC-B7B2-91CE08323AC1}"/>
    <cellStyle name="Millares 2 2 6 2 3 3 3" xfId="34061" xr:uid="{4149CB9A-3AE9-411D-98DB-755B4BADF429}"/>
    <cellStyle name="Millares 2 2 6 2 3 4" xfId="7871" xr:uid="{00000000-0005-0000-0000-000012000000}"/>
    <cellStyle name="Millares 2 2 6 2 3 4 2" xfId="20342" xr:uid="{F393AD94-63C6-4A14-A566-E2EEB381BA27}"/>
    <cellStyle name="Millares 2 2 6 2 3 4 2 2" xfId="47796" xr:uid="{C157E8FC-42D6-420D-B4B6-E4EAAE799553}"/>
    <cellStyle name="Millares 2 2 6 2 3 4 3" xfId="35990" xr:uid="{84460CDE-9A4C-4C81-A277-22E3E9869FC8}"/>
    <cellStyle name="Millares 2 2 6 2 3 5" xfId="9879" xr:uid="{00000000-0005-0000-0000-000012000000}"/>
    <cellStyle name="Millares 2 2 6 2 3 5 2" xfId="22348" xr:uid="{AA33C1E1-5B1E-49F9-AB13-0349844C6C82}"/>
    <cellStyle name="Millares 2 2 6 2 3 5 2 2" xfId="49802" xr:uid="{17C47E6A-BD40-4BB0-9FFB-8677374278CB}"/>
    <cellStyle name="Millares 2 2 6 2 3 5 3" xfId="37996" xr:uid="{C744EE5B-1433-43F8-91AA-24469E7FE79A}"/>
    <cellStyle name="Millares 2 2 6 2 3 6" xfId="14542" xr:uid="{C5AFDE1D-784F-4B45-86ED-89E2B9605384}"/>
    <cellStyle name="Millares 2 2 6 2 3 6 2" xfId="41996" xr:uid="{2AB6D171-EDD7-4921-8C75-6319C0F2D038}"/>
    <cellStyle name="Millares 2 2 6 2 3 7" xfId="30190" xr:uid="{BB148A7C-79C4-4DA6-8C86-E4AB7D6BD1C9}"/>
    <cellStyle name="Millares 2 2 6 2 4" xfId="2547" xr:uid="{00000000-0005-0000-0000-000012000000}"/>
    <cellStyle name="Millares 2 2 6 2 4 2" xfId="4468" xr:uid="{00000000-0005-0000-0000-000012000000}"/>
    <cellStyle name="Millares 2 2 6 2 4 2 2" xfId="16942" xr:uid="{7C8F05D3-5E7A-4E40-A775-D8D9801D10F5}"/>
    <cellStyle name="Millares 2 2 6 2 4 2 2 2" xfId="44396" xr:uid="{C5D16F20-450D-44DE-9158-E0F55C2C98C8}"/>
    <cellStyle name="Millares 2 2 6 2 4 2 3" xfId="32590" xr:uid="{4246FF86-F58C-4206-A53C-2FBFC8E3B5D9}"/>
    <cellStyle name="Millares 2 2 6 2 4 3" xfId="6424" xr:uid="{00000000-0005-0000-0000-000012000000}"/>
    <cellStyle name="Millares 2 2 6 2 4 3 2" xfId="18896" xr:uid="{81F0E5E1-EF8D-437B-B504-0D7A05E015EC}"/>
    <cellStyle name="Millares 2 2 6 2 4 3 2 2" xfId="46350" xr:uid="{4896566F-33EF-40CA-9936-DEC09A4B267C}"/>
    <cellStyle name="Millares 2 2 6 2 4 3 3" xfId="34544" xr:uid="{207802B9-4F06-42C6-BF2C-06AB3210031B}"/>
    <cellStyle name="Millares 2 2 6 2 4 4" xfId="8350" xr:uid="{00000000-0005-0000-0000-000012000000}"/>
    <cellStyle name="Millares 2 2 6 2 4 4 2" xfId="20821" xr:uid="{C32E58B5-EC35-404D-9B7F-135FAF6743A1}"/>
    <cellStyle name="Millares 2 2 6 2 4 4 2 2" xfId="48275" xr:uid="{50403B3F-FFB7-41F3-9762-E72AFCF16418}"/>
    <cellStyle name="Millares 2 2 6 2 4 4 3" xfId="36469" xr:uid="{8FBF7F99-344F-4A0B-89B3-7EC1FF549E9D}"/>
    <cellStyle name="Millares 2 2 6 2 4 5" xfId="10356" xr:uid="{00000000-0005-0000-0000-000012000000}"/>
    <cellStyle name="Millares 2 2 6 2 4 5 2" xfId="22825" xr:uid="{62636041-D167-4CF6-A63C-CBB35FE4937D}"/>
    <cellStyle name="Millares 2 2 6 2 4 5 2 2" xfId="50279" xr:uid="{0352541C-50FC-428C-9185-276EA92C0719}"/>
    <cellStyle name="Millares 2 2 6 2 4 5 3" xfId="38473" xr:uid="{C30B6F7D-6EA8-458B-A70A-0BC9605C24F5}"/>
    <cellStyle name="Millares 2 2 6 2 4 6" xfId="15021" xr:uid="{DE144B4E-C4F1-4D6E-9394-406722C610AC}"/>
    <cellStyle name="Millares 2 2 6 2 4 6 2" xfId="42475" xr:uid="{E2EA6DEC-A95E-431E-8634-11E8CD9E12C2}"/>
    <cellStyle name="Millares 2 2 6 2 4 7" xfId="30669" xr:uid="{5B43F039-A61F-48D8-83A3-8451287852A5}"/>
    <cellStyle name="Millares 2 2 6 2 5" xfId="1105" xr:uid="{00000000-0005-0000-0000-000012000000}"/>
    <cellStyle name="Millares 2 2 6 2 5 2" xfId="13582" xr:uid="{5491E5BA-9A24-4312-9885-CDBF2B1C4CC7}"/>
    <cellStyle name="Millares 2 2 6 2 5 2 2" xfId="41036" xr:uid="{DC3A7687-9CC6-4487-ADCB-6962675F9C13}"/>
    <cellStyle name="Millares 2 2 6 2 5 3" xfId="29230" xr:uid="{BFB74718-635D-42B6-9789-C391FD954274}"/>
    <cellStyle name="Millares 2 2 6 2 6" xfId="3029" xr:uid="{00000000-0005-0000-0000-000012000000}"/>
    <cellStyle name="Millares 2 2 6 2 6 2" xfId="15503" xr:uid="{BC5D69B8-C234-425B-BC88-7EAD562853AF}"/>
    <cellStyle name="Millares 2 2 6 2 6 2 2" xfId="42957" xr:uid="{72ACE99F-3830-49CE-97E3-BFF14C3F0BE4}"/>
    <cellStyle name="Millares 2 2 6 2 6 3" xfId="31151" xr:uid="{CF31D815-9312-47A3-95D8-98A2C5338AAC}"/>
    <cellStyle name="Millares 2 2 6 2 7" xfId="4967" xr:uid="{00000000-0005-0000-0000-000012000000}"/>
    <cellStyle name="Millares 2 2 6 2 7 2" xfId="17440" xr:uid="{015C3428-8877-4C13-89D3-FA3C0D6B795E}"/>
    <cellStyle name="Millares 2 2 6 2 7 2 2" xfId="44894" xr:uid="{53955C24-E00A-4221-8A7E-96AD0C5CBEF0}"/>
    <cellStyle name="Millares 2 2 6 2 7 3" xfId="33088" xr:uid="{EE02DFBE-5987-4EB7-9AD7-8E84723BE7C0}"/>
    <cellStyle name="Millares 2 2 6 2 8" xfId="6908" xr:uid="{00000000-0005-0000-0000-000012000000}"/>
    <cellStyle name="Millares 2 2 6 2 8 2" xfId="19379" xr:uid="{49A47803-0838-4338-B183-DB31AE632633}"/>
    <cellStyle name="Millares 2 2 6 2 8 2 2" xfId="46833" xr:uid="{B76BFE6A-225A-4D93-BF35-474563629285}"/>
    <cellStyle name="Millares 2 2 6 2 8 3" xfId="35027" xr:uid="{5562C0E7-72FB-4C9B-BA39-49F560FEBDF5}"/>
    <cellStyle name="Millares 2 2 6 2 9" xfId="8927" xr:uid="{00000000-0005-0000-0000-000012000000}"/>
    <cellStyle name="Millares 2 2 6 2 9 2" xfId="21396" xr:uid="{C75DCB60-023F-4ACB-9EB1-100689704544}"/>
    <cellStyle name="Millares 2 2 6 2 9 2 2" xfId="48850" xr:uid="{BD45E18C-B69A-4208-B805-07E22C75B31E}"/>
    <cellStyle name="Millares 2 2 6 2 9 3" xfId="37044" xr:uid="{292F59CD-70EA-4F82-B9E0-A4C03B35A0B3}"/>
    <cellStyle name="Millares 2 2 6 3" xfId="1407" xr:uid="{00000000-0005-0000-0000-000012000000}"/>
    <cellStyle name="Millares 2 2 6 3 2" xfId="3331" xr:uid="{00000000-0005-0000-0000-000012000000}"/>
    <cellStyle name="Millares 2 2 6 3 2 2" xfId="15805" xr:uid="{8C4C67F8-DE00-411B-AB00-CAE1A922EFE8}"/>
    <cellStyle name="Millares 2 2 6 3 2 2 2" xfId="43259" xr:uid="{43FA1044-1F1C-44EA-93CB-2644AE7F3786}"/>
    <cellStyle name="Millares 2 2 6 3 2 3" xfId="31453" xr:uid="{FA594838-97C8-418F-88EC-D391C17D8CB7}"/>
    <cellStyle name="Millares 2 2 6 3 3" xfId="5283" xr:uid="{00000000-0005-0000-0000-000012000000}"/>
    <cellStyle name="Millares 2 2 6 3 3 2" xfId="17755" xr:uid="{348CADCA-2AB9-471B-B691-C111802FEDE6}"/>
    <cellStyle name="Millares 2 2 6 3 3 2 2" xfId="45209" xr:uid="{34A51071-38BA-4D0B-B138-12E2B76EA026}"/>
    <cellStyle name="Millares 2 2 6 3 3 3" xfId="33403" xr:uid="{A9C73DF8-06D9-46CB-9777-07B10DCF6B0A}"/>
    <cellStyle name="Millares 2 2 6 3 4" xfId="7213" xr:uid="{00000000-0005-0000-0000-000012000000}"/>
    <cellStyle name="Millares 2 2 6 3 4 2" xfId="19684" xr:uid="{93F30AB4-384F-47C2-A7B8-DEF94B4C0D29}"/>
    <cellStyle name="Millares 2 2 6 3 4 2 2" xfId="47138" xr:uid="{FA7D14BF-9C83-4A18-83C5-5CD0120CFCAE}"/>
    <cellStyle name="Millares 2 2 6 3 4 3" xfId="35332" xr:uid="{0740A5E7-F3AC-40A4-A3DF-0B25D0E283CB}"/>
    <cellStyle name="Millares 2 2 6 3 5" xfId="9223" xr:uid="{00000000-0005-0000-0000-000012000000}"/>
    <cellStyle name="Millares 2 2 6 3 5 2" xfId="21692" xr:uid="{C949695D-3B47-4D36-8BF1-9344FE06304F}"/>
    <cellStyle name="Millares 2 2 6 3 5 2 2" xfId="49146" xr:uid="{9A5840F6-EEE2-420A-9D0D-BBA19BB2B314}"/>
    <cellStyle name="Millares 2 2 6 3 5 3" xfId="37340" xr:uid="{3B597505-D446-48F1-AF25-5FD076766F68}"/>
    <cellStyle name="Millares 2 2 6 3 6" xfId="13884" xr:uid="{192EA4CC-7559-46A5-92D1-F31E580609AB}"/>
    <cellStyle name="Millares 2 2 6 3 6 2" xfId="41338" xr:uid="{F288A26E-647B-47CD-8352-A94296CB6F7D}"/>
    <cellStyle name="Millares 2 2 6 3 7" xfId="29532" xr:uid="{CF796D6E-73F4-407E-9A0F-B0B6CDAED161}"/>
    <cellStyle name="Millares 2 2 6 4" xfId="1887" xr:uid="{00000000-0005-0000-0000-000012000000}"/>
    <cellStyle name="Millares 2 2 6 4 2" xfId="3811" xr:uid="{00000000-0005-0000-0000-000012000000}"/>
    <cellStyle name="Millares 2 2 6 4 2 2" xfId="16285" xr:uid="{F7F2FABC-1E3E-416E-B299-9735FB22EA50}"/>
    <cellStyle name="Millares 2 2 6 4 2 2 2" xfId="43739" xr:uid="{1DAFB651-C4D2-4F9B-A131-BDC38D7E30F3}"/>
    <cellStyle name="Millares 2 2 6 4 2 3" xfId="31933" xr:uid="{F028F52A-44F8-460E-984D-3AC4A307F895}"/>
    <cellStyle name="Millares 2 2 6 4 3" xfId="5763" xr:uid="{00000000-0005-0000-0000-000012000000}"/>
    <cellStyle name="Millares 2 2 6 4 3 2" xfId="18235" xr:uid="{849E8681-9C6B-40E5-A774-ACD74DCAF2C4}"/>
    <cellStyle name="Millares 2 2 6 4 3 2 2" xfId="45689" xr:uid="{FA9179DB-1456-4F0D-8726-4C04542689F5}"/>
    <cellStyle name="Millares 2 2 6 4 3 3" xfId="33883" xr:uid="{8026AFD9-6414-49BA-9B67-71F1FD80FDDF}"/>
    <cellStyle name="Millares 2 2 6 4 4" xfId="7693" xr:uid="{00000000-0005-0000-0000-000012000000}"/>
    <cellStyle name="Millares 2 2 6 4 4 2" xfId="20164" xr:uid="{80A9F7B1-B364-4EB4-A0BF-F7C96EA43112}"/>
    <cellStyle name="Millares 2 2 6 4 4 2 2" xfId="47618" xr:uid="{A028296C-9F9C-4332-9E4F-32ACEC00C0F6}"/>
    <cellStyle name="Millares 2 2 6 4 4 3" xfId="35812" xr:uid="{BE804D1C-0379-4DD3-B983-DE8575940698}"/>
    <cellStyle name="Millares 2 2 6 4 5" xfId="9701" xr:uid="{00000000-0005-0000-0000-000012000000}"/>
    <cellStyle name="Millares 2 2 6 4 5 2" xfId="22170" xr:uid="{AAECAFAE-B0BC-492E-A03E-67EF7D672FF0}"/>
    <cellStyle name="Millares 2 2 6 4 5 2 2" xfId="49624" xr:uid="{A97FDFCC-15C4-4BA4-9143-8DAC5FFCCD4A}"/>
    <cellStyle name="Millares 2 2 6 4 5 3" xfId="37818" xr:uid="{17D67E03-875E-4060-9DA5-7218EC1B2B75}"/>
    <cellStyle name="Millares 2 2 6 4 6" xfId="14364" xr:uid="{F03803E5-AC73-4F18-AA08-B1111C40D766}"/>
    <cellStyle name="Millares 2 2 6 4 6 2" xfId="41818" xr:uid="{4479D8CE-F57A-47F4-8FF1-C3EEFDA93DB1}"/>
    <cellStyle name="Millares 2 2 6 4 7" xfId="30012" xr:uid="{74BEDEAD-25FD-433B-90D2-055908490718}"/>
    <cellStyle name="Millares 2 2 6 5" xfId="2369" xr:uid="{00000000-0005-0000-0000-000012000000}"/>
    <cellStyle name="Millares 2 2 6 5 2" xfId="4290" xr:uid="{00000000-0005-0000-0000-000012000000}"/>
    <cellStyle name="Millares 2 2 6 5 2 2" xfId="16764" xr:uid="{69D718B7-AE5B-4FC9-B99E-450180FCDCF2}"/>
    <cellStyle name="Millares 2 2 6 5 2 2 2" xfId="44218" xr:uid="{282052E3-989A-4E79-9788-B28452A46A7E}"/>
    <cellStyle name="Millares 2 2 6 5 2 3" xfId="32412" xr:uid="{68626332-6A88-4313-B79F-62203843D1D4}"/>
    <cellStyle name="Millares 2 2 6 5 3" xfId="6246" xr:uid="{00000000-0005-0000-0000-000012000000}"/>
    <cellStyle name="Millares 2 2 6 5 3 2" xfId="18718" xr:uid="{BC9583B1-5FAA-4039-AE91-950E2FA15D53}"/>
    <cellStyle name="Millares 2 2 6 5 3 2 2" xfId="46172" xr:uid="{F464D122-540A-48A3-8715-294AED4AC704}"/>
    <cellStyle name="Millares 2 2 6 5 3 3" xfId="34366" xr:uid="{03E3C67F-226E-4482-BDAB-899506B99221}"/>
    <cellStyle name="Millares 2 2 6 5 4" xfId="8172" xr:uid="{00000000-0005-0000-0000-000012000000}"/>
    <cellStyle name="Millares 2 2 6 5 4 2" xfId="20643" xr:uid="{52982FDF-AD4C-4391-90DC-ABE7BA7C428E}"/>
    <cellStyle name="Millares 2 2 6 5 4 2 2" xfId="48097" xr:uid="{9D727360-AE7F-4386-BE1C-2FD90EFB0397}"/>
    <cellStyle name="Millares 2 2 6 5 4 3" xfId="36291" xr:uid="{F8ECE1DF-8FCA-47AA-9B70-66B149E862B4}"/>
    <cellStyle name="Millares 2 2 6 5 5" xfId="10178" xr:uid="{00000000-0005-0000-0000-000012000000}"/>
    <cellStyle name="Millares 2 2 6 5 5 2" xfId="22647" xr:uid="{89FDE8BB-87D3-40BE-899B-92F4392AB7BC}"/>
    <cellStyle name="Millares 2 2 6 5 5 2 2" xfId="50101" xr:uid="{85E1B6EE-695D-4265-B949-D55414CA9928}"/>
    <cellStyle name="Millares 2 2 6 5 5 3" xfId="38295" xr:uid="{6EC6DE7E-A6FD-43F1-AA31-D33080F20B90}"/>
    <cellStyle name="Millares 2 2 6 5 6" xfId="14843" xr:uid="{B102F704-2044-496E-85A2-868A27552A6C}"/>
    <cellStyle name="Millares 2 2 6 5 6 2" xfId="42297" xr:uid="{98907C8F-C3E6-4501-9D48-771D636950F0}"/>
    <cellStyle name="Millares 2 2 6 5 7" xfId="30491" xr:uid="{5D8CAF57-1300-4216-B100-211111FDAEB1}"/>
    <cellStyle name="Millares 2 2 6 6" xfId="927" xr:uid="{00000000-0005-0000-0000-000012000000}"/>
    <cellStyle name="Millares 2 2 6 6 2" xfId="13404" xr:uid="{E41E83BC-7B2A-4A07-9012-9A776465D884}"/>
    <cellStyle name="Millares 2 2 6 6 2 2" xfId="40858" xr:uid="{C199D1B1-E189-4357-9BE4-DCACC1A9BC96}"/>
    <cellStyle name="Millares 2 2 6 6 3" xfId="29052" xr:uid="{D7FB7225-7896-408E-9C1D-2A90B5B3CED0}"/>
    <cellStyle name="Millares 2 2 6 7" xfId="2851" xr:uid="{00000000-0005-0000-0000-000012000000}"/>
    <cellStyle name="Millares 2 2 6 7 2" xfId="15325" xr:uid="{70BAF305-47D3-4B54-9F3D-661E795A5A5F}"/>
    <cellStyle name="Millares 2 2 6 7 2 2" xfId="42779" xr:uid="{F40C7F1D-CC43-4970-90DC-26E064993A19}"/>
    <cellStyle name="Millares 2 2 6 7 3" xfId="30973" xr:uid="{833508B5-60B6-4C62-8AF8-28FE43249BB0}"/>
    <cellStyle name="Millares 2 2 6 8" xfId="4789" xr:uid="{00000000-0005-0000-0000-000012000000}"/>
    <cellStyle name="Millares 2 2 6 8 2" xfId="17262" xr:uid="{BB7ECF21-6A25-4C46-BD0A-456841638DB4}"/>
    <cellStyle name="Millares 2 2 6 8 2 2" xfId="44716" xr:uid="{6B46780C-9AE8-4702-81D6-D7E2CE841AB0}"/>
    <cellStyle name="Millares 2 2 6 8 3" xfId="32910" xr:uid="{9EC53F9C-418C-4644-8B30-DDE95004CD59}"/>
    <cellStyle name="Millares 2 2 6 9" xfId="6730" xr:uid="{00000000-0005-0000-0000-000012000000}"/>
    <cellStyle name="Millares 2 2 6 9 2" xfId="19201" xr:uid="{A4515C44-8A91-4F97-9F6D-062F9F5320A0}"/>
    <cellStyle name="Millares 2 2 6 9 2 2" xfId="46655" xr:uid="{6279FCF2-5A5E-4CCE-8613-34E558CA7AF4}"/>
    <cellStyle name="Millares 2 2 6 9 3" xfId="34849" xr:uid="{4E17C18D-DC8C-4949-9A15-65B547DE3E70}"/>
    <cellStyle name="Millares 2 2 7" xfId="233" xr:uid="{00000000-0005-0000-0000-000012000000}"/>
    <cellStyle name="Millares 2 2 7 10" xfId="8786" xr:uid="{00000000-0005-0000-0000-000012000000}"/>
    <cellStyle name="Millares 2 2 7 10 2" xfId="21255" xr:uid="{FF60E468-12E5-4C47-A5FB-86609FE987B8}"/>
    <cellStyle name="Millares 2 2 7 10 2 2" xfId="48709" xr:uid="{9535A573-EB08-4F2C-9476-08C344451412}"/>
    <cellStyle name="Millares 2 2 7 10 3" xfId="36903" xr:uid="{AF7D1041-9765-4953-AF0E-3ACA2FA29B1B}"/>
    <cellStyle name="Millares 2 2 7 11" xfId="10692" xr:uid="{00000000-0005-0000-0000-000012000000}"/>
    <cellStyle name="Millares 2 2 7 11 2" xfId="23158" xr:uid="{3D4946CC-5671-45E7-8294-266E5D3D0089}"/>
    <cellStyle name="Millares 2 2 7 11 2 2" xfId="50612" xr:uid="{4B1FD161-1C59-4766-B8E1-81B1817A1CD1}"/>
    <cellStyle name="Millares 2 2 7 11 3" xfId="38806" xr:uid="{A0CF910F-DEEC-4C1A-8BBC-87BC0C5C6BA8}"/>
    <cellStyle name="Millares 2 2 7 12" xfId="11172" xr:uid="{00000000-0005-0000-0000-000012000000}"/>
    <cellStyle name="Millares 2 2 7 12 2" xfId="23637" xr:uid="{A166BC0C-A487-4D6D-9DB5-1B67EE7F4242}"/>
    <cellStyle name="Millares 2 2 7 12 2 2" xfId="51091" xr:uid="{04D41025-A025-4755-96EB-25143EA9C537}"/>
    <cellStyle name="Millares 2 2 7 12 3" xfId="39285" xr:uid="{8F261980-12DA-4E1D-B6AA-2967DBED96A4}"/>
    <cellStyle name="Millares 2 2 7 13" xfId="12313" xr:uid="{4FEC5ACE-73B5-4F19-9FF7-E00A4795F761}"/>
    <cellStyle name="Millares 2 2 7 13 2" xfId="24147" xr:uid="{DCE85218-C538-4D6A-9939-F0ECF8074FEB}"/>
    <cellStyle name="Millares 2 2 7 13 2 2" xfId="51601" xr:uid="{29FC44C3-A2AE-432C-9983-2FE644A2D44F}"/>
    <cellStyle name="Millares 2 2 7 13 3" xfId="39793" xr:uid="{9C572667-BA4C-46E8-975D-61398859FB52}"/>
    <cellStyle name="Millares 2 2 7 14" xfId="12952" xr:uid="{C2BA1C09-FEC4-423B-95FD-C9AAB49FC3EA}"/>
    <cellStyle name="Millares 2 2 7 14 2" xfId="40406" xr:uid="{F8DC423B-50CF-435A-9A4D-C1905568F796}"/>
    <cellStyle name="Millares 2 2 7 15" xfId="24855" xr:uid="{8E049406-AB50-468B-871B-8188E01EAD35}"/>
    <cellStyle name="Millares 2 2 7 15 2" xfId="52309" xr:uid="{DC977111-608A-48BD-8F68-ACA354375AFC}"/>
    <cellStyle name="Millares 2 2 7 16" xfId="25479" xr:uid="{6DE04E79-D2BB-4612-8D1F-290DB3EE5C24}"/>
    <cellStyle name="Millares 2 2 7 17" xfId="26945" xr:uid="{00695114-3F4A-4448-B1A7-147C1EFEF013}"/>
    <cellStyle name="Millares 2 2 7 18" xfId="27905" xr:uid="{C44D9033-C62A-4104-BF85-C035829CA8B2}"/>
    <cellStyle name="Millares 2 2 7 19" xfId="28602" xr:uid="{61FFD715-A88F-4C15-A2FE-BBE040708477}"/>
    <cellStyle name="Millares 2 2 7 2" xfId="418" xr:uid="{00000000-0005-0000-0000-000012000000}"/>
    <cellStyle name="Millares 2 2 7 2 10" xfId="10870" xr:uid="{00000000-0005-0000-0000-000012000000}"/>
    <cellStyle name="Millares 2 2 7 2 10 2" xfId="23336" xr:uid="{EED5C45B-873E-43C1-A15B-D471A9329A5D}"/>
    <cellStyle name="Millares 2 2 7 2 10 2 2" xfId="50790" xr:uid="{A7A08B92-AEC1-4DB5-BD0E-8766BFBF89CF}"/>
    <cellStyle name="Millares 2 2 7 2 10 3" xfId="38984" xr:uid="{F05F3D16-93BF-4A32-B189-1BBF79325522}"/>
    <cellStyle name="Millares 2 2 7 2 11" xfId="11350" xr:uid="{00000000-0005-0000-0000-000012000000}"/>
    <cellStyle name="Millares 2 2 7 2 11 2" xfId="23815" xr:uid="{BB683FB5-2341-4451-8449-0E6348609C92}"/>
    <cellStyle name="Millares 2 2 7 2 11 2 2" xfId="51269" xr:uid="{6A189550-67C4-4964-AE12-F40CDA3828B7}"/>
    <cellStyle name="Millares 2 2 7 2 11 3" xfId="39463" xr:uid="{317AA753-B7AA-4C4B-BE2A-4B58A210C05E}"/>
    <cellStyle name="Millares 2 2 7 2 12" xfId="12491" xr:uid="{408F2044-DFDE-438C-B067-546B1A7ABABE}"/>
    <cellStyle name="Millares 2 2 7 2 12 2" xfId="24325" xr:uid="{C34E2D59-E308-424E-B654-F5E91CB9EFC1}"/>
    <cellStyle name="Millares 2 2 7 2 12 2 2" xfId="51779" xr:uid="{5E4A62D8-1848-42FD-9714-5D116250D2ED}"/>
    <cellStyle name="Millares 2 2 7 2 12 3" xfId="39971" xr:uid="{619315CC-CDAA-4930-8260-5B07673E4024}"/>
    <cellStyle name="Millares 2 2 7 2 13" xfId="13130" xr:uid="{38FB22AC-AEB8-4B1C-A793-50FB1216CCB2}"/>
    <cellStyle name="Millares 2 2 7 2 13 2" xfId="40584" xr:uid="{2E91D7FE-0CD5-49B9-A11C-A3B073FE45DE}"/>
    <cellStyle name="Millares 2 2 7 2 14" xfId="25033" xr:uid="{30B713B4-2EDC-4D45-B079-93F72C29D497}"/>
    <cellStyle name="Millares 2 2 7 2 14 2" xfId="52487" xr:uid="{7D681C43-70F6-4107-8467-1F1CFEF55578}"/>
    <cellStyle name="Millares 2 2 7 2 15" xfId="25661" xr:uid="{AEE693FA-3957-4041-B1DE-CC8356C52DB0}"/>
    <cellStyle name="Millares 2 2 7 2 16" xfId="27124" xr:uid="{F51BB220-F28D-4136-8BEB-D76E7F4CE0F4}"/>
    <cellStyle name="Millares 2 2 7 2 17" xfId="28083" xr:uid="{94EBF27D-B9FD-4C42-9AF6-8721910841A8}"/>
    <cellStyle name="Millares 2 2 7 2 18" xfId="28780" xr:uid="{B7D5EF3D-0A92-4C86-ADF9-2126A7C2AAD9}"/>
    <cellStyle name="Millares 2 2 7 2 2" xfId="1614" xr:uid="{00000000-0005-0000-0000-000012000000}"/>
    <cellStyle name="Millares 2 2 7 2 2 2" xfId="3538" xr:uid="{00000000-0005-0000-0000-000012000000}"/>
    <cellStyle name="Millares 2 2 7 2 2 2 2" xfId="16012" xr:uid="{0D571FEC-4823-4080-9A74-1D024ECC4A67}"/>
    <cellStyle name="Millares 2 2 7 2 2 2 2 2" xfId="43466" xr:uid="{C8740B5E-BC5B-45A7-8032-C3FC8B104974}"/>
    <cellStyle name="Millares 2 2 7 2 2 2 3" xfId="31660" xr:uid="{B5D3CF53-E5FD-4ED5-B190-58BC090BA1F9}"/>
    <cellStyle name="Millares 2 2 7 2 2 3" xfId="5490" xr:uid="{00000000-0005-0000-0000-000012000000}"/>
    <cellStyle name="Millares 2 2 7 2 2 3 2" xfId="17962" xr:uid="{841765B4-3CFC-4979-9A23-3A76850E9C59}"/>
    <cellStyle name="Millares 2 2 7 2 2 3 2 2" xfId="45416" xr:uid="{6180ACF0-7B39-4494-A33E-F8C9D33003D1}"/>
    <cellStyle name="Millares 2 2 7 2 2 3 3" xfId="33610" xr:uid="{91EED424-B249-4BA4-81D3-70AF2B56F765}"/>
    <cellStyle name="Millares 2 2 7 2 2 4" xfId="7420" xr:uid="{00000000-0005-0000-0000-000012000000}"/>
    <cellStyle name="Millares 2 2 7 2 2 4 2" xfId="19891" xr:uid="{88CDB787-1A1E-4E03-A5EB-31687584922C}"/>
    <cellStyle name="Millares 2 2 7 2 2 4 2 2" xfId="47345" xr:uid="{0C913A7F-34B8-403F-B118-7747AF0F850B}"/>
    <cellStyle name="Millares 2 2 7 2 2 4 3" xfId="35539" xr:uid="{98AD669B-674A-44BF-93FF-AC18C93F81A1}"/>
    <cellStyle name="Millares 2 2 7 2 2 5" xfId="9430" xr:uid="{00000000-0005-0000-0000-000012000000}"/>
    <cellStyle name="Millares 2 2 7 2 2 5 2" xfId="21899" xr:uid="{34986A3C-3028-408E-A688-C6D7C8752D53}"/>
    <cellStyle name="Millares 2 2 7 2 2 5 2 2" xfId="49353" xr:uid="{ACADB9E5-FD2C-4FC0-81C1-58CED45AA6E3}"/>
    <cellStyle name="Millares 2 2 7 2 2 5 3" xfId="37547" xr:uid="{BC827883-24D8-4A98-A657-60B427AAD5E8}"/>
    <cellStyle name="Millares 2 2 7 2 2 6" xfId="14091" xr:uid="{104CE7BE-6777-4200-A8DB-AB529B1D83E7}"/>
    <cellStyle name="Millares 2 2 7 2 2 6 2" xfId="41545" xr:uid="{4D5BDFA6-63E6-4CCB-A8CE-5116047A5782}"/>
    <cellStyle name="Millares 2 2 7 2 2 7" xfId="29739" xr:uid="{5EA84C34-08FA-472C-A703-6D964DC86595}"/>
    <cellStyle name="Millares 2 2 7 2 3" xfId="2094" xr:uid="{00000000-0005-0000-0000-000012000000}"/>
    <cellStyle name="Millares 2 2 7 2 3 2" xfId="4018" xr:uid="{00000000-0005-0000-0000-000012000000}"/>
    <cellStyle name="Millares 2 2 7 2 3 2 2" xfId="16492" xr:uid="{C8CE0E65-438C-4BBD-826C-806ACAE37044}"/>
    <cellStyle name="Millares 2 2 7 2 3 2 2 2" xfId="43946" xr:uid="{384F8DDD-6B1B-4B18-ACB2-EAF5D7177F1A}"/>
    <cellStyle name="Millares 2 2 7 2 3 2 3" xfId="32140" xr:uid="{F3470C3C-71B4-47E4-AEA3-3C16D2DA84D7}"/>
    <cellStyle name="Millares 2 2 7 2 3 3" xfId="5970" xr:uid="{00000000-0005-0000-0000-000012000000}"/>
    <cellStyle name="Millares 2 2 7 2 3 3 2" xfId="18442" xr:uid="{089BD215-61BB-42A1-9B58-1F39916F1B8A}"/>
    <cellStyle name="Millares 2 2 7 2 3 3 2 2" xfId="45896" xr:uid="{96F2BA3F-413C-4C42-90C4-A5364E81250C}"/>
    <cellStyle name="Millares 2 2 7 2 3 3 3" xfId="34090" xr:uid="{A13B246A-BE29-4998-9245-47BDD187DC1F}"/>
    <cellStyle name="Millares 2 2 7 2 3 4" xfId="7900" xr:uid="{00000000-0005-0000-0000-000012000000}"/>
    <cellStyle name="Millares 2 2 7 2 3 4 2" xfId="20371" xr:uid="{F3E9EFC9-C087-4805-A83C-CC39F6240F34}"/>
    <cellStyle name="Millares 2 2 7 2 3 4 2 2" xfId="47825" xr:uid="{9BE59BD2-789C-4BFE-80B4-E0D935C6DA57}"/>
    <cellStyle name="Millares 2 2 7 2 3 4 3" xfId="36019" xr:uid="{B0F0EBE7-3658-4A9F-80E8-285BE7F5F502}"/>
    <cellStyle name="Millares 2 2 7 2 3 5" xfId="9908" xr:uid="{00000000-0005-0000-0000-000012000000}"/>
    <cellStyle name="Millares 2 2 7 2 3 5 2" xfId="22377" xr:uid="{86299135-8752-4CA8-9DAC-78606EC10852}"/>
    <cellStyle name="Millares 2 2 7 2 3 5 2 2" xfId="49831" xr:uid="{52A3DCA5-CCF9-4994-84BD-8EF38A951440}"/>
    <cellStyle name="Millares 2 2 7 2 3 5 3" xfId="38025" xr:uid="{64FC816E-4127-45FA-99B0-B778F23D193D}"/>
    <cellStyle name="Millares 2 2 7 2 3 6" xfId="14571" xr:uid="{7912F864-2FD5-4AE5-BC4E-3414E5AE964D}"/>
    <cellStyle name="Millares 2 2 7 2 3 6 2" xfId="42025" xr:uid="{02B4A377-F3C9-4584-B382-91EE151AA5B9}"/>
    <cellStyle name="Millares 2 2 7 2 3 7" xfId="30219" xr:uid="{B7D865CF-5D55-4250-9C02-C432DF521B35}"/>
    <cellStyle name="Millares 2 2 7 2 4" xfId="2576" xr:uid="{00000000-0005-0000-0000-000012000000}"/>
    <cellStyle name="Millares 2 2 7 2 4 2" xfId="4497" xr:uid="{00000000-0005-0000-0000-000012000000}"/>
    <cellStyle name="Millares 2 2 7 2 4 2 2" xfId="16971" xr:uid="{B241F8B7-829A-4E53-A357-6B38226E16C1}"/>
    <cellStyle name="Millares 2 2 7 2 4 2 2 2" xfId="44425" xr:uid="{0F515F38-AA43-4746-9F25-D9CABB375564}"/>
    <cellStyle name="Millares 2 2 7 2 4 2 3" xfId="32619" xr:uid="{CE5411CB-28C0-4442-AEB2-CC59EE11B1B8}"/>
    <cellStyle name="Millares 2 2 7 2 4 3" xfId="6453" xr:uid="{00000000-0005-0000-0000-000012000000}"/>
    <cellStyle name="Millares 2 2 7 2 4 3 2" xfId="18925" xr:uid="{0BBFB454-5F58-4086-ACBB-61BC7813BF7E}"/>
    <cellStyle name="Millares 2 2 7 2 4 3 2 2" xfId="46379" xr:uid="{77FEC567-2938-4317-8672-DA5994F05008}"/>
    <cellStyle name="Millares 2 2 7 2 4 3 3" xfId="34573" xr:uid="{465DFF3F-3056-4F35-A6FE-3654900F22B3}"/>
    <cellStyle name="Millares 2 2 7 2 4 4" xfId="8379" xr:uid="{00000000-0005-0000-0000-000012000000}"/>
    <cellStyle name="Millares 2 2 7 2 4 4 2" xfId="20850" xr:uid="{FD7C6359-3A4A-4D42-83E8-C98DABD87A6E}"/>
    <cellStyle name="Millares 2 2 7 2 4 4 2 2" xfId="48304" xr:uid="{AFBB9B96-8F0B-4863-BD57-89C3AC569768}"/>
    <cellStyle name="Millares 2 2 7 2 4 4 3" xfId="36498" xr:uid="{656B1CDD-DB84-46CE-9908-CB009F2C1200}"/>
    <cellStyle name="Millares 2 2 7 2 4 5" xfId="10385" xr:uid="{00000000-0005-0000-0000-000012000000}"/>
    <cellStyle name="Millares 2 2 7 2 4 5 2" xfId="22854" xr:uid="{46148D4D-1DA0-4CA3-A87E-9FEF8C357427}"/>
    <cellStyle name="Millares 2 2 7 2 4 5 2 2" xfId="50308" xr:uid="{2B5FE441-356F-47BF-8278-AA6C5DDC4DA8}"/>
    <cellStyle name="Millares 2 2 7 2 4 5 3" xfId="38502" xr:uid="{C13D7CDD-4503-415E-A805-592DF18E462E}"/>
    <cellStyle name="Millares 2 2 7 2 4 6" xfId="15050" xr:uid="{B9662391-564D-459C-A451-24899FCDCC1A}"/>
    <cellStyle name="Millares 2 2 7 2 4 6 2" xfId="42504" xr:uid="{EB8E54C3-A24B-4CA4-88E4-44A63AB6EC63}"/>
    <cellStyle name="Millares 2 2 7 2 4 7" xfId="30698" xr:uid="{5E0CAD5F-679F-433B-A72A-1F0D734D4C42}"/>
    <cellStyle name="Millares 2 2 7 2 5" xfId="1134" xr:uid="{00000000-0005-0000-0000-000012000000}"/>
    <cellStyle name="Millares 2 2 7 2 5 2" xfId="13611" xr:uid="{D9D6C4D8-3985-46F5-B7B9-1B77A7691FAA}"/>
    <cellStyle name="Millares 2 2 7 2 5 2 2" xfId="41065" xr:uid="{D3504AE6-5A4B-4C59-9C4B-484569AFE471}"/>
    <cellStyle name="Millares 2 2 7 2 5 3" xfId="29259" xr:uid="{DDC8BC31-61B9-49D6-A123-CEFFC5C0FFB6}"/>
    <cellStyle name="Millares 2 2 7 2 6" xfId="3058" xr:uid="{00000000-0005-0000-0000-000012000000}"/>
    <cellStyle name="Millares 2 2 7 2 6 2" xfId="15532" xr:uid="{4483EF27-F383-43BC-9484-0AB659AF03CD}"/>
    <cellStyle name="Millares 2 2 7 2 6 2 2" xfId="42986" xr:uid="{EC8ABC16-C4CB-4E00-A6CB-DB4D2744849F}"/>
    <cellStyle name="Millares 2 2 7 2 6 3" xfId="31180" xr:uid="{BE250ED7-96A9-43F7-9799-CDA20F1887C0}"/>
    <cellStyle name="Millares 2 2 7 2 7" xfId="4996" xr:uid="{00000000-0005-0000-0000-000012000000}"/>
    <cellStyle name="Millares 2 2 7 2 7 2" xfId="17469" xr:uid="{2C5349DA-97AF-4140-AFBA-432AE5932C99}"/>
    <cellStyle name="Millares 2 2 7 2 7 2 2" xfId="44923" xr:uid="{76D984BA-927F-429C-932F-3A7A194B6338}"/>
    <cellStyle name="Millares 2 2 7 2 7 3" xfId="33117" xr:uid="{53974C6F-5C4F-4AF8-A77B-2D2650198D08}"/>
    <cellStyle name="Millares 2 2 7 2 8" xfId="6937" xr:uid="{00000000-0005-0000-0000-000012000000}"/>
    <cellStyle name="Millares 2 2 7 2 8 2" xfId="19408" xr:uid="{89D04794-8127-413A-86AB-878C7DF1D3AD}"/>
    <cellStyle name="Millares 2 2 7 2 8 2 2" xfId="46862" xr:uid="{2B4437F1-ACB0-4E71-90E2-51E09112966C}"/>
    <cellStyle name="Millares 2 2 7 2 8 3" xfId="35056" xr:uid="{99292F8C-E040-4475-B55F-6406A5CEE626}"/>
    <cellStyle name="Millares 2 2 7 2 9" xfId="8956" xr:uid="{00000000-0005-0000-0000-000012000000}"/>
    <cellStyle name="Millares 2 2 7 2 9 2" xfId="21425" xr:uid="{E1C6E747-286B-4E5F-A1FF-EEADA35AEAC2}"/>
    <cellStyle name="Millares 2 2 7 2 9 2 2" xfId="48879" xr:uid="{C5A2912D-A31C-44E6-A738-F9C8F71ACFB7}"/>
    <cellStyle name="Millares 2 2 7 2 9 3" xfId="37073" xr:uid="{2DA81EC5-53B8-4156-9BE9-CDDAECAC911B}"/>
    <cellStyle name="Millares 2 2 7 3" xfId="1436" xr:uid="{00000000-0005-0000-0000-000012000000}"/>
    <cellStyle name="Millares 2 2 7 3 2" xfId="3360" xr:uid="{00000000-0005-0000-0000-000012000000}"/>
    <cellStyle name="Millares 2 2 7 3 2 2" xfId="15834" xr:uid="{F264034F-4C95-4223-8367-7F859883DBD5}"/>
    <cellStyle name="Millares 2 2 7 3 2 2 2" xfId="43288" xr:uid="{9BD24093-68F0-4863-B371-08A2A05F35C6}"/>
    <cellStyle name="Millares 2 2 7 3 2 3" xfId="31482" xr:uid="{4D2EBAD1-00B1-4A4D-ABE6-93C0E50A2209}"/>
    <cellStyle name="Millares 2 2 7 3 3" xfId="5312" xr:uid="{00000000-0005-0000-0000-000012000000}"/>
    <cellStyle name="Millares 2 2 7 3 3 2" xfId="17784" xr:uid="{69233DEA-925F-452E-AF88-920D8E09DE35}"/>
    <cellStyle name="Millares 2 2 7 3 3 2 2" xfId="45238" xr:uid="{36B522B2-0AF1-40E0-8F63-F137637C3E70}"/>
    <cellStyle name="Millares 2 2 7 3 3 3" xfId="33432" xr:uid="{7B8D4CEE-1676-4DDA-87E3-13520D5FBDC6}"/>
    <cellStyle name="Millares 2 2 7 3 4" xfId="7242" xr:uid="{00000000-0005-0000-0000-000012000000}"/>
    <cellStyle name="Millares 2 2 7 3 4 2" xfId="19713" xr:uid="{87EEBBF3-1028-4998-9EC6-86D91C225F4E}"/>
    <cellStyle name="Millares 2 2 7 3 4 2 2" xfId="47167" xr:uid="{A1042322-8C76-4EAA-9D90-56325486B8E1}"/>
    <cellStyle name="Millares 2 2 7 3 4 3" xfId="35361" xr:uid="{0DCF6E7D-3A45-4F7B-8DE0-60AA65DBF46D}"/>
    <cellStyle name="Millares 2 2 7 3 5" xfId="9252" xr:uid="{00000000-0005-0000-0000-000012000000}"/>
    <cellStyle name="Millares 2 2 7 3 5 2" xfId="21721" xr:uid="{D1C44989-AEBF-4B00-9A03-B77B87C2CF26}"/>
    <cellStyle name="Millares 2 2 7 3 5 2 2" xfId="49175" xr:uid="{98F119D1-AF69-47B3-A6B7-C5A363EA42AE}"/>
    <cellStyle name="Millares 2 2 7 3 5 3" xfId="37369" xr:uid="{0CA7AB75-0275-49A5-8549-10A3391AB780}"/>
    <cellStyle name="Millares 2 2 7 3 6" xfId="13913" xr:uid="{468066A0-4302-4281-8691-6703E4334D37}"/>
    <cellStyle name="Millares 2 2 7 3 6 2" xfId="41367" xr:uid="{859D6496-9DCB-47C9-AC93-ACB07A2584A8}"/>
    <cellStyle name="Millares 2 2 7 3 7" xfId="29561" xr:uid="{606116CE-C393-4599-827E-D3EA5E1B2DA9}"/>
    <cellStyle name="Millares 2 2 7 4" xfId="1916" xr:uid="{00000000-0005-0000-0000-000012000000}"/>
    <cellStyle name="Millares 2 2 7 4 2" xfId="3840" xr:uid="{00000000-0005-0000-0000-000012000000}"/>
    <cellStyle name="Millares 2 2 7 4 2 2" xfId="16314" xr:uid="{01F6AA57-583E-47D8-8E27-4B802F73ED13}"/>
    <cellStyle name="Millares 2 2 7 4 2 2 2" xfId="43768" xr:uid="{09A6E419-A3D6-4050-8F8A-D6DC4B11B1E5}"/>
    <cellStyle name="Millares 2 2 7 4 2 3" xfId="31962" xr:uid="{B1BBCBEA-2CC8-4CD4-BBAA-4F5F1D1712EE}"/>
    <cellStyle name="Millares 2 2 7 4 3" xfId="5792" xr:uid="{00000000-0005-0000-0000-000012000000}"/>
    <cellStyle name="Millares 2 2 7 4 3 2" xfId="18264" xr:uid="{B7CE476D-153C-431F-8D45-F52BD207595D}"/>
    <cellStyle name="Millares 2 2 7 4 3 2 2" xfId="45718" xr:uid="{819C1BC5-8B76-4282-92A5-2CF6337C06AB}"/>
    <cellStyle name="Millares 2 2 7 4 3 3" xfId="33912" xr:uid="{04247999-8AAA-4ABD-8141-BE736E7FAF2E}"/>
    <cellStyle name="Millares 2 2 7 4 4" xfId="7722" xr:uid="{00000000-0005-0000-0000-000012000000}"/>
    <cellStyle name="Millares 2 2 7 4 4 2" xfId="20193" xr:uid="{4F8518EF-A461-4505-9DB8-B77115B425C6}"/>
    <cellStyle name="Millares 2 2 7 4 4 2 2" xfId="47647" xr:uid="{4076B811-5A80-476D-B991-4DDC2B246013}"/>
    <cellStyle name="Millares 2 2 7 4 4 3" xfId="35841" xr:uid="{B7F06930-BA5F-45E0-8050-6F08E8802EE9}"/>
    <cellStyle name="Millares 2 2 7 4 5" xfId="9730" xr:uid="{00000000-0005-0000-0000-000012000000}"/>
    <cellStyle name="Millares 2 2 7 4 5 2" xfId="22199" xr:uid="{013C1E40-AB85-47F5-83F5-4ED69E5B06B3}"/>
    <cellStyle name="Millares 2 2 7 4 5 2 2" xfId="49653" xr:uid="{A1EB130E-EAB2-42F8-AAD3-50D64E778B9D}"/>
    <cellStyle name="Millares 2 2 7 4 5 3" xfId="37847" xr:uid="{1E6ED0F6-5DFF-44D0-A523-5E48B63327B8}"/>
    <cellStyle name="Millares 2 2 7 4 6" xfId="14393" xr:uid="{8478D8A6-36DA-481E-A041-27F159F8EBE8}"/>
    <cellStyle name="Millares 2 2 7 4 6 2" xfId="41847" xr:uid="{25272E70-4358-4835-A083-048C9AF9EDA7}"/>
    <cellStyle name="Millares 2 2 7 4 7" xfId="30041" xr:uid="{B3C767A2-414C-4D48-8801-6CFBF110CE57}"/>
    <cellStyle name="Millares 2 2 7 5" xfId="2398" xr:uid="{00000000-0005-0000-0000-000012000000}"/>
    <cellStyle name="Millares 2 2 7 5 2" xfId="4319" xr:uid="{00000000-0005-0000-0000-000012000000}"/>
    <cellStyle name="Millares 2 2 7 5 2 2" xfId="16793" xr:uid="{27ACC18F-D56A-4B99-93A7-978D5CBC147C}"/>
    <cellStyle name="Millares 2 2 7 5 2 2 2" xfId="44247" xr:uid="{8B5A3D75-7CFE-4E23-90FD-617131AE839B}"/>
    <cellStyle name="Millares 2 2 7 5 2 3" xfId="32441" xr:uid="{BEBFB174-DCF3-4266-B08B-1E28EDBFE8C7}"/>
    <cellStyle name="Millares 2 2 7 5 3" xfId="6275" xr:uid="{00000000-0005-0000-0000-000012000000}"/>
    <cellStyle name="Millares 2 2 7 5 3 2" xfId="18747" xr:uid="{AF96632A-F611-4B62-A151-1A694A1567FC}"/>
    <cellStyle name="Millares 2 2 7 5 3 2 2" xfId="46201" xr:uid="{C4D24186-99F8-4127-A248-113A2E06DBDA}"/>
    <cellStyle name="Millares 2 2 7 5 3 3" xfId="34395" xr:uid="{F44EEA31-70E7-4B91-9245-1A11EBADB91C}"/>
    <cellStyle name="Millares 2 2 7 5 4" xfId="8201" xr:uid="{00000000-0005-0000-0000-000012000000}"/>
    <cellStyle name="Millares 2 2 7 5 4 2" xfId="20672" xr:uid="{FDCC9DE2-0D4E-4526-9DD4-CE2EF1E134D3}"/>
    <cellStyle name="Millares 2 2 7 5 4 2 2" xfId="48126" xr:uid="{B3A65A15-836F-428A-B525-3F4440BC1DF8}"/>
    <cellStyle name="Millares 2 2 7 5 4 3" xfId="36320" xr:uid="{3136C269-33D9-4B62-8988-E586C42FF999}"/>
    <cellStyle name="Millares 2 2 7 5 5" xfId="10207" xr:uid="{00000000-0005-0000-0000-000012000000}"/>
    <cellStyle name="Millares 2 2 7 5 5 2" xfId="22676" xr:uid="{B3FD3C77-B76E-4715-A53A-CD138AEDE24F}"/>
    <cellStyle name="Millares 2 2 7 5 5 2 2" xfId="50130" xr:uid="{077DF940-D1F4-45B7-80FF-B7B0A5BBBB0D}"/>
    <cellStyle name="Millares 2 2 7 5 5 3" xfId="38324" xr:uid="{EF6765D2-E761-49A8-82D5-444E46845F2A}"/>
    <cellStyle name="Millares 2 2 7 5 6" xfId="14872" xr:uid="{A8EBC0AE-13BF-4CCC-BAFF-B73B88CE1AA7}"/>
    <cellStyle name="Millares 2 2 7 5 6 2" xfId="42326" xr:uid="{3211F284-AD8A-4930-BBBE-497190F4A6D4}"/>
    <cellStyle name="Millares 2 2 7 5 7" xfId="30520" xr:uid="{4EBFFECB-A6DC-4B52-BECD-76A101D95243}"/>
    <cellStyle name="Millares 2 2 7 6" xfId="956" xr:uid="{00000000-0005-0000-0000-000012000000}"/>
    <cellStyle name="Millares 2 2 7 6 2" xfId="13433" xr:uid="{07099F14-B90F-4ACA-8A19-740113E34DAB}"/>
    <cellStyle name="Millares 2 2 7 6 2 2" xfId="40887" xr:uid="{DACA6416-0946-4CD8-802F-4F9CC2D8EF65}"/>
    <cellStyle name="Millares 2 2 7 6 3" xfId="29081" xr:uid="{47241031-D75D-46D2-998B-C886D404B106}"/>
    <cellStyle name="Millares 2 2 7 7" xfId="2880" xr:uid="{00000000-0005-0000-0000-000012000000}"/>
    <cellStyle name="Millares 2 2 7 7 2" xfId="15354" xr:uid="{9A9765A6-F04F-4BFA-A49E-B73E181BFC8F}"/>
    <cellStyle name="Millares 2 2 7 7 2 2" xfId="42808" xr:uid="{08CD7BB3-D648-483B-A6C9-CDF614CE7EB1}"/>
    <cellStyle name="Millares 2 2 7 7 3" xfId="31002" xr:uid="{F6D410AA-6D6F-4EB6-BE6B-CF6F288152F3}"/>
    <cellStyle name="Millares 2 2 7 8" xfId="4818" xr:uid="{00000000-0005-0000-0000-000012000000}"/>
    <cellStyle name="Millares 2 2 7 8 2" xfId="17291" xr:uid="{8B236B29-21F4-4940-B90D-9F4A0A525540}"/>
    <cellStyle name="Millares 2 2 7 8 2 2" xfId="44745" xr:uid="{4B0851D9-31DC-4B1C-809A-DD29168783E4}"/>
    <cellStyle name="Millares 2 2 7 8 3" xfId="32939" xr:uid="{1932FC51-207D-4E74-996D-7E4CAE413E4A}"/>
    <cellStyle name="Millares 2 2 7 9" xfId="6759" xr:uid="{00000000-0005-0000-0000-000012000000}"/>
    <cellStyle name="Millares 2 2 7 9 2" xfId="19230" xr:uid="{7F6AD297-EC3F-40C9-9AAE-8FB1356F9C28}"/>
    <cellStyle name="Millares 2 2 7 9 2 2" xfId="46684" xr:uid="{8FE52761-3045-419C-8017-98CCC1E8E79C}"/>
    <cellStyle name="Millares 2 2 7 9 3" xfId="34878" xr:uid="{473675FB-8A7A-4910-BCBE-01B5D2471E93}"/>
    <cellStyle name="Millares 2 2 8" xfId="276" xr:uid="{00000000-0005-0000-0000-000012000000}"/>
    <cellStyle name="Millares 2 2 8 10" xfId="10728" xr:uid="{00000000-0005-0000-0000-000012000000}"/>
    <cellStyle name="Millares 2 2 8 10 2" xfId="23194" xr:uid="{28546D92-A3CF-4147-B401-68228138667E}"/>
    <cellStyle name="Millares 2 2 8 10 2 2" xfId="50648" xr:uid="{479AAC7B-BF9B-4BBB-937B-FEEEAB91561E}"/>
    <cellStyle name="Millares 2 2 8 10 3" xfId="38842" xr:uid="{C455C656-7A2C-4295-8FC0-241EBF866DF9}"/>
    <cellStyle name="Millares 2 2 8 11" xfId="11208" xr:uid="{00000000-0005-0000-0000-000012000000}"/>
    <cellStyle name="Millares 2 2 8 11 2" xfId="23673" xr:uid="{0BDEA9B9-AE7A-4D74-B45A-2C6B80947C3F}"/>
    <cellStyle name="Millares 2 2 8 11 2 2" xfId="51127" xr:uid="{4D998E3F-F624-4300-B078-36DE956FE66A}"/>
    <cellStyle name="Millares 2 2 8 11 3" xfId="39321" xr:uid="{63E12582-CA59-4054-8A09-0DC4CE16AD69}"/>
    <cellStyle name="Millares 2 2 8 12" xfId="12349" xr:uid="{20AC24CD-9DB9-4B07-AD0C-C0B859B9D028}"/>
    <cellStyle name="Millares 2 2 8 12 2" xfId="24183" xr:uid="{AED4F3A8-3D75-4519-A1F2-2A5AE5E83A99}"/>
    <cellStyle name="Millares 2 2 8 12 2 2" xfId="51637" xr:uid="{397FCB5E-76E3-4905-A43D-3621F1DE3007}"/>
    <cellStyle name="Millares 2 2 8 12 3" xfId="39829" xr:uid="{2E593EA5-6FA4-4EC9-84F6-6450BAD2CB04}"/>
    <cellStyle name="Millares 2 2 8 13" xfId="12988" xr:uid="{EDD19BCE-D6FE-45D3-A3D5-001EEF06E5F9}"/>
    <cellStyle name="Millares 2 2 8 13 2" xfId="40442" xr:uid="{9DE0AF22-FC42-40DE-AFDC-D2D7E5576AA8}"/>
    <cellStyle name="Millares 2 2 8 14" xfId="24891" xr:uid="{63A7AAA3-A37D-4C0A-B1D3-8FD843B4BD25}"/>
    <cellStyle name="Millares 2 2 8 14 2" xfId="52345" xr:uid="{09017E36-AC6D-4416-9CCF-F2A954241D89}"/>
    <cellStyle name="Millares 2 2 8 15" xfId="25519" xr:uid="{528F2DF9-BE5D-4D14-9545-507F1A55731A}"/>
    <cellStyle name="Millares 2 2 8 16" xfId="26982" xr:uid="{268407D2-1BAE-4D91-A44B-75092296F438}"/>
    <cellStyle name="Millares 2 2 8 17" xfId="27941" xr:uid="{6A967B52-3BFD-413A-8F81-8DDB6F8F0164}"/>
    <cellStyle name="Millares 2 2 8 18" xfId="28638" xr:uid="{E4B920FD-16A9-45E5-B17D-2FC965DDC123}"/>
    <cellStyle name="Millares 2 2 8 2" xfId="1472" xr:uid="{00000000-0005-0000-0000-000012000000}"/>
    <cellStyle name="Millares 2 2 8 2 2" xfId="3396" xr:uid="{00000000-0005-0000-0000-000012000000}"/>
    <cellStyle name="Millares 2 2 8 2 2 2" xfId="15870" xr:uid="{59AC3B39-1DB8-4628-B068-C06F21EC9555}"/>
    <cellStyle name="Millares 2 2 8 2 2 2 2" xfId="43324" xr:uid="{E8D32AC8-23D3-48DA-BC92-1EBB5160380E}"/>
    <cellStyle name="Millares 2 2 8 2 2 3" xfId="31518" xr:uid="{D56E09E9-B1A6-44FC-8A6A-D8EFBF673054}"/>
    <cellStyle name="Millares 2 2 8 2 3" xfId="5348" xr:uid="{00000000-0005-0000-0000-000012000000}"/>
    <cellStyle name="Millares 2 2 8 2 3 2" xfId="17820" xr:uid="{948B1B74-E98B-4E2E-B046-085898FCC917}"/>
    <cellStyle name="Millares 2 2 8 2 3 2 2" xfId="45274" xr:uid="{A6DD78B0-06ED-477E-B7E0-F67A58D07269}"/>
    <cellStyle name="Millares 2 2 8 2 3 3" xfId="33468" xr:uid="{DAEEC125-3215-445F-B9C0-67D16702040E}"/>
    <cellStyle name="Millares 2 2 8 2 4" xfId="7278" xr:uid="{00000000-0005-0000-0000-000012000000}"/>
    <cellStyle name="Millares 2 2 8 2 4 2" xfId="19749" xr:uid="{9C38AA2D-78F8-485F-AC53-C98183556EC5}"/>
    <cellStyle name="Millares 2 2 8 2 4 2 2" xfId="47203" xr:uid="{2A3E5B18-13DA-454E-8A8D-41A0603B5998}"/>
    <cellStyle name="Millares 2 2 8 2 4 3" xfId="35397" xr:uid="{55BB9964-4119-4263-94BF-8ED78ED572C6}"/>
    <cellStyle name="Millares 2 2 8 2 5" xfId="9288" xr:uid="{00000000-0005-0000-0000-000012000000}"/>
    <cellStyle name="Millares 2 2 8 2 5 2" xfId="21757" xr:uid="{564226E5-8DFE-4129-B1C9-6B57C37B974A}"/>
    <cellStyle name="Millares 2 2 8 2 5 2 2" xfId="49211" xr:uid="{18AD5370-3DFE-4DEF-A164-5591FA5265CE}"/>
    <cellStyle name="Millares 2 2 8 2 5 3" xfId="37405" xr:uid="{95593BB5-FF23-4B45-A722-810FAFBA3C36}"/>
    <cellStyle name="Millares 2 2 8 2 6" xfId="13949" xr:uid="{21F939AF-9C4E-4DE8-A860-94CEA29A1892}"/>
    <cellStyle name="Millares 2 2 8 2 6 2" xfId="41403" xr:uid="{E4991479-EEC6-4018-94CE-590C5BFA6FAD}"/>
    <cellStyle name="Millares 2 2 8 2 7" xfId="29597" xr:uid="{25924D29-56EF-43FD-B68B-AA0953D30ACA}"/>
    <cellStyle name="Millares 2 2 8 3" xfId="1952" xr:uid="{00000000-0005-0000-0000-000012000000}"/>
    <cellStyle name="Millares 2 2 8 3 2" xfId="3876" xr:uid="{00000000-0005-0000-0000-000012000000}"/>
    <cellStyle name="Millares 2 2 8 3 2 2" xfId="16350" xr:uid="{94259D69-90C4-4971-8FC7-B33E820D4B7A}"/>
    <cellStyle name="Millares 2 2 8 3 2 2 2" xfId="43804" xr:uid="{8E6740E2-6E51-435E-A949-C4D432C1E4EB}"/>
    <cellStyle name="Millares 2 2 8 3 2 3" xfId="31998" xr:uid="{6BA0CB6A-DB76-4F7D-AA73-82FEB8958B97}"/>
    <cellStyle name="Millares 2 2 8 3 3" xfId="5828" xr:uid="{00000000-0005-0000-0000-000012000000}"/>
    <cellStyle name="Millares 2 2 8 3 3 2" xfId="18300" xr:uid="{2DB7BD32-BEA0-4A44-B1B7-CB09DE376E1E}"/>
    <cellStyle name="Millares 2 2 8 3 3 2 2" xfId="45754" xr:uid="{FDA94E23-5A69-4C0E-829E-2C8239985041}"/>
    <cellStyle name="Millares 2 2 8 3 3 3" xfId="33948" xr:uid="{A95DC868-742F-42E1-978A-0CAC220ECE2F}"/>
    <cellStyle name="Millares 2 2 8 3 4" xfId="7758" xr:uid="{00000000-0005-0000-0000-000012000000}"/>
    <cellStyle name="Millares 2 2 8 3 4 2" xfId="20229" xr:uid="{A0B630B5-AEF3-4665-A41E-2550E85A0FAD}"/>
    <cellStyle name="Millares 2 2 8 3 4 2 2" xfId="47683" xr:uid="{20CCB1CB-83D4-4789-84BC-862C2F86DD20}"/>
    <cellStyle name="Millares 2 2 8 3 4 3" xfId="35877" xr:uid="{EB9E3977-87A4-49E1-9A8C-7D28C9929F70}"/>
    <cellStyle name="Millares 2 2 8 3 5" xfId="9766" xr:uid="{00000000-0005-0000-0000-000012000000}"/>
    <cellStyle name="Millares 2 2 8 3 5 2" xfId="22235" xr:uid="{CF01DB92-9A83-4125-930D-864479B9E0C4}"/>
    <cellStyle name="Millares 2 2 8 3 5 2 2" xfId="49689" xr:uid="{653478D5-DABA-49AB-A435-DB2D20C4D2C5}"/>
    <cellStyle name="Millares 2 2 8 3 5 3" xfId="37883" xr:uid="{FC4316EE-5A4C-4A39-A3BB-85B53715EF53}"/>
    <cellStyle name="Millares 2 2 8 3 6" xfId="14429" xr:uid="{2DE79688-A7EA-4DEC-89F0-A2714736C8CF}"/>
    <cellStyle name="Millares 2 2 8 3 6 2" xfId="41883" xr:uid="{CC1CE005-137D-4772-B69D-E98C144BD45D}"/>
    <cellStyle name="Millares 2 2 8 3 7" xfId="30077" xr:uid="{2E3FAFE2-E2C6-48C6-9459-14B914EEF901}"/>
    <cellStyle name="Millares 2 2 8 4" xfId="2434" xr:uid="{00000000-0005-0000-0000-000012000000}"/>
    <cellStyle name="Millares 2 2 8 4 2" xfId="4355" xr:uid="{00000000-0005-0000-0000-000012000000}"/>
    <cellStyle name="Millares 2 2 8 4 2 2" xfId="16829" xr:uid="{B51C1ACA-2886-4545-9611-14B9E9543BB5}"/>
    <cellStyle name="Millares 2 2 8 4 2 2 2" xfId="44283" xr:uid="{CD6B1D17-5FC4-485A-9E71-2CD7CBE626FF}"/>
    <cellStyle name="Millares 2 2 8 4 2 3" xfId="32477" xr:uid="{80D7862E-C33E-45B7-9352-D8AB12BB3044}"/>
    <cellStyle name="Millares 2 2 8 4 3" xfId="6311" xr:uid="{00000000-0005-0000-0000-000012000000}"/>
    <cellStyle name="Millares 2 2 8 4 3 2" xfId="18783" xr:uid="{03FD04E7-6052-4B3E-A52E-383E3F003FA8}"/>
    <cellStyle name="Millares 2 2 8 4 3 2 2" xfId="46237" xr:uid="{A531DFA7-9F5F-4628-9A32-A023E9E82ECF}"/>
    <cellStyle name="Millares 2 2 8 4 3 3" xfId="34431" xr:uid="{45B19713-1410-462F-9BB8-F5FF88A83994}"/>
    <cellStyle name="Millares 2 2 8 4 4" xfId="8237" xr:uid="{00000000-0005-0000-0000-000012000000}"/>
    <cellStyle name="Millares 2 2 8 4 4 2" xfId="20708" xr:uid="{8232F0B6-E401-4F6F-85BD-3EC391A058CE}"/>
    <cellStyle name="Millares 2 2 8 4 4 2 2" xfId="48162" xr:uid="{44E48AEA-E281-4C4F-A623-F412C31D52D2}"/>
    <cellStyle name="Millares 2 2 8 4 4 3" xfId="36356" xr:uid="{9ED1A671-AE38-4225-BB69-5798ED15FA70}"/>
    <cellStyle name="Millares 2 2 8 4 5" xfId="10243" xr:uid="{00000000-0005-0000-0000-000012000000}"/>
    <cellStyle name="Millares 2 2 8 4 5 2" xfId="22712" xr:uid="{18832CBF-0083-495B-943E-EAEE4DFA570E}"/>
    <cellStyle name="Millares 2 2 8 4 5 2 2" xfId="50166" xr:uid="{2A4117F2-B49E-41F6-A590-00C50E6E961F}"/>
    <cellStyle name="Millares 2 2 8 4 5 3" xfId="38360" xr:uid="{619FFD0E-953F-4591-8CA8-03FA9227B34F}"/>
    <cellStyle name="Millares 2 2 8 4 6" xfId="14908" xr:uid="{7F3F16B7-C473-4700-A938-4BBA26D3E704}"/>
    <cellStyle name="Millares 2 2 8 4 6 2" xfId="42362" xr:uid="{88DAF0B6-34C7-4C53-B99C-8B5F93662EED}"/>
    <cellStyle name="Millares 2 2 8 4 7" xfId="30556" xr:uid="{6D88C28C-B241-479D-956F-8F4CACE2E10F}"/>
    <cellStyle name="Millares 2 2 8 5" xfId="992" xr:uid="{00000000-0005-0000-0000-000012000000}"/>
    <cellStyle name="Millares 2 2 8 5 2" xfId="13469" xr:uid="{B7115A18-84A7-415D-B8EE-00DC114B490C}"/>
    <cellStyle name="Millares 2 2 8 5 2 2" xfId="40923" xr:uid="{AFDADF54-9A8C-4C47-A6F1-7675174A47D1}"/>
    <cellStyle name="Millares 2 2 8 5 3" xfId="29117" xr:uid="{1810AA80-D734-445B-AF81-1AFC39795C8A}"/>
    <cellStyle name="Millares 2 2 8 6" xfId="2916" xr:uid="{00000000-0005-0000-0000-000012000000}"/>
    <cellStyle name="Millares 2 2 8 6 2" xfId="15390" xr:uid="{BB6217C1-7888-4004-BAAF-21BF3273E532}"/>
    <cellStyle name="Millares 2 2 8 6 2 2" xfId="42844" xr:uid="{33C04598-5F70-4D5C-B75E-9EE6D104D6AA}"/>
    <cellStyle name="Millares 2 2 8 6 3" xfId="31038" xr:uid="{03E0B1EA-6D8A-4F6D-AC88-4AEBFE377295}"/>
    <cellStyle name="Millares 2 2 8 7" xfId="4854" xr:uid="{00000000-0005-0000-0000-000012000000}"/>
    <cellStyle name="Millares 2 2 8 7 2" xfId="17327" xr:uid="{2010E56D-ECC7-4869-886F-E687FD6B57D6}"/>
    <cellStyle name="Millares 2 2 8 7 2 2" xfId="44781" xr:uid="{212063EF-63E0-454D-BB0A-DE32E3A2A816}"/>
    <cellStyle name="Millares 2 2 8 7 3" xfId="32975" xr:uid="{6A04D98E-C163-4ED3-A9B8-F7776E84B3B4}"/>
    <cellStyle name="Millares 2 2 8 8" xfId="6795" xr:uid="{00000000-0005-0000-0000-000012000000}"/>
    <cellStyle name="Millares 2 2 8 8 2" xfId="19266" xr:uid="{E9FA5389-F4FF-4264-8370-4471C6F7B053}"/>
    <cellStyle name="Millares 2 2 8 8 2 2" xfId="46720" xr:uid="{DBC2BDC1-B1B5-426D-B023-2BF417B6E59E}"/>
    <cellStyle name="Millares 2 2 8 8 3" xfId="34914" xr:uid="{09E77972-851D-4BFE-9B9C-E58641D47D58}"/>
    <cellStyle name="Millares 2 2 8 9" xfId="8822" xr:uid="{00000000-0005-0000-0000-000012000000}"/>
    <cellStyle name="Millares 2 2 8 9 2" xfId="21291" xr:uid="{FD8FB2CE-0DA8-4D44-AF93-ECD907D9FF9E}"/>
    <cellStyle name="Millares 2 2 8 9 2 2" xfId="48745" xr:uid="{ED2C0DA9-DEE4-401D-A8D7-E2FF2F606E36}"/>
    <cellStyle name="Millares 2 2 8 9 3" xfId="36939" xr:uid="{7281A708-3E0B-4D74-B1BA-A2939C3767D9}"/>
    <cellStyle name="Millares 2 2 9" xfId="573" xr:uid="{00000000-0005-0000-0000-00001F000000}"/>
    <cellStyle name="Millares 2 2 9 10" xfId="10914" xr:uid="{00000000-0005-0000-0000-00001F000000}"/>
    <cellStyle name="Millares 2 2 9 10 2" xfId="23380" xr:uid="{2EFD561B-0220-4957-8AA8-CEB8EDA22D25}"/>
    <cellStyle name="Millares 2 2 9 10 2 2" xfId="50834" xr:uid="{56BEF0EB-D82C-467C-AC84-CBE96C4C42C4}"/>
    <cellStyle name="Millares 2 2 9 10 3" xfId="39028" xr:uid="{9A735800-EBB1-4EDA-9531-11F5BBEBEF23}"/>
    <cellStyle name="Millares 2 2 9 11" xfId="11394" xr:uid="{00000000-0005-0000-0000-00001F000000}"/>
    <cellStyle name="Millares 2 2 9 11 2" xfId="23859" xr:uid="{0028CA4C-27EE-4D5C-BD85-5BDAEB383C87}"/>
    <cellStyle name="Millares 2 2 9 11 2 2" xfId="51313" xr:uid="{8DE77BDE-E750-4F84-B3AC-096ACB16485A}"/>
    <cellStyle name="Millares 2 2 9 11 3" xfId="39507" xr:uid="{29851F14-B067-4DD7-9E50-420EB8F473BB}"/>
    <cellStyle name="Millares 2 2 9 12" xfId="12537" xr:uid="{51E76C2F-1DF9-458A-A94A-23A32028686B}"/>
    <cellStyle name="Millares 2 2 9 12 2" xfId="24371" xr:uid="{5D8E3ABF-C9C3-4F83-B791-439DD996C5A2}"/>
    <cellStyle name="Millares 2 2 9 12 2 2" xfId="51825" xr:uid="{BBAC4448-0291-471A-9918-FDA98CE44525}"/>
    <cellStyle name="Millares 2 2 9 12 3" xfId="40017" xr:uid="{0F729D51-1D5E-4E35-9B54-5DE4F54DC0BC}"/>
    <cellStyle name="Millares 2 2 9 13" xfId="13175" xr:uid="{EEBBA23D-F381-4FF8-BF3B-79C0FB5301DC}"/>
    <cellStyle name="Millares 2 2 9 13 2" xfId="40629" xr:uid="{375D268C-3B39-495C-BC00-1FAB387BFC70}"/>
    <cellStyle name="Millares 2 2 9 14" xfId="25077" xr:uid="{1358C950-5091-49A5-98F8-399005A863BA}"/>
    <cellStyle name="Millares 2 2 9 14 2" xfId="52531" xr:uid="{996E085E-0D3E-4EFD-B8B2-029C1D79EAD7}"/>
    <cellStyle name="Millares 2 2 9 15" xfId="25748" xr:uid="{5A3B10B4-87D7-4E07-B8CC-9619DCD8C1B5}"/>
    <cellStyle name="Millares 2 2 9 16" xfId="27188" xr:uid="{F96553C8-5140-4C32-9D72-FCDADA0CB024}"/>
    <cellStyle name="Millares 2 2 9 17" xfId="28139" xr:uid="{7BE2C041-63E6-4FE7-B00F-3FBA1972E25E}"/>
    <cellStyle name="Millares 2 2 9 18" xfId="28824" xr:uid="{F70FDFBD-C70A-40E8-8C4C-1960209DEE27}"/>
    <cellStyle name="Millares 2 2 9 2" xfId="1658" xr:uid="{00000000-0005-0000-0000-00001F000000}"/>
    <cellStyle name="Millares 2 2 9 2 2" xfId="3582" xr:uid="{00000000-0005-0000-0000-00001F000000}"/>
    <cellStyle name="Millares 2 2 9 2 2 2" xfId="16056" xr:uid="{47880733-AC3D-400D-A498-54F32DC83027}"/>
    <cellStyle name="Millares 2 2 9 2 2 2 2" xfId="43510" xr:uid="{4E2CEBA0-6BB8-4287-9DBF-7A90B06D36DD}"/>
    <cellStyle name="Millares 2 2 9 2 2 3" xfId="31704" xr:uid="{B024D586-AFEE-43D8-A8DF-6430EEB6E0B0}"/>
    <cellStyle name="Millares 2 2 9 2 3" xfId="5534" xr:uid="{00000000-0005-0000-0000-00001F000000}"/>
    <cellStyle name="Millares 2 2 9 2 3 2" xfId="18006" xr:uid="{716DDDA0-CB55-4EEA-AE04-C1E5D548C3F2}"/>
    <cellStyle name="Millares 2 2 9 2 3 2 2" xfId="45460" xr:uid="{E9C668C7-A6DF-400A-AC0F-B28A69B5A665}"/>
    <cellStyle name="Millares 2 2 9 2 3 3" xfId="33654" xr:uid="{29C53FFE-62E3-44DB-B281-3EB98754467B}"/>
    <cellStyle name="Millares 2 2 9 2 4" xfId="7464" xr:uid="{00000000-0005-0000-0000-00001F000000}"/>
    <cellStyle name="Millares 2 2 9 2 4 2" xfId="19935" xr:uid="{129CDCC9-1237-494C-A42B-3CD53D43A318}"/>
    <cellStyle name="Millares 2 2 9 2 4 2 2" xfId="47389" xr:uid="{ACCF0222-D7F7-4B98-BE68-A52EEAD2BA61}"/>
    <cellStyle name="Millares 2 2 9 2 4 3" xfId="35583" xr:uid="{6DAD8A4C-1E54-4A12-8667-8C1F2E0B6E6A}"/>
    <cellStyle name="Millares 2 2 9 2 5" xfId="9474" xr:uid="{00000000-0005-0000-0000-00001F000000}"/>
    <cellStyle name="Millares 2 2 9 2 5 2" xfId="21943" xr:uid="{6DE40E83-E8A1-4778-8F69-B37F652F93B6}"/>
    <cellStyle name="Millares 2 2 9 2 5 2 2" xfId="49397" xr:uid="{6214F109-82C2-4476-BD96-CC83C7FB8E8D}"/>
    <cellStyle name="Millares 2 2 9 2 5 3" xfId="37591" xr:uid="{788F2BB3-0E4A-4F79-83FF-7A16C001415A}"/>
    <cellStyle name="Millares 2 2 9 2 6" xfId="14135" xr:uid="{055EC065-717B-4C67-8C69-29E657114FE2}"/>
    <cellStyle name="Millares 2 2 9 2 6 2" xfId="41589" xr:uid="{EF8A1308-9A8B-4805-AB72-541BE7E835AA}"/>
    <cellStyle name="Millares 2 2 9 2 7" xfId="29783" xr:uid="{4AC9C097-5F65-4DEC-839A-5D51907276F3}"/>
    <cellStyle name="Millares 2 2 9 3" xfId="2138" xr:uid="{00000000-0005-0000-0000-00001F000000}"/>
    <cellStyle name="Millares 2 2 9 3 2" xfId="4062" xr:uid="{00000000-0005-0000-0000-00001F000000}"/>
    <cellStyle name="Millares 2 2 9 3 2 2" xfId="16536" xr:uid="{F8EC1933-70C1-45FE-9241-A72153C13BCB}"/>
    <cellStyle name="Millares 2 2 9 3 2 2 2" xfId="43990" xr:uid="{BB425236-478E-4F63-8658-E135F8FECCB0}"/>
    <cellStyle name="Millares 2 2 9 3 2 3" xfId="32184" xr:uid="{1457CE32-123B-4D52-B7A4-035927BA3102}"/>
    <cellStyle name="Millares 2 2 9 3 3" xfId="6014" xr:uid="{00000000-0005-0000-0000-00001F000000}"/>
    <cellStyle name="Millares 2 2 9 3 3 2" xfId="18486" xr:uid="{A7FA64E2-CE51-4A96-90EB-ABBC12A53491}"/>
    <cellStyle name="Millares 2 2 9 3 3 2 2" xfId="45940" xr:uid="{9F4BBFF8-85E9-4757-B398-42BCFF52A1C2}"/>
    <cellStyle name="Millares 2 2 9 3 3 3" xfId="34134" xr:uid="{7FE64DD1-5D10-40F0-B286-2CC42B3EEDF2}"/>
    <cellStyle name="Millares 2 2 9 3 4" xfId="7944" xr:uid="{00000000-0005-0000-0000-00001F000000}"/>
    <cellStyle name="Millares 2 2 9 3 4 2" xfId="20415" xr:uid="{AF456833-4F58-4369-B7B0-A8A054CB8D8C}"/>
    <cellStyle name="Millares 2 2 9 3 4 2 2" xfId="47869" xr:uid="{A255A764-3056-47A5-A76E-EDBADD19F9DC}"/>
    <cellStyle name="Millares 2 2 9 3 4 3" xfId="36063" xr:uid="{0465F8DF-1E8B-4166-B113-2F884CFE4ABB}"/>
    <cellStyle name="Millares 2 2 9 3 5" xfId="9952" xr:uid="{00000000-0005-0000-0000-00001F000000}"/>
    <cellStyle name="Millares 2 2 9 3 5 2" xfId="22421" xr:uid="{D77944E6-12C6-4A4B-A40E-75C3E7BB4C44}"/>
    <cellStyle name="Millares 2 2 9 3 5 2 2" xfId="49875" xr:uid="{79DEA981-39A6-4B3A-A722-5C7D1CB6A0E9}"/>
    <cellStyle name="Millares 2 2 9 3 5 3" xfId="38069" xr:uid="{835B107E-05BA-4DCB-ADEF-8869402AC3F9}"/>
    <cellStyle name="Millares 2 2 9 3 6" xfId="14615" xr:uid="{D449621D-B200-42F3-8D16-B714BA4E36B8}"/>
    <cellStyle name="Millares 2 2 9 3 6 2" xfId="42069" xr:uid="{4C40CDDD-DBF6-4220-8BBF-93CBFE97BD43}"/>
    <cellStyle name="Millares 2 2 9 3 7" xfId="30263" xr:uid="{255AF77F-CCE2-420C-A4BE-5ADFBCD39BBB}"/>
    <cellStyle name="Millares 2 2 9 4" xfId="2621" xr:uid="{00000000-0005-0000-0000-00001F000000}"/>
    <cellStyle name="Millares 2 2 9 4 2" xfId="4542" xr:uid="{00000000-0005-0000-0000-00001F000000}"/>
    <cellStyle name="Millares 2 2 9 4 2 2" xfId="17016" xr:uid="{C83A8D4D-9E60-42BF-916C-E3F73B90B5CA}"/>
    <cellStyle name="Millares 2 2 9 4 2 2 2" xfId="44470" xr:uid="{E361181E-47A6-43F2-9CEF-0514B02335AC}"/>
    <cellStyle name="Millares 2 2 9 4 2 3" xfId="32664" xr:uid="{B6A61875-D083-4B39-8B20-6150EBD2A71B}"/>
    <cellStyle name="Millares 2 2 9 4 3" xfId="6498" xr:uid="{00000000-0005-0000-0000-00001F000000}"/>
    <cellStyle name="Millares 2 2 9 4 3 2" xfId="18970" xr:uid="{43B7B1FE-6D34-4FF9-8504-D5121EDE4118}"/>
    <cellStyle name="Millares 2 2 9 4 3 2 2" xfId="46424" xr:uid="{9E0DC929-8AEB-4E16-BE38-D6A7CF27EECB}"/>
    <cellStyle name="Millares 2 2 9 4 3 3" xfId="34618" xr:uid="{97221B2F-5486-478C-8FC2-9CB54C734F9A}"/>
    <cellStyle name="Millares 2 2 9 4 4" xfId="8424" xr:uid="{00000000-0005-0000-0000-00001F000000}"/>
    <cellStyle name="Millares 2 2 9 4 4 2" xfId="20895" xr:uid="{5DF814D7-C0A2-4679-B2D8-99035D493223}"/>
    <cellStyle name="Millares 2 2 9 4 4 2 2" xfId="48349" xr:uid="{5BEABF0B-EA01-4354-A373-639B472C9794}"/>
    <cellStyle name="Millares 2 2 9 4 4 3" xfId="36543" xr:uid="{1E4694C4-C5E6-4349-98F8-1FCA58DB5C4D}"/>
    <cellStyle name="Millares 2 2 9 4 5" xfId="10430" xr:uid="{00000000-0005-0000-0000-00001F000000}"/>
    <cellStyle name="Millares 2 2 9 4 5 2" xfId="22899" xr:uid="{4DB7CF19-FC70-4FBA-AB8D-EC609ADFFEAF}"/>
    <cellStyle name="Millares 2 2 9 4 5 2 2" xfId="50353" xr:uid="{14900337-0D34-4B0D-AA22-CBB5A6741490}"/>
    <cellStyle name="Millares 2 2 9 4 5 3" xfId="38547" xr:uid="{7020C05D-EA41-46CB-94A5-29FA0ADB283F}"/>
    <cellStyle name="Millares 2 2 9 4 6" xfId="15095" xr:uid="{1F078D3D-3567-4827-BCE8-7137129D4F80}"/>
    <cellStyle name="Millares 2 2 9 4 6 2" xfId="42549" xr:uid="{EC3A626D-E57D-403B-A475-7763A3695740}"/>
    <cellStyle name="Millares 2 2 9 4 7" xfId="30743" xr:uid="{2D7DF8A6-8983-456B-8156-430E67088D3E}"/>
    <cellStyle name="Millares 2 2 9 5" xfId="1179" xr:uid="{00000000-0005-0000-0000-00001F000000}"/>
    <cellStyle name="Millares 2 2 9 5 2" xfId="13656" xr:uid="{301C431C-4432-4FD0-8E9C-77C8EC09D3AE}"/>
    <cellStyle name="Millares 2 2 9 5 2 2" xfId="41110" xr:uid="{1FD2B41A-BA2A-444E-A81D-87D8B04788C9}"/>
    <cellStyle name="Millares 2 2 9 5 3" xfId="29304" xr:uid="{B7043DC0-01FD-45C8-A8AA-AC740BE08378}"/>
    <cellStyle name="Millares 2 2 9 6" xfId="3103" xr:uid="{00000000-0005-0000-0000-00001F000000}"/>
    <cellStyle name="Millares 2 2 9 6 2" xfId="15577" xr:uid="{8A49F6A0-4093-4C78-AB95-01999C8BC895}"/>
    <cellStyle name="Millares 2 2 9 6 2 2" xfId="43031" xr:uid="{1B6FF8FA-3D6A-454D-9258-E80983D82324}"/>
    <cellStyle name="Millares 2 2 9 6 3" xfId="31225" xr:uid="{C3CA7585-B25D-479D-B2A6-64208645124A}"/>
    <cellStyle name="Millares 2 2 9 7" xfId="5046" xr:uid="{00000000-0005-0000-0000-00001F000000}"/>
    <cellStyle name="Millares 2 2 9 7 2" xfId="17518" xr:uid="{173DDAF2-3B00-4290-AB83-50965E35398F}"/>
    <cellStyle name="Millares 2 2 9 7 2 2" xfId="44972" xr:uid="{99F30FE3-62C7-4C24-8A66-03933E4B0F38}"/>
    <cellStyle name="Millares 2 2 9 7 3" xfId="33166" xr:uid="{2D4DEE1A-3019-4F5E-8AF6-33C178192D86}"/>
    <cellStyle name="Millares 2 2 9 8" xfId="6984" xr:uid="{00000000-0005-0000-0000-00001F000000}"/>
    <cellStyle name="Millares 2 2 9 8 2" xfId="19455" xr:uid="{D526E79A-29BD-47F7-9FDD-7D04176EE995}"/>
    <cellStyle name="Millares 2 2 9 8 2 2" xfId="46909" xr:uid="{00853566-7620-4A45-AFA1-4C2E66E71CA1}"/>
    <cellStyle name="Millares 2 2 9 8 3" xfId="35103" xr:uid="{3086F2F5-B4CA-4B0A-A98F-3150440DCA03}"/>
    <cellStyle name="Millares 2 2 9 9" xfId="9001" xr:uid="{00000000-0005-0000-0000-00001F000000}"/>
    <cellStyle name="Millares 2 2 9 9 2" xfId="21470" xr:uid="{2358E295-3D39-480F-BE44-47C4F661D886}"/>
    <cellStyle name="Millares 2 2 9 9 2 2" xfId="48924" xr:uid="{A4213C79-BDB3-4338-9DBF-939BC07B39F1}"/>
    <cellStyle name="Millares 2 2 9 9 3" xfId="37118" xr:uid="{39CEE50B-3354-4F64-859B-EF2068690DE1}"/>
    <cellStyle name="Millares 2 20" xfId="8564" xr:uid="{00000000-0005-0000-0000-000011000000}"/>
    <cellStyle name="Millares 2 20 2" xfId="21033" xr:uid="{2DB03E27-2CDF-47B6-A359-65AA6F74C293}"/>
    <cellStyle name="Millares 2 20 2 2" xfId="48487" xr:uid="{90F4B491-9071-4EB3-AC0D-E3306C6F8E42}"/>
    <cellStyle name="Millares 2 20 3" xfId="36681" xr:uid="{D8BCDE27-5BBA-47E1-83B2-604AEAFCE474}"/>
    <cellStyle name="Millares 2 21" xfId="10547" xr:uid="{00000000-0005-0000-0000-000011000000}"/>
    <cellStyle name="Millares 2 21 2" xfId="23013" xr:uid="{785542AC-59D2-4B9B-BE66-0B9AEF33DF04}"/>
    <cellStyle name="Millares 2 21 2 2" xfId="50467" xr:uid="{E1600F67-D77B-4226-91F2-417A38F62D47}"/>
    <cellStyle name="Millares 2 21 3" xfId="38661" xr:uid="{E9CEB208-5D58-4A43-A649-CA02E5B31E15}"/>
    <cellStyle name="Millares 2 22" xfId="11027" xr:uid="{00000000-0005-0000-0000-000011000000}"/>
    <cellStyle name="Millares 2 22 2" xfId="23492" xr:uid="{6ADB3756-EE3A-401D-BDBF-D99D7224682E}"/>
    <cellStyle name="Millares 2 22 2 2" xfId="50946" xr:uid="{D6B1CC6D-AF11-44CA-9E5B-71D21BC08E8C}"/>
    <cellStyle name="Millares 2 22 3" xfId="39140" xr:uid="{D9223D5E-5DCF-4822-A10B-4846C3A46B1C}"/>
    <cellStyle name="Millares 2 23" xfId="12168" xr:uid="{7AC38D15-55D6-4696-8059-2D25D20506E6}"/>
    <cellStyle name="Millares 2 23 2" xfId="24002" xr:uid="{D839172E-613F-4AF9-8F73-AFB0C68A3A6E}"/>
    <cellStyle name="Millares 2 23 2 2" xfId="51456" xr:uid="{E6104009-F545-41BA-AF17-D6FEF7F35B44}"/>
    <cellStyle name="Millares 2 23 3" xfId="39648" xr:uid="{BF64B76A-29FA-4DBE-BDC2-399272B582A8}"/>
    <cellStyle name="Millares 2 24" xfId="12796" xr:uid="{25C0B379-6432-4006-93C8-6E249897E980}"/>
    <cellStyle name="Millares 2 25" xfId="12807" xr:uid="{B5453F17-A098-4771-8DCA-B45CF06A0C4B}"/>
    <cellStyle name="Millares 2 25 2" xfId="40261" xr:uid="{385C3CAD-A7F2-4915-AE29-52C8A784785E}"/>
    <cellStyle name="Millares 2 26" xfId="24710" xr:uid="{79014CDD-1BD5-4A41-BD73-8098E822D498}"/>
    <cellStyle name="Millares 2 26 2" xfId="52164" xr:uid="{08EF65F5-88F2-488F-9F54-0BDDDC10C1FD}"/>
    <cellStyle name="Millares 2 27" xfId="25307" xr:uid="{8291B6C9-E219-4517-95D9-69EB58978D36}"/>
    <cellStyle name="Millares 2 28" xfId="26774" xr:uid="{BA9FE935-83CC-40A7-BED0-956A50A44848}"/>
    <cellStyle name="Millares 2 29" xfId="27754" xr:uid="{0690A833-6EF0-499D-B81E-248130F3271E}"/>
    <cellStyle name="Millares 2 3" xfId="65" xr:uid="{00000000-0005-0000-0000-000013000000}"/>
    <cellStyle name="Millares 2 3 10" xfId="718" xr:uid="{71FDA0A5-1E8E-43B4-8946-4D354BF4493F}"/>
    <cellStyle name="Millares 2 3 11" xfId="1313" xr:uid="{00000000-0005-0000-0000-000013000000}"/>
    <cellStyle name="Millares 2 3 11 2" xfId="3237" xr:uid="{00000000-0005-0000-0000-000013000000}"/>
    <cellStyle name="Millares 2 3 11 2 2" xfId="15711" xr:uid="{3F7CC0F8-EEFF-40B0-AE3B-0A57BC900AA0}"/>
    <cellStyle name="Millares 2 3 11 2 2 2" xfId="43165" xr:uid="{A11A1349-63D0-4808-9006-DFC907AF2C21}"/>
    <cellStyle name="Millares 2 3 11 2 3" xfId="31359" xr:uid="{ECFC0F9F-D4EA-407F-9446-22DF79D4E68D}"/>
    <cellStyle name="Millares 2 3 11 3" xfId="5189" xr:uid="{00000000-0005-0000-0000-000013000000}"/>
    <cellStyle name="Millares 2 3 11 3 2" xfId="17661" xr:uid="{FCAC847F-F139-443D-BBB4-0DDB586CCEEB}"/>
    <cellStyle name="Millares 2 3 11 3 2 2" xfId="45115" xr:uid="{F89205C1-074A-48D6-B58A-493268B57BDA}"/>
    <cellStyle name="Millares 2 3 11 3 3" xfId="33309" xr:uid="{81FC20AA-F5CA-41F1-839B-39DDF190E737}"/>
    <cellStyle name="Millares 2 3 11 4" xfId="7119" xr:uid="{00000000-0005-0000-0000-000013000000}"/>
    <cellStyle name="Millares 2 3 11 4 2" xfId="19590" xr:uid="{033E4FDF-6D00-48BB-97BA-5C648B547828}"/>
    <cellStyle name="Millares 2 3 11 4 2 2" xfId="47044" xr:uid="{58AAB93C-EF3D-4BBE-9578-2AA2C8FC40B2}"/>
    <cellStyle name="Millares 2 3 11 4 3" xfId="35238" xr:uid="{7F9B4981-41E9-48F0-BD0C-FA88081B0A48}"/>
    <cellStyle name="Millares 2 3 11 5" xfId="9129" xr:uid="{00000000-0005-0000-0000-000013000000}"/>
    <cellStyle name="Millares 2 3 11 5 2" xfId="21598" xr:uid="{25C9F913-2801-4910-91E5-118244FFEA72}"/>
    <cellStyle name="Millares 2 3 11 5 2 2" xfId="49052" xr:uid="{4425796B-B0CC-4E08-A02A-0BC57B22D41C}"/>
    <cellStyle name="Millares 2 3 11 5 3" xfId="37246" xr:uid="{2D6E3312-734E-4170-A431-2D6D864C49DE}"/>
    <cellStyle name="Millares 2 3 11 6" xfId="11611" xr:uid="{2E20CAF5-41E1-414F-9742-4722004CB21B}"/>
    <cellStyle name="Millares 2 3 11 7" xfId="13790" xr:uid="{AC83F1C6-1A5C-49B8-B968-430A4D48439C}"/>
    <cellStyle name="Millares 2 3 11 7 2" xfId="41244" xr:uid="{EA8FB5F2-F144-47AD-A4BE-C23644A99466}"/>
    <cellStyle name="Millares 2 3 11 8" xfId="29438" xr:uid="{86F8061D-FE4F-4567-A15E-29C1CFA0C085}"/>
    <cellStyle name="Millares 2 3 12" xfId="1793" xr:uid="{00000000-0005-0000-0000-000013000000}"/>
    <cellStyle name="Millares 2 3 12 2" xfId="3717" xr:uid="{00000000-0005-0000-0000-000013000000}"/>
    <cellStyle name="Millares 2 3 12 2 2" xfId="16191" xr:uid="{0A3D9FAD-23C1-436B-B248-949F5A656DB0}"/>
    <cellStyle name="Millares 2 3 12 2 2 2" xfId="43645" xr:uid="{CAAE2C73-F1C2-4964-9F31-A0E248155632}"/>
    <cellStyle name="Millares 2 3 12 2 3" xfId="31839" xr:uid="{FC65AA96-CE18-431E-8E73-C90DDE77B8C4}"/>
    <cellStyle name="Millares 2 3 12 3" xfId="5669" xr:uid="{00000000-0005-0000-0000-000013000000}"/>
    <cellStyle name="Millares 2 3 12 3 2" xfId="18141" xr:uid="{6763518B-6598-47B5-875E-811F9F021773}"/>
    <cellStyle name="Millares 2 3 12 3 2 2" xfId="45595" xr:uid="{9D90B083-6E65-4C72-8155-3C52B0961DF1}"/>
    <cellStyle name="Millares 2 3 12 3 3" xfId="33789" xr:uid="{11DF05EF-9E41-4422-A4A9-6ADC817F510C}"/>
    <cellStyle name="Millares 2 3 12 4" xfId="7599" xr:uid="{00000000-0005-0000-0000-000013000000}"/>
    <cellStyle name="Millares 2 3 12 4 2" xfId="20070" xr:uid="{8A8004C5-1FC6-4E84-BCA1-5B796A79247E}"/>
    <cellStyle name="Millares 2 3 12 4 2 2" xfId="47524" xr:uid="{68B8134A-A1A1-45C2-89C1-7743671A9C2C}"/>
    <cellStyle name="Millares 2 3 12 4 3" xfId="35718" xr:uid="{8DF4F753-4FA4-4ED5-9B58-62903331C6F0}"/>
    <cellStyle name="Millares 2 3 12 5" xfId="9607" xr:uid="{00000000-0005-0000-0000-000013000000}"/>
    <cellStyle name="Millares 2 3 12 5 2" xfId="22076" xr:uid="{EF9C7102-89F5-45CC-A303-033D60F0834C}"/>
    <cellStyle name="Millares 2 3 12 5 2 2" xfId="49530" xr:uid="{D76CEA83-D743-45C2-80AC-001348BAD3E6}"/>
    <cellStyle name="Millares 2 3 12 5 3" xfId="37724" xr:uid="{04226BB3-EE64-4D25-8A78-5F24C9230133}"/>
    <cellStyle name="Millares 2 3 12 6" xfId="11853" xr:uid="{00000000-0005-0000-0000-00004D010000}"/>
    <cellStyle name="Millares 2 3 12 7" xfId="14270" xr:uid="{C9FAEADE-C173-484F-9983-1959CCA60633}"/>
    <cellStyle name="Millares 2 3 12 7 2" xfId="41724" xr:uid="{4C75EC46-5F90-42D2-B063-3BC8F6A0C81D}"/>
    <cellStyle name="Millares 2 3 12 8" xfId="29918" xr:uid="{4A60D470-F56F-4EE2-8DBF-01A2564FC74A}"/>
    <cellStyle name="Millares 2 3 13" xfId="2275" xr:uid="{00000000-0005-0000-0000-000013000000}"/>
    <cellStyle name="Millares 2 3 13 2" xfId="4196" xr:uid="{00000000-0005-0000-0000-000013000000}"/>
    <cellStyle name="Millares 2 3 13 2 2" xfId="16670" xr:uid="{53DF1F6F-0C9B-4141-AA2D-A76CE1A67393}"/>
    <cellStyle name="Millares 2 3 13 2 2 2" xfId="44124" xr:uid="{87199F16-537A-4E2E-A939-18FA3B16A8AA}"/>
    <cellStyle name="Millares 2 3 13 2 3" xfId="32318" xr:uid="{0B7FFB31-F0CC-4B84-8D40-AA3A6B555F70}"/>
    <cellStyle name="Millares 2 3 13 3" xfId="6152" xr:uid="{00000000-0005-0000-0000-000013000000}"/>
    <cellStyle name="Millares 2 3 13 3 2" xfId="18624" xr:uid="{A0A80DFD-2E38-4E1E-96AB-7A9096DFF1FF}"/>
    <cellStyle name="Millares 2 3 13 3 2 2" xfId="46078" xr:uid="{85FAC1A3-0911-461D-9993-BDF1F56FC8D3}"/>
    <cellStyle name="Millares 2 3 13 3 3" xfId="34272" xr:uid="{7F083DBC-C2E6-4E86-A1A4-33A420C6899B}"/>
    <cellStyle name="Millares 2 3 13 4" xfId="8078" xr:uid="{00000000-0005-0000-0000-000013000000}"/>
    <cellStyle name="Millares 2 3 13 4 2" xfId="20549" xr:uid="{24AF8414-6C97-4F15-8D63-6916691C9309}"/>
    <cellStyle name="Millares 2 3 13 4 2 2" xfId="48003" xr:uid="{7E8288B6-D815-4AD2-916D-E5450ED47881}"/>
    <cellStyle name="Millares 2 3 13 4 3" xfId="36197" xr:uid="{3F9A62CE-58CD-4560-86DC-2156860A1F4F}"/>
    <cellStyle name="Millares 2 3 13 5" xfId="10084" xr:uid="{00000000-0005-0000-0000-000013000000}"/>
    <cellStyle name="Millares 2 3 13 5 2" xfId="22553" xr:uid="{060E5F87-30E5-49D9-9FEA-E35EBC1B5C6F}"/>
    <cellStyle name="Millares 2 3 13 5 2 2" xfId="50007" xr:uid="{63CCE8BF-EA47-4091-B7CE-53D9A01AE13B}"/>
    <cellStyle name="Millares 2 3 13 5 3" xfId="38201" xr:uid="{4215C0A2-673A-4D43-9986-7E9CB8E8F456}"/>
    <cellStyle name="Millares 2 3 13 6" xfId="14749" xr:uid="{73231291-6C5E-431E-878F-D0FF2206D76C}"/>
    <cellStyle name="Millares 2 3 13 6 2" xfId="42203" xr:uid="{F6E017CF-510A-4151-BFE4-F0BFD7C70593}"/>
    <cellStyle name="Millares 2 3 13 7" xfId="30397" xr:uid="{449ED5CD-445F-4FC7-83A9-325A2D07BE71}"/>
    <cellStyle name="Millares 2 3 14" xfId="833" xr:uid="{00000000-0005-0000-0000-000013000000}"/>
    <cellStyle name="Millares 2 3 14 2" xfId="13310" xr:uid="{EB151736-3739-45B9-AC60-9D8B13AEF0B1}"/>
    <cellStyle name="Millares 2 3 14 2 2" xfId="40764" xr:uid="{67CCA8A9-ED2A-4028-8916-9767C0505936}"/>
    <cellStyle name="Millares 2 3 14 3" xfId="28958" xr:uid="{D453A7EF-3BAA-4634-AC5E-40EB84F4A4FE}"/>
    <cellStyle name="Millares 2 3 15" xfId="2757" xr:uid="{00000000-0005-0000-0000-000013000000}"/>
    <cellStyle name="Millares 2 3 15 2" xfId="15231" xr:uid="{EA64E7F5-B6C8-4894-8809-BD4ACD565FCE}"/>
    <cellStyle name="Millares 2 3 15 2 2" xfId="42685" xr:uid="{1D7AD1F3-50CD-433E-8973-76C17F11D9D5}"/>
    <cellStyle name="Millares 2 3 15 3" xfId="30879" xr:uid="{749B4035-C7DE-4430-B190-C7CFA43A963F}"/>
    <cellStyle name="Millares 2 3 16" xfId="4688" xr:uid="{00000000-0005-0000-0000-000013000000}"/>
    <cellStyle name="Millares 2 3 16 2" xfId="17161" xr:uid="{63FD0A6C-9B28-4DC2-B932-A274B032950F}"/>
    <cellStyle name="Millares 2 3 16 2 2" xfId="44615" xr:uid="{1CF9EED6-C58B-4A1B-BE0E-715C30C75455}"/>
    <cellStyle name="Millares 2 3 16 3" xfId="32809" xr:uid="{CC7FE01E-FF94-4E25-8FEF-4BE7652764DF}"/>
    <cellStyle name="Millares 2 3 17" xfId="6636" xr:uid="{00000000-0005-0000-0000-000013000000}"/>
    <cellStyle name="Millares 2 3 17 2" xfId="19107" xr:uid="{A9388471-C67A-4A6E-B3F9-460D38B4F6CF}"/>
    <cellStyle name="Millares 2 3 17 2 2" xfId="46561" xr:uid="{C6085F26-9252-4735-9D0F-30882F32A867}"/>
    <cellStyle name="Millares 2 3 17 3" xfId="34755" xr:uid="{70E83B5A-C11D-47DF-8409-112D8459F8EA}"/>
    <cellStyle name="Millares 2 3 18" xfId="8572" xr:uid="{00000000-0005-0000-0000-000013000000}"/>
    <cellStyle name="Millares 2 3 18 2" xfId="21041" xr:uid="{C30818E5-67E2-4116-A612-82D5256FA1EE}"/>
    <cellStyle name="Millares 2 3 18 2 2" xfId="48495" xr:uid="{CC111D47-BC13-4E45-9FF8-EF6E94DE29D2}"/>
    <cellStyle name="Millares 2 3 18 3" xfId="36689" xr:uid="{A2EB24F3-B6D1-435D-B80D-2D7A4944842A}"/>
    <cellStyle name="Millares 2 3 19" xfId="10569" xr:uid="{00000000-0005-0000-0000-000013000000}"/>
    <cellStyle name="Millares 2 3 19 2" xfId="23035" xr:uid="{E26AC08F-83A9-43AA-92F1-5108D4303AD6}"/>
    <cellStyle name="Millares 2 3 19 2 2" xfId="50489" xr:uid="{3634B693-0053-4606-B766-09343A280F09}"/>
    <cellStyle name="Millares 2 3 19 3" xfId="38683" xr:uid="{04C68841-9A06-4E1C-B256-512D11A3471B}"/>
    <cellStyle name="Millares 2 3 2" xfId="99" xr:uid="{00000000-0005-0000-0000-000013000000}"/>
    <cellStyle name="Millares 2 3 2 10" xfId="4717" xr:uid="{00000000-0005-0000-0000-000013000000}"/>
    <cellStyle name="Millares 2 3 2 10 2" xfId="17190" xr:uid="{73049800-D614-4BCE-9D8A-861A415DBBA1}"/>
    <cellStyle name="Millares 2 3 2 10 2 2" xfId="44644" xr:uid="{12940DB2-8D31-46D4-BAF4-2F81B9FE3CEF}"/>
    <cellStyle name="Millares 2 3 2 10 3" xfId="32838" xr:uid="{BCEB13DB-510B-454E-8861-FA76E364DF86}"/>
    <cellStyle name="Millares 2 3 2 11" xfId="6663" xr:uid="{00000000-0005-0000-0000-000013000000}"/>
    <cellStyle name="Millares 2 3 2 11 2" xfId="19134" xr:uid="{5B03D414-02C2-4811-A613-AB1CE4534C8F}"/>
    <cellStyle name="Millares 2 3 2 11 2 2" xfId="46588" xr:uid="{16E4DFB5-0A90-4470-9427-73AED8E39E44}"/>
    <cellStyle name="Millares 2 3 2 11 3" xfId="34782" xr:uid="{5EDB7535-228A-4F19-B6C3-1F5CBF65835F}"/>
    <cellStyle name="Millares 2 3 2 12" xfId="8698" xr:uid="{00000000-0005-0000-0000-000013000000}"/>
    <cellStyle name="Millares 2 3 2 12 2" xfId="21167" xr:uid="{750CA215-5FDD-47AC-9D6E-E4409C635FA3}"/>
    <cellStyle name="Millares 2 3 2 12 2 2" xfId="48621" xr:uid="{72D98612-D790-4227-9F13-B82C98B57565}"/>
    <cellStyle name="Millares 2 3 2 12 3" xfId="36815" xr:uid="{3FB7F374-65F0-4EBA-91D6-00BA00BC6CAD}"/>
    <cellStyle name="Millares 2 3 2 13" xfId="10596" xr:uid="{00000000-0005-0000-0000-000013000000}"/>
    <cellStyle name="Millares 2 3 2 13 2" xfId="23062" xr:uid="{61F35CD9-9709-4B2A-BA6F-2EA5844B2C3E}"/>
    <cellStyle name="Millares 2 3 2 13 2 2" xfId="50516" xr:uid="{B2730969-ABE9-4346-86DE-5A662A0493CE}"/>
    <cellStyle name="Millares 2 3 2 13 3" xfId="38710" xr:uid="{9E6FE91E-4AD1-4CD4-86DD-27F885A7EB26}"/>
    <cellStyle name="Millares 2 3 2 14" xfId="11076" xr:uid="{00000000-0005-0000-0000-000013000000}"/>
    <cellStyle name="Millares 2 3 2 14 2" xfId="23541" xr:uid="{0B93F1FB-C127-4810-8C9C-9B547ACB056A}"/>
    <cellStyle name="Millares 2 3 2 14 2 2" xfId="50995" xr:uid="{A413FD47-58DC-4391-8EA6-6AFDE45EDE5D}"/>
    <cellStyle name="Millares 2 3 2 14 3" xfId="39189" xr:uid="{55021044-3126-498F-844A-4849BB0C0C03}"/>
    <cellStyle name="Millares 2 3 2 15" xfId="12217" xr:uid="{CCE84CB4-B11C-423D-8FA5-5972343CD412}"/>
    <cellStyle name="Millares 2 3 2 15 2" xfId="24051" xr:uid="{DDBE0181-28FF-4937-8CCC-FF8E47C06618}"/>
    <cellStyle name="Millares 2 3 2 15 2 2" xfId="51505" xr:uid="{AA0DBF38-BE08-4448-9D0D-4756AFB8186A}"/>
    <cellStyle name="Millares 2 3 2 15 3" xfId="39697" xr:uid="{AC8DB168-14A2-48BA-8B48-191E7567C2E5}"/>
    <cellStyle name="Millares 2 3 2 16" xfId="12856" xr:uid="{A173BDFB-178C-4A67-B5CD-5285C05F9D66}"/>
    <cellStyle name="Millares 2 3 2 16 2" xfId="40310" xr:uid="{971058D4-21B2-4C74-BE81-CDB1EAA488E7}"/>
    <cellStyle name="Millares 2 3 2 17" xfId="24759" xr:uid="{F3719A84-443B-47AA-8FA2-F45A9CD677A5}"/>
    <cellStyle name="Millares 2 3 2 17 2" xfId="52213" xr:uid="{04F932B4-B39D-44F3-BED4-7DF3D7EC4571}"/>
    <cellStyle name="Millares 2 3 2 18" xfId="25370" xr:uid="{54FD85B1-598A-4F2D-9C54-744AB9FF3C00}"/>
    <cellStyle name="Millares 2 3 2 19" xfId="26838" xr:uid="{34D39D47-2860-471E-B872-DE05C057F79C}"/>
    <cellStyle name="Millares 2 3 2 2" xfId="157" xr:uid="{00000000-0005-0000-0000-000013000000}"/>
    <cellStyle name="Millares 2 3 2 2 10" xfId="8745" xr:uid="{00000000-0005-0000-0000-000013000000}"/>
    <cellStyle name="Millares 2 3 2 2 10 2" xfId="21214" xr:uid="{B8D6DD2A-6E63-460C-88B2-C5D7D58FB9F7}"/>
    <cellStyle name="Millares 2 3 2 2 10 2 2" xfId="48668" xr:uid="{D3476A0E-2324-4247-B494-D07F3F7C95C9}"/>
    <cellStyle name="Millares 2 3 2 2 10 3" xfId="36862" xr:uid="{A01A4F92-57DF-449E-88B7-1E1B4ED539C8}"/>
    <cellStyle name="Millares 2 3 2 2 11" xfId="10648" xr:uid="{00000000-0005-0000-0000-000013000000}"/>
    <cellStyle name="Millares 2 3 2 2 11 2" xfId="23114" xr:uid="{310401CA-8180-4B46-B818-4B44FD107C8C}"/>
    <cellStyle name="Millares 2 3 2 2 11 2 2" xfId="50568" xr:uid="{E1420F95-027E-4B3E-B738-8813A7CF65CF}"/>
    <cellStyle name="Millares 2 3 2 2 11 3" xfId="38762" xr:uid="{8DA61F83-D482-4692-A969-DDB260530C59}"/>
    <cellStyle name="Millares 2 3 2 2 12" xfId="11128" xr:uid="{00000000-0005-0000-0000-000013000000}"/>
    <cellStyle name="Millares 2 3 2 2 12 2" xfId="23593" xr:uid="{8E0E877B-740C-4544-83BD-11941E920ADA}"/>
    <cellStyle name="Millares 2 3 2 2 12 2 2" xfId="51047" xr:uid="{64736EAD-BE2B-4C80-9FE4-EB6E4D690735}"/>
    <cellStyle name="Millares 2 3 2 2 12 3" xfId="39241" xr:uid="{E0C9E4FA-CC2D-42A1-BBA8-6B233A3963AB}"/>
    <cellStyle name="Millares 2 3 2 2 13" xfId="12269" xr:uid="{7FBD19D2-6FDC-419D-9D45-0B00715071B2}"/>
    <cellStyle name="Millares 2 3 2 2 13 2" xfId="24103" xr:uid="{73252F77-5329-4F6A-9FE4-2B576D6FEFE1}"/>
    <cellStyle name="Millares 2 3 2 2 13 2 2" xfId="51557" xr:uid="{E8DBCBAE-936C-4E1B-9447-9E94A248EDDB}"/>
    <cellStyle name="Millares 2 3 2 2 13 3" xfId="39749" xr:uid="{DA386F69-4DFB-4F1B-92E2-D8B173930EE8}"/>
    <cellStyle name="Millares 2 3 2 2 14" xfId="12908" xr:uid="{D146DB14-753D-406C-8A53-DEDF2D36562F}"/>
    <cellStyle name="Millares 2 3 2 2 14 2" xfId="40362" xr:uid="{35D9F778-B961-40BA-B0A8-0CDDF61B7B89}"/>
    <cellStyle name="Millares 2 3 2 2 15" xfId="24811" xr:uid="{3D526015-EF8C-47A3-9387-F3F8396BB8AC}"/>
    <cellStyle name="Millares 2 3 2 2 15 2" xfId="52265" xr:uid="{9134D1C3-6F8D-49F6-8094-269D0E1DB836}"/>
    <cellStyle name="Millares 2 3 2 2 16" xfId="25424" xr:uid="{CD890031-9274-4071-8033-B3D2E35F4819}"/>
    <cellStyle name="Millares 2 3 2 2 17" xfId="26891" xr:uid="{5E988BEE-C738-452F-BFEA-CE30D6F79B9D}"/>
    <cellStyle name="Millares 2 3 2 2 18" xfId="27860" xr:uid="{73F254E7-CAFC-4336-AEC1-8CBCB06358C5}"/>
    <cellStyle name="Millares 2 3 2 2 19" xfId="28558" xr:uid="{07BAF2C4-7F88-475F-93EB-400BDB7540AE}"/>
    <cellStyle name="Millares 2 3 2 2 2" xfId="374" xr:uid="{00000000-0005-0000-0000-000013000000}"/>
    <cellStyle name="Millares 2 3 2 2 2 10" xfId="10826" xr:uid="{00000000-0005-0000-0000-000013000000}"/>
    <cellStyle name="Millares 2 3 2 2 2 10 2" xfId="23292" xr:uid="{EA5F0EA5-E69C-46C8-BAE8-B797014222F2}"/>
    <cellStyle name="Millares 2 3 2 2 2 10 2 2" xfId="50746" xr:uid="{01C68976-A0F4-475B-97AD-7A9F96CA4286}"/>
    <cellStyle name="Millares 2 3 2 2 2 10 3" xfId="38940" xr:uid="{8215017C-04B6-4215-A988-9BC7085A7E0C}"/>
    <cellStyle name="Millares 2 3 2 2 2 11" xfId="11306" xr:uid="{00000000-0005-0000-0000-000013000000}"/>
    <cellStyle name="Millares 2 3 2 2 2 11 2" xfId="23771" xr:uid="{2144DD36-D653-46EC-8C57-15FE14C9BD34}"/>
    <cellStyle name="Millares 2 3 2 2 2 11 2 2" xfId="51225" xr:uid="{82689B8B-26F5-4BD3-877D-B9E6EB146EFA}"/>
    <cellStyle name="Millares 2 3 2 2 2 11 3" xfId="39419" xr:uid="{E768F886-40CC-43DA-8D9F-20FFE697617A}"/>
    <cellStyle name="Millares 2 3 2 2 2 12" xfId="12447" xr:uid="{1B3EF2C2-908C-4E17-9DA2-E9F5599E2BB3}"/>
    <cellStyle name="Millares 2 3 2 2 2 12 2" xfId="24281" xr:uid="{2A77C0A1-83FB-4153-9D4D-9E55E431E551}"/>
    <cellStyle name="Millares 2 3 2 2 2 12 2 2" xfId="51735" xr:uid="{4DB05A15-B789-48D0-881A-4AACD3883471}"/>
    <cellStyle name="Millares 2 3 2 2 2 12 3" xfId="39927" xr:uid="{2196EB54-E46E-4553-90A5-0BBDF9A7FCEE}"/>
    <cellStyle name="Millares 2 3 2 2 2 13" xfId="13086" xr:uid="{DE49E818-FF0F-42DB-9282-C0C3D7F9C5F2}"/>
    <cellStyle name="Millares 2 3 2 2 2 13 2" xfId="40540" xr:uid="{BF53AB8C-B91F-4A66-9778-3B85B2362696}"/>
    <cellStyle name="Millares 2 3 2 2 2 14" xfId="24989" xr:uid="{5DDB4491-C648-45F6-AA83-71841CBF1BC5}"/>
    <cellStyle name="Millares 2 3 2 2 2 14 2" xfId="52443" xr:uid="{A4DD744E-3B82-448D-9336-D6DCAE5FCAB4}"/>
    <cellStyle name="Millares 2 3 2 2 2 15" xfId="25617" xr:uid="{43B97253-A2AE-4225-87D7-C6DA9E32B936}"/>
    <cellStyle name="Millares 2 3 2 2 2 16" xfId="27080" xr:uid="{153F5B3A-235C-4F62-9248-678651F9CE3C}"/>
    <cellStyle name="Millares 2 3 2 2 2 17" xfId="28039" xr:uid="{2A9A3E0E-ACFE-437F-9634-7E82D5613736}"/>
    <cellStyle name="Millares 2 3 2 2 2 18" xfId="28736" xr:uid="{65A3E028-4089-404C-90CE-357DFF3A7B4B}"/>
    <cellStyle name="Millares 2 3 2 2 2 2" xfId="1570" xr:uid="{00000000-0005-0000-0000-000013000000}"/>
    <cellStyle name="Millares 2 3 2 2 2 2 2" xfId="3494" xr:uid="{00000000-0005-0000-0000-000013000000}"/>
    <cellStyle name="Millares 2 3 2 2 2 2 2 2" xfId="15968" xr:uid="{519E2101-5E77-4FC7-B961-BC15466C77CC}"/>
    <cellStyle name="Millares 2 3 2 2 2 2 2 2 2" xfId="43422" xr:uid="{616D353C-4D9F-43EE-AD53-858EE5F1F5A4}"/>
    <cellStyle name="Millares 2 3 2 2 2 2 2 3" xfId="31616" xr:uid="{AA3A789F-3915-4EAF-90FC-E8A06F959EA3}"/>
    <cellStyle name="Millares 2 3 2 2 2 2 3" xfId="5446" xr:uid="{00000000-0005-0000-0000-000013000000}"/>
    <cellStyle name="Millares 2 3 2 2 2 2 3 2" xfId="17918" xr:uid="{3B8BA515-ED41-4420-BAF8-10BE42138F80}"/>
    <cellStyle name="Millares 2 3 2 2 2 2 3 2 2" xfId="45372" xr:uid="{E8705090-2F0C-46A5-8123-4501FE88C05E}"/>
    <cellStyle name="Millares 2 3 2 2 2 2 3 3" xfId="33566" xr:uid="{FC25E3E3-BEBC-46AF-B260-58D60670D21A}"/>
    <cellStyle name="Millares 2 3 2 2 2 2 4" xfId="7376" xr:uid="{00000000-0005-0000-0000-000013000000}"/>
    <cellStyle name="Millares 2 3 2 2 2 2 4 2" xfId="19847" xr:uid="{01F836AF-9911-4884-8DAE-5D5017334E96}"/>
    <cellStyle name="Millares 2 3 2 2 2 2 4 2 2" xfId="47301" xr:uid="{12BFB2BB-3F4D-4DA2-8465-9D4B9B1C179C}"/>
    <cellStyle name="Millares 2 3 2 2 2 2 4 3" xfId="35495" xr:uid="{3D59E742-D904-4860-AE20-EFA2A0FC184F}"/>
    <cellStyle name="Millares 2 3 2 2 2 2 5" xfId="9386" xr:uid="{00000000-0005-0000-0000-000013000000}"/>
    <cellStyle name="Millares 2 3 2 2 2 2 5 2" xfId="21855" xr:uid="{071B3C30-227C-420F-9327-F5CA4C55BD71}"/>
    <cellStyle name="Millares 2 3 2 2 2 2 5 2 2" xfId="49309" xr:uid="{9AF105A9-E671-4C26-AAF3-7CCB66DFE217}"/>
    <cellStyle name="Millares 2 3 2 2 2 2 5 3" xfId="37503" xr:uid="{1CB021C4-79F3-4091-9F98-83911EB2581A}"/>
    <cellStyle name="Millares 2 3 2 2 2 2 6" xfId="14047" xr:uid="{CB4F4AE0-C022-4867-838D-52659273B601}"/>
    <cellStyle name="Millares 2 3 2 2 2 2 6 2" xfId="41501" xr:uid="{9AFD32D9-6328-4539-BF97-499A81F8E953}"/>
    <cellStyle name="Millares 2 3 2 2 2 2 7" xfId="29695" xr:uid="{7396491A-C9ED-4AFA-A5BB-A4BED2CD6B54}"/>
    <cellStyle name="Millares 2 3 2 2 2 3" xfId="2050" xr:uid="{00000000-0005-0000-0000-000013000000}"/>
    <cellStyle name="Millares 2 3 2 2 2 3 2" xfId="3974" xr:uid="{00000000-0005-0000-0000-000013000000}"/>
    <cellStyle name="Millares 2 3 2 2 2 3 2 2" xfId="16448" xr:uid="{D0F803A9-7471-4ED5-864C-74940DAF6EFC}"/>
    <cellStyle name="Millares 2 3 2 2 2 3 2 2 2" xfId="43902" xr:uid="{676EEFAF-83FF-4E63-9AE6-F48A3AE3730E}"/>
    <cellStyle name="Millares 2 3 2 2 2 3 2 3" xfId="32096" xr:uid="{610ED432-14A7-4EB3-B43B-BD04693B24DD}"/>
    <cellStyle name="Millares 2 3 2 2 2 3 3" xfId="5926" xr:uid="{00000000-0005-0000-0000-000013000000}"/>
    <cellStyle name="Millares 2 3 2 2 2 3 3 2" xfId="18398" xr:uid="{531F22D7-82B7-4AE7-963C-D4A8AB15D116}"/>
    <cellStyle name="Millares 2 3 2 2 2 3 3 2 2" xfId="45852" xr:uid="{B1861C64-9554-4C06-B48E-1E3033D7A7BC}"/>
    <cellStyle name="Millares 2 3 2 2 2 3 3 3" xfId="34046" xr:uid="{EE0DF766-8E32-4147-A192-7773B7459261}"/>
    <cellStyle name="Millares 2 3 2 2 2 3 4" xfId="7856" xr:uid="{00000000-0005-0000-0000-000013000000}"/>
    <cellStyle name="Millares 2 3 2 2 2 3 4 2" xfId="20327" xr:uid="{DFAC739F-7E18-474C-936E-A0AF8855A8A9}"/>
    <cellStyle name="Millares 2 3 2 2 2 3 4 2 2" xfId="47781" xr:uid="{6FE9D58F-5568-49AB-8304-B8044F4508EB}"/>
    <cellStyle name="Millares 2 3 2 2 2 3 4 3" xfId="35975" xr:uid="{5DB10CBF-ADA0-4B4E-885B-13B170FE4DB8}"/>
    <cellStyle name="Millares 2 3 2 2 2 3 5" xfId="9864" xr:uid="{00000000-0005-0000-0000-000013000000}"/>
    <cellStyle name="Millares 2 3 2 2 2 3 5 2" xfId="22333" xr:uid="{42614499-CC3D-4940-970D-DBDD0A693D04}"/>
    <cellStyle name="Millares 2 3 2 2 2 3 5 2 2" xfId="49787" xr:uid="{0EE05AA4-F769-4BED-8379-35A819BCAA09}"/>
    <cellStyle name="Millares 2 3 2 2 2 3 5 3" xfId="37981" xr:uid="{771520F9-52EF-4BD6-9D67-85481588389B}"/>
    <cellStyle name="Millares 2 3 2 2 2 3 6" xfId="14527" xr:uid="{45C81854-21AF-42B0-984F-16CDDF1D2D5C}"/>
    <cellStyle name="Millares 2 3 2 2 2 3 6 2" xfId="41981" xr:uid="{51534A54-595F-45EC-AB11-48520A9BAE28}"/>
    <cellStyle name="Millares 2 3 2 2 2 3 7" xfId="30175" xr:uid="{1941987F-FBF4-49CE-A35B-68C0E8732F8D}"/>
    <cellStyle name="Millares 2 3 2 2 2 4" xfId="2532" xr:uid="{00000000-0005-0000-0000-000013000000}"/>
    <cellStyle name="Millares 2 3 2 2 2 4 2" xfId="4453" xr:uid="{00000000-0005-0000-0000-000013000000}"/>
    <cellStyle name="Millares 2 3 2 2 2 4 2 2" xfId="16927" xr:uid="{29C4E720-A6AA-4FA2-BD57-48F2E7D8BCA0}"/>
    <cellStyle name="Millares 2 3 2 2 2 4 2 2 2" xfId="44381" xr:uid="{6E750ED4-E2D6-4F96-A879-9653DEA169BB}"/>
    <cellStyle name="Millares 2 3 2 2 2 4 2 3" xfId="32575" xr:uid="{347D76CB-E317-4DF3-A499-5B5D0E140FD6}"/>
    <cellStyle name="Millares 2 3 2 2 2 4 3" xfId="6409" xr:uid="{00000000-0005-0000-0000-000013000000}"/>
    <cellStyle name="Millares 2 3 2 2 2 4 3 2" xfId="18881" xr:uid="{E5F2D672-54BC-4ADB-AAA7-B18FCD58EA03}"/>
    <cellStyle name="Millares 2 3 2 2 2 4 3 2 2" xfId="46335" xr:uid="{86CDB104-AEEF-4406-A80B-12E1C9C312AB}"/>
    <cellStyle name="Millares 2 3 2 2 2 4 3 3" xfId="34529" xr:uid="{549E256C-5667-46A4-9C08-28F9AF7B5572}"/>
    <cellStyle name="Millares 2 3 2 2 2 4 4" xfId="8335" xr:uid="{00000000-0005-0000-0000-000013000000}"/>
    <cellStyle name="Millares 2 3 2 2 2 4 4 2" xfId="20806" xr:uid="{03D31A21-4642-4AD2-9F61-F10C9E63E754}"/>
    <cellStyle name="Millares 2 3 2 2 2 4 4 2 2" xfId="48260" xr:uid="{8054D75D-B07C-43AE-BDF0-708346E90B07}"/>
    <cellStyle name="Millares 2 3 2 2 2 4 4 3" xfId="36454" xr:uid="{27D8735B-AE0B-4844-AB14-13CA276F247C}"/>
    <cellStyle name="Millares 2 3 2 2 2 4 5" xfId="10341" xr:uid="{00000000-0005-0000-0000-000013000000}"/>
    <cellStyle name="Millares 2 3 2 2 2 4 5 2" xfId="22810" xr:uid="{3E2CEBF5-8525-4534-95F2-9E77CCA201DF}"/>
    <cellStyle name="Millares 2 3 2 2 2 4 5 2 2" xfId="50264" xr:uid="{0728FCA5-6D1C-4EAD-A4AF-23439C537A12}"/>
    <cellStyle name="Millares 2 3 2 2 2 4 5 3" xfId="38458" xr:uid="{A43A0208-4624-45B9-91F6-72A1DC117670}"/>
    <cellStyle name="Millares 2 3 2 2 2 4 6" xfId="15006" xr:uid="{256FEC3E-CA18-43FC-A384-BEE5ED7A3693}"/>
    <cellStyle name="Millares 2 3 2 2 2 4 6 2" xfId="42460" xr:uid="{ACDF02DA-A174-4A02-A6BB-CEA99F7E0367}"/>
    <cellStyle name="Millares 2 3 2 2 2 4 7" xfId="30654" xr:uid="{D4CD5DF1-8A9B-4D90-8A79-4B3C9C30F5DD}"/>
    <cellStyle name="Millares 2 3 2 2 2 5" xfId="1090" xr:uid="{00000000-0005-0000-0000-000013000000}"/>
    <cellStyle name="Millares 2 3 2 2 2 5 2" xfId="13567" xr:uid="{B8FA1995-1450-4E9E-A2AE-C78D02DAAA0C}"/>
    <cellStyle name="Millares 2 3 2 2 2 5 2 2" xfId="41021" xr:uid="{A3B59F05-03E5-458A-B0B3-85D281965A1D}"/>
    <cellStyle name="Millares 2 3 2 2 2 5 3" xfId="29215" xr:uid="{62EC390B-6CB6-4F04-8B02-01B48C520C1C}"/>
    <cellStyle name="Millares 2 3 2 2 2 6" xfId="3014" xr:uid="{00000000-0005-0000-0000-000013000000}"/>
    <cellStyle name="Millares 2 3 2 2 2 6 2" xfId="15488" xr:uid="{E8993D36-F33E-483F-93AB-279EB53A7069}"/>
    <cellStyle name="Millares 2 3 2 2 2 6 2 2" xfId="42942" xr:uid="{8B2274C7-CF89-439D-9F12-A844D837E198}"/>
    <cellStyle name="Millares 2 3 2 2 2 6 3" xfId="31136" xr:uid="{AC8E6DC0-77E1-4461-81E8-108592DEF6C8}"/>
    <cellStyle name="Millares 2 3 2 2 2 7" xfId="4952" xr:uid="{00000000-0005-0000-0000-000013000000}"/>
    <cellStyle name="Millares 2 3 2 2 2 7 2" xfId="17425" xr:uid="{2235624A-E58E-43BD-92E0-47C7098C68DB}"/>
    <cellStyle name="Millares 2 3 2 2 2 7 2 2" xfId="44879" xr:uid="{6BE00ED7-2863-45F7-9C80-35D4B8B1ECAD}"/>
    <cellStyle name="Millares 2 3 2 2 2 7 3" xfId="33073" xr:uid="{F94B6B18-E12F-469C-A989-5F94DB09A6F3}"/>
    <cellStyle name="Millares 2 3 2 2 2 8" xfId="6893" xr:uid="{00000000-0005-0000-0000-000013000000}"/>
    <cellStyle name="Millares 2 3 2 2 2 8 2" xfId="19364" xr:uid="{FE70DC87-F9D6-434E-809B-AD934ADCD12D}"/>
    <cellStyle name="Millares 2 3 2 2 2 8 2 2" xfId="46818" xr:uid="{62340D84-C100-4620-826A-C35A99A36BE4}"/>
    <cellStyle name="Millares 2 3 2 2 2 8 3" xfId="35012" xr:uid="{FEE03EAA-EB71-45D5-8F4E-0CD56ED49FAA}"/>
    <cellStyle name="Millares 2 3 2 2 2 9" xfId="8914" xr:uid="{00000000-0005-0000-0000-000013000000}"/>
    <cellStyle name="Millares 2 3 2 2 2 9 2" xfId="21383" xr:uid="{2FDD11B0-7D7F-4D3F-A667-86AAC4A811A6}"/>
    <cellStyle name="Millares 2 3 2 2 2 9 2 2" xfId="48837" xr:uid="{34F458D7-15F1-47EA-95C3-94298B0AC336}"/>
    <cellStyle name="Millares 2 3 2 2 2 9 3" xfId="37031" xr:uid="{B8287DF6-9407-4CD5-990F-108C3813C9DB}"/>
    <cellStyle name="Millares 2 3 2 2 3" xfId="1392" xr:uid="{00000000-0005-0000-0000-000013000000}"/>
    <cellStyle name="Millares 2 3 2 2 3 2" xfId="3316" xr:uid="{00000000-0005-0000-0000-000013000000}"/>
    <cellStyle name="Millares 2 3 2 2 3 2 2" xfId="15790" xr:uid="{88FFC9BC-B2C3-4E34-B3F0-52CBE79BBB3D}"/>
    <cellStyle name="Millares 2 3 2 2 3 2 2 2" xfId="43244" xr:uid="{434DFA5A-7B95-47A0-9F25-75AC889C34CF}"/>
    <cellStyle name="Millares 2 3 2 2 3 2 3" xfId="31438" xr:uid="{E7267021-A9EE-464F-956D-18F7F5EE0E91}"/>
    <cellStyle name="Millares 2 3 2 2 3 3" xfId="5268" xr:uid="{00000000-0005-0000-0000-000013000000}"/>
    <cellStyle name="Millares 2 3 2 2 3 3 2" xfId="17740" xr:uid="{8CBF6A63-C5A8-45EE-9D08-23DB28B70F88}"/>
    <cellStyle name="Millares 2 3 2 2 3 3 2 2" xfId="45194" xr:uid="{6AD24519-2A9F-474D-93A6-B40A57ED16B0}"/>
    <cellStyle name="Millares 2 3 2 2 3 3 3" xfId="33388" xr:uid="{414489C4-B8DC-4A89-BB99-57BFCF350E74}"/>
    <cellStyle name="Millares 2 3 2 2 3 4" xfId="7198" xr:uid="{00000000-0005-0000-0000-000013000000}"/>
    <cellStyle name="Millares 2 3 2 2 3 4 2" xfId="19669" xr:uid="{E07F77DC-2E77-42F7-9C1B-91DDD84DEDA7}"/>
    <cellStyle name="Millares 2 3 2 2 3 4 2 2" xfId="47123" xr:uid="{8B37890C-D652-4333-8096-FFC974EB3FFD}"/>
    <cellStyle name="Millares 2 3 2 2 3 4 3" xfId="35317" xr:uid="{038DA033-DD1E-4F65-A507-9387A28A8636}"/>
    <cellStyle name="Millares 2 3 2 2 3 5" xfId="9208" xr:uid="{00000000-0005-0000-0000-000013000000}"/>
    <cellStyle name="Millares 2 3 2 2 3 5 2" xfId="21677" xr:uid="{6E3D2E3C-73C5-469B-9AD4-47F69641CF2E}"/>
    <cellStyle name="Millares 2 3 2 2 3 5 2 2" xfId="49131" xr:uid="{8964CC62-A396-4393-A6D2-B97B7E402DAC}"/>
    <cellStyle name="Millares 2 3 2 2 3 5 3" xfId="37325" xr:uid="{8AD3F080-830D-42F9-A61C-B1AC100781E6}"/>
    <cellStyle name="Millares 2 3 2 2 3 6" xfId="13869" xr:uid="{7610AEF5-A97A-47C5-8CE9-436F9CDE59F6}"/>
    <cellStyle name="Millares 2 3 2 2 3 6 2" xfId="41323" xr:uid="{E7CC3DB4-D761-4865-B459-FEA6AF9E7EF9}"/>
    <cellStyle name="Millares 2 3 2 2 3 7" xfId="29517" xr:uid="{383928FA-B653-45BD-A704-F3563192A48C}"/>
    <cellStyle name="Millares 2 3 2 2 4" xfId="1872" xr:uid="{00000000-0005-0000-0000-000013000000}"/>
    <cellStyle name="Millares 2 3 2 2 4 2" xfId="3796" xr:uid="{00000000-0005-0000-0000-000013000000}"/>
    <cellStyle name="Millares 2 3 2 2 4 2 2" xfId="16270" xr:uid="{B01AF06C-9751-4DFA-9D8F-454D119B13B2}"/>
    <cellStyle name="Millares 2 3 2 2 4 2 2 2" xfId="43724" xr:uid="{917210A2-B14F-4846-BD09-1020111A6284}"/>
    <cellStyle name="Millares 2 3 2 2 4 2 3" xfId="31918" xr:uid="{D54ADC42-D76C-4B90-87A8-631B4934B89F}"/>
    <cellStyle name="Millares 2 3 2 2 4 3" xfId="5748" xr:uid="{00000000-0005-0000-0000-000013000000}"/>
    <cellStyle name="Millares 2 3 2 2 4 3 2" xfId="18220" xr:uid="{8E96A501-2815-41B1-8524-4E286E8A1569}"/>
    <cellStyle name="Millares 2 3 2 2 4 3 2 2" xfId="45674" xr:uid="{5630991B-AD43-46B6-B4AC-C37D3BB1D4E1}"/>
    <cellStyle name="Millares 2 3 2 2 4 3 3" xfId="33868" xr:uid="{6A09BC96-D69A-431C-B7B6-ED6C27BF145A}"/>
    <cellStyle name="Millares 2 3 2 2 4 4" xfId="7678" xr:uid="{00000000-0005-0000-0000-000013000000}"/>
    <cellStyle name="Millares 2 3 2 2 4 4 2" xfId="20149" xr:uid="{DBC7E356-FC50-42CE-AA48-25AA593A61C0}"/>
    <cellStyle name="Millares 2 3 2 2 4 4 2 2" xfId="47603" xr:uid="{6C2C5A68-61CA-4D03-93C1-0C3DC7449121}"/>
    <cellStyle name="Millares 2 3 2 2 4 4 3" xfId="35797" xr:uid="{C0FE91E2-7A09-4052-816E-F7B62C6E4608}"/>
    <cellStyle name="Millares 2 3 2 2 4 5" xfId="9686" xr:uid="{00000000-0005-0000-0000-000013000000}"/>
    <cellStyle name="Millares 2 3 2 2 4 5 2" xfId="22155" xr:uid="{48544C73-68AF-411C-88FA-B86FF2A3A563}"/>
    <cellStyle name="Millares 2 3 2 2 4 5 2 2" xfId="49609" xr:uid="{8F75CD1C-7FE4-4B7F-A996-32B2F154ABFA}"/>
    <cellStyle name="Millares 2 3 2 2 4 5 3" xfId="37803" xr:uid="{16012C94-E2B7-4A37-A1FF-54EECA319363}"/>
    <cellStyle name="Millares 2 3 2 2 4 6" xfId="14349" xr:uid="{59C2493E-E06B-4838-B549-30C2A474A7C6}"/>
    <cellStyle name="Millares 2 3 2 2 4 6 2" xfId="41803" xr:uid="{E5AFD732-CE51-4DC1-B3B4-79CCE1886F95}"/>
    <cellStyle name="Millares 2 3 2 2 4 7" xfId="29997" xr:uid="{DA7BC448-BFBF-4EEE-9382-F443E88895B1}"/>
    <cellStyle name="Millares 2 3 2 2 5" xfId="2354" xr:uid="{00000000-0005-0000-0000-000013000000}"/>
    <cellStyle name="Millares 2 3 2 2 5 2" xfId="4275" xr:uid="{00000000-0005-0000-0000-000013000000}"/>
    <cellStyle name="Millares 2 3 2 2 5 2 2" xfId="16749" xr:uid="{65B75C1A-BCD0-4D0A-819D-B3A9B2B85A91}"/>
    <cellStyle name="Millares 2 3 2 2 5 2 2 2" xfId="44203" xr:uid="{9580C191-8307-48F2-92E3-3623C29DE3CE}"/>
    <cellStyle name="Millares 2 3 2 2 5 2 3" xfId="32397" xr:uid="{7EB83306-089D-45AE-8120-8B1C1C5F3F13}"/>
    <cellStyle name="Millares 2 3 2 2 5 3" xfId="6231" xr:uid="{00000000-0005-0000-0000-000013000000}"/>
    <cellStyle name="Millares 2 3 2 2 5 3 2" xfId="18703" xr:uid="{9CB593E9-0B05-4013-8357-BD6896B2F5DB}"/>
    <cellStyle name="Millares 2 3 2 2 5 3 2 2" xfId="46157" xr:uid="{B444484E-757A-4566-BA2E-A772E63A748E}"/>
    <cellStyle name="Millares 2 3 2 2 5 3 3" xfId="34351" xr:uid="{F1E2357A-65F9-4FE5-876F-88E97D03AE84}"/>
    <cellStyle name="Millares 2 3 2 2 5 4" xfId="8157" xr:uid="{00000000-0005-0000-0000-000013000000}"/>
    <cellStyle name="Millares 2 3 2 2 5 4 2" xfId="20628" xr:uid="{EA3EA6C0-E547-44C4-9EEC-BF2429544D89}"/>
    <cellStyle name="Millares 2 3 2 2 5 4 2 2" xfId="48082" xr:uid="{62698AFE-E229-4A79-99AF-06A8D6F5E977}"/>
    <cellStyle name="Millares 2 3 2 2 5 4 3" xfId="36276" xr:uid="{C51D3DA8-55CC-48F7-BE0E-6A7F46856328}"/>
    <cellStyle name="Millares 2 3 2 2 5 5" xfId="10163" xr:uid="{00000000-0005-0000-0000-000013000000}"/>
    <cellStyle name="Millares 2 3 2 2 5 5 2" xfId="22632" xr:uid="{17F71B07-04A5-44EE-B5FA-A5FF9E2F8989}"/>
    <cellStyle name="Millares 2 3 2 2 5 5 2 2" xfId="50086" xr:uid="{A76A7AD0-0885-4719-BA34-D3F5FF91AEC5}"/>
    <cellStyle name="Millares 2 3 2 2 5 5 3" xfId="38280" xr:uid="{07AC303B-3105-4C19-87B3-AD3139247101}"/>
    <cellStyle name="Millares 2 3 2 2 5 6" xfId="14828" xr:uid="{A8FC916D-641C-4B40-B0B7-B40D3857C282}"/>
    <cellStyle name="Millares 2 3 2 2 5 6 2" xfId="42282" xr:uid="{F2CE827D-1DED-416C-8A2F-AACBBC055C9C}"/>
    <cellStyle name="Millares 2 3 2 2 5 7" xfId="30476" xr:uid="{DC4EE25D-8EA9-4EED-B117-4974B188FB40}"/>
    <cellStyle name="Millares 2 3 2 2 6" xfId="912" xr:uid="{00000000-0005-0000-0000-000013000000}"/>
    <cellStyle name="Millares 2 3 2 2 6 2" xfId="13389" xr:uid="{A4072582-FFA3-45CB-A841-01855A3C7EA4}"/>
    <cellStyle name="Millares 2 3 2 2 6 2 2" xfId="40843" xr:uid="{0D478132-CC28-4AEA-94FF-E490D3AF6150}"/>
    <cellStyle name="Millares 2 3 2 2 6 3" xfId="29037" xr:uid="{79E49A40-B26D-45A3-98E9-6BC52F344AAD}"/>
    <cellStyle name="Millares 2 3 2 2 7" xfId="2836" xr:uid="{00000000-0005-0000-0000-000013000000}"/>
    <cellStyle name="Millares 2 3 2 2 7 2" xfId="15310" xr:uid="{47562C6B-CDF9-4795-94C8-0143B2BC77D9}"/>
    <cellStyle name="Millares 2 3 2 2 7 2 2" xfId="42764" xr:uid="{F5A43735-5190-4BD6-8AA3-7C99CB9DC5E8}"/>
    <cellStyle name="Millares 2 3 2 2 7 3" xfId="30958" xr:uid="{34C34028-160F-4714-89CA-A388A10C599B}"/>
    <cellStyle name="Millares 2 3 2 2 8" xfId="4769" xr:uid="{00000000-0005-0000-0000-000013000000}"/>
    <cellStyle name="Millares 2 3 2 2 8 2" xfId="17242" xr:uid="{B3F3592A-67F8-4C2A-8136-266BA94BE931}"/>
    <cellStyle name="Millares 2 3 2 2 8 2 2" xfId="44696" xr:uid="{6097EDD3-2F04-40C0-8461-DE44FF681D0B}"/>
    <cellStyle name="Millares 2 3 2 2 8 3" xfId="32890" xr:uid="{ED21D346-C8ED-45BF-BE23-140882E32054}"/>
    <cellStyle name="Millares 2 3 2 2 9" xfId="6715" xr:uid="{00000000-0005-0000-0000-000013000000}"/>
    <cellStyle name="Millares 2 3 2 2 9 2" xfId="19186" xr:uid="{06EBBF2B-E027-467E-9A69-8F5B2C949CE5}"/>
    <cellStyle name="Millares 2 3 2 2 9 2 2" xfId="46640" xr:uid="{D30A015E-A16B-4410-A307-1D59FB31BD7D}"/>
    <cellStyle name="Millares 2 3 2 2 9 3" xfId="34834" xr:uid="{BFB5A582-AC04-4619-9C62-05CDA8D59805}"/>
    <cellStyle name="Millares 2 3 2 20" xfId="27808" xr:uid="{A28AB352-35DA-4E98-8595-B771B4C8EC13}"/>
    <cellStyle name="Millares 2 3 2 21" xfId="28506" xr:uid="{BB590948-630A-4E50-BC85-429A4D28CDD4}"/>
    <cellStyle name="Millares 2 3 2 3" xfId="322" xr:uid="{00000000-0005-0000-0000-000013000000}"/>
    <cellStyle name="Millares 2 3 2 3 10" xfId="10774" xr:uid="{00000000-0005-0000-0000-000013000000}"/>
    <cellStyle name="Millares 2 3 2 3 10 2" xfId="23240" xr:uid="{8FDF9CC0-66C5-449A-8125-FE756C516964}"/>
    <cellStyle name="Millares 2 3 2 3 10 2 2" xfId="50694" xr:uid="{43085620-5B9B-4D34-A23A-414FB95A00BE}"/>
    <cellStyle name="Millares 2 3 2 3 10 3" xfId="38888" xr:uid="{C6342E2E-3408-4A38-829F-B299D6ED3813}"/>
    <cellStyle name="Millares 2 3 2 3 11" xfId="11254" xr:uid="{00000000-0005-0000-0000-000013000000}"/>
    <cellStyle name="Millares 2 3 2 3 11 2" xfId="23719" xr:uid="{4FDDAAF6-0D1F-474C-BFE8-9306F0DDD3DE}"/>
    <cellStyle name="Millares 2 3 2 3 11 2 2" xfId="51173" xr:uid="{34BC350A-35E6-4D8A-B334-FB7A5A8048DC}"/>
    <cellStyle name="Millares 2 3 2 3 11 3" xfId="39367" xr:uid="{53935196-4F58-4443-A0BF-9B069955428D}"/>
    <cellStyle name="Millares 2 3 2 3 12" xfId="12395" xr:uid="{B2C14112-A415-4753-B446-02269984791A}"/>
    <cellStyle name="Millares 2 3 2 3 12 2" xfId="24229" xr:uid="{0B320AD4-8AEE-4555-B3F3-E25773A39F5F}"/>
    <cellStyle name="Millares 2 3 2 3 12 2 2" xfId="51683" xr:uid="{B5319733-67CD-43AD-BE45-63399EB49425}"/>
    <cellStyle name="Millares 2 3 2 3 12 3" xfId="39875" xr:uid="{35E955D8-9A31-4B9F-A102-F5D57F6EDA62}"/>
    <cellStyle name="Millares 2 3 2 3 13" xfId="13034" xr:uid="{1B493D81-C129-4A98-8C66-050E91428325}"/>
    <cellStyle name="Millares 2 3 2 3 13 2" xfId="40488" xr:uid="{A7FD71CC-C4D1-4F58-AD44-BEDD18F54738}"/>
    <cellStyle name="Millares 2 3 2 3 14" xfId="24937" xr:uid="{01E16DB4-7966-4AB8-9F63-DCBCE8A4805B}"/>
    <cellStyle name="Millares 2 3 2 3 14 2" xfId="52391" xr:uid="{2E9A8D9E-CD28-400D-910F-1A9F44FDB933}"/>
    <cellStyle name="Millares 2 3 2 3 15" xfId="25565" xr:uid="{C20DA68F-486C-4EA0-A1B8-0042FF13B1BC}"/>
    <cellStyle name="Millares 2 3 2 3 16" xfId="27028" xr:uid="{76126EA4-C842-48CC-97ED-F1FD1F88AB65}"/>
    <cellStyle name="Millares 2 3 2 3 17" xfId="27987" xr:uid="{13CB0281-A445-4537-9758-76BCC0A08B04}"/>
    <cellStyle name="Millares 2 3 2 3 18" xfId="28684" xr:uid="{FDCC17BB-5EDB-4BCC-8740-16A5850E6CA4}"/>
    <cellStyle name="Millares 2 3 2 3 2" xfId="1518" xr:uid="{00000000-0005-0000-0000-000013000000}"/>
    <cellStyle name="Millares 2 3 2 3 2 2" xfId="3442" xr:uid="{00000000-0005-0000-0000-000013000000}"/>
    <cellStyle name="Millares 2 3 2 3 2 2 2" xfId="15916" xr:uid="{1EF41760-77B4-4720-9F31-00B529F9B894}"/>
    <cellStyle name="Millares 2 3 2 3 2 2 2 2" xfId="43370" xr:uid="{8C9C6279-FF6F-4F63-B823-96BDF568BE17}"/>
    <cellStyle name="Millares 2 3 2 3 2 2 3" xfId="31564" xr:uid="{104919DE-1F87-447D-A302-68E48E08356F}"/>
    <cellStyle name="Millares 2 3 2 3 2 3" xfId="5394" xr:uid="{00000000-0005-0000-0000-000013000000}"/>
    <cellStyle name="Millares 2 3 2 3 2 3 2" xfId="17866" xr:uid="{AD58284D-FA7B-4830-82F7-A698050CC9BC}"/>
    <cellStyle name="Millares 2 3 2 3 2 3 2 2" xfId="45320" xr:uid="{F28B81F7-8460-4F78-8CE5-48356120E18D}"/>
    <cellStyle name="Millares 2 3 2 3 2 3 3" xfId="33514" xr:uid="{27FCF591-689C-4061-9D1A-B4811ADCBE51}"/>
    <cellStyle name="Millares 2 3 2 3 2 4" xfId="7324" xr:uid="{00000000-0005-0000-0000-000013000000}"/>
    <cellStyle name="Millares 2 3 2 3 2 4 2" xfId="19795" xr:uid="{5F976032-103C-450A-A603-35C74140BF7E}"/>
    <cellStyle name="Millares 2 3 2 3 2 4 2 2" xfId="47249" xr:uid="{60D68339-D3FC-4CD4-B9F0-4144DA031232}"/>
    <cellStyle name="Millares 2 3 2 3 2 4 3" xfId="35443" xr:uid="{7A4C79C2-CF89-4AD0-BF57-FB5DBAE2D5AF}"/>
    <cellStyle name="Millares 2 3 2 3 2 5" xfId="9334" xr:uid="{00000000-0005-0000-0000-000013000000}"/>
    <cellStyle name="Millares 2 3 2 3 2 5 2" xfId="21803" xr:uid="{42BAC358-FB7C-47BB-8C42-EC86E5FC00F0}"/>
    <cellStyle name="Millares 2 3 2 3 2 5 2 2" xfId="49257" xr:uid="{DDD2ACFC-5287-4A91-A9D4-02EC73072D56}"/>
    <cellStyle name="Millares 2 3 2 3 2 5 3" xfId="37451" xr:uid="{FAC76B3D-C93B-4838-BA13-163AB9873B8F}"/>
    <cellStyle name="Millares 2 3 2 3 2 6" xfId="13995" xr:uid="{51E1506F-1E50-4BD9-BDDB-9D7159700311}"/>
    <cellStyle name="Millares 2 3 2 3 2 6 2" xfId="41449" xr:uid="{1B835C6D-69E7-49A2-AA4F-2229EACBC112}"/>
    <cellStyle name="Millares 2 3 2 3 2 7" xfId="29643" xr:uid="{4EB64A03-D5AC-475A-A334-055B3951D4C4}"/>
    <cellStyle name="Millares 2 3 2 3 3" xfId="1998" xr:uid="{00000000-0005-0000-0000-000013000000}"/>
    <cellStyle name="Millares 2 3 2 3 3 2" xfId="3922" xr:uid="{00000000-0005-0000-0000-000013000000}"/>
    <cellStyle name="Millares 2 3 2 3 3 2 2" xfId="16396" xr:uid="{A4D02CB1-9F5F-4758-873D-15E5BCC79B83}"/>
    <cellStyle name="Millares 2 3 2 3 3 2 2 2" xfId="43850" xr:uid="{7A62E7EC-4BF4-4961-8EFE-68C1A6D228CC}"/>
    <cellStyle name="Millares 2 3 2 3 3 2 3" xfId="32044" xr:uid="{5A5E02D4-03A7-4645-8C41-7F2E02B728F3}"/>
    <cellStyle name="Millares 2 3 2 3 3 3" xfId="5874" xr:uid="{00000000-0005-0000-0000-000013000000}"/>
    <cellStyle name="Millares 2 3 2 3 3 3 2" xfId="18346" xr:uid="{05543553-ADCD-485A-889B-BB282F5E34F2}"/>
    <cellStyle name="Millares 2 3 2 3 3 3 2 2" xfId="45800" xr:uid="{25044C2F-D12E-4DF5-953F-AEB3E1BDF1B4}"/>
    <cellStyle name="Millares 2 3 2 3 3 3 3" xfId="33994" xr:uid="{20F27426-6C9A-4CFE-B594-3DAA3D22BFF8}"/>
    <cellStyle name="Millares 2 3 2 3 3 4" xfId="7804" xr:uid="{00000000-0005-0000-0000-000013000000}"/>
    <cellStyle name="Millares 2 3 2 3 3 4 2" xfId="20275" xr:uid="{177F3F93-1BFB-4E08-94E3-2C9FC7EF0752}"/>
    <cellStyle name="Millares 2 3 2 3 3 4 2 2" xfId="47729" xr:uid="{6689D716-0C06-494D-A8C2-BF2FA55AB1F9}"/>
    <cellStyle name="Millares 2 3 2 3 3 4 3" xfId="35923" xr:uid="{1BDD672A-E3FB-487B-B856-CBD44F35441B}"/>
    <cellStyle name="Millares 2 3 2 3 3 5" xfId="9812" xr:uid="{00000000-0005-0000-0000-000013000000}"/>
    <cellStyle name="Millares 2 3 2 3 3 5 2" xfId="22281" xr:uid="{120443AB-232C-43D8-8847-62B581F7A510}"/>
    <cellStyle name="Millares 2 3 2 3 3 5 2 2" xfId="49735" xr:uid="{9A4BD735-A0FD-4078-9048-1481CC139FB1}"/>
    <cellStyle name="Millares 2 3 2 3 3 5 3" xfId="37929" xr:uid="{271DF8D3-F7D8-4DE7-B502-FEEE16B566D3}"/>
    <cellStyle name="Millares 2 3 2 3 3 6" xfId="14475" xr:uid="{1EC591D3-CEEF-41F5-A1C2-C2BB44D8524D}"/>
    <cellStyle name="Millares 2 3 2 3 3 6 2" xfId="41929" xr:uid="{F6C22512-FA52-491B-A092-68A7A6172109}"/>
    <cellStyle name="Millares 2 3 2 3 3 7" xfId="30123" xr:uid="{747A505D-E141-45F2-B92B-A9D420471277}"/>
    <cellStyle name="Millares 2 3 2 3 4" xfId="2480" xr:uid="{00000000-0005-0000-0000-000013000000}"/>
    <cellStyle name="Millares 2 3 2 3 4 2" xfId="4401" xr:uid="{00000000-0005-0000-0000-000013000000}"/>
    <cellStyle name="Millares 2 3 2 3 4 2 2" xfId="16875" xr:uid="{71637161-9668-4AE2-B9EF-56E3CE332EAE}"/>
    <cellStyle name="Millares 2 3 2 3 4 2 2 2" xfId="44329" xr:uid="{AD157E0D-C074-4F4F-9EA9-CC7A24E11F59}"/>
    <cellStyle name="Millares 2 3 2 3 4 2 3" xfId="32523" xr:uid="{8AA37B86-7C42-4B55-B961-16A2F337667A}"/>
    <cellStyle name="Millares 2 3 2 3 4 3" xfId="6357" xr:uid="{00000000-0005-0000-0000-000013000000}"/>
    <cellStyle name="Millares 2 3 2 3 4 3 2" xfId="18829" xr:uid="{20E92972-6C00-48B8-9EE6-3DDDF563E43E}"/>
    <cellStyle name="Millares 2 3 2 3 4 3 2 2" xfId="46283" xr:uid="{0BD3C42A-D217-4F79-9AA6-8D4F9D3123ED}"/>
    <cellStyle name="Millares 2 3 2 3 4 3 3" xfId="34477" xr:uid="{F33838F7-0E21-44E7-890E-18A83EE22CD7}"/>
    <cellStyle name="Millares 2 3 2 3 4 4" xfId="8283" xr:uid="{00000000-0005-0000-0000-000013000000}"/>
    <cellStyle name="Millares 2 3 2 3 4 4 2" xfId="20754" xr:uid="{F64F1567-5139-4B81-A87B-C6CA9701EECA}"/>
    <cellStyle name="Millares 2 3 2 3 4 4 2 2" xfId="48208" xr:uid="{2D9C07A9-16E1-40A7-B3E9-7EAFC75E1079}"/>
    <cellStyle name="Millares 2 3 2 3 4 4 3" xfId="36402" xr:uid="{2FBD7F5D-35ED-4B29-A83A-36DAB9F17547}"/>
    <cellStyle name="Millares 2 3 2 3 4 5" xfId="10289" xr:uid="{00000000-0005-0000-0000-000013000000}"/>
    <cellStyle name="Millares 2 3 2 3 4 5 2" xfId="22758" xr:uid="{758E8E78-F3F3-4FBB-8F71-12FF70EB6C06}"/>
    <cellStyle name="Millares 2 3 2 3 4 5 2 2" xfId="50212" xr:uid="{EE4D73EE-6101-4A25-87F2-7EEE1C107124}"/>
    <cellStyle name="Millares 2 3 2 3 4 5 3" xfId="38406" xr:uid="{997B147A-6096-469B-8CE3-FF9353BCB46D}"/>
    <cellStyle name="Millares 2 3 2 3 4 6" xfId="14954" xr:uid="{D7DF0B25-5686-4091-A57E-B5830289D4DE}"/>
    <cellStyle name="Millares 2 3 2 3 4 6 2" xfId="42408" xr:uid="{46D66864-1D89-44E3-88BA-61112456C16B}"/>
    <cellStyle name="Millares 2 3 2 3 4 7" xfId="30602" xr:uid="{2437C2D2-267B-4232-B8EB-D341F10F8BEE}"/>
    <cellStyle name="Millares 2 3 2 3 5" xfId="1038" xr:uid="{00000000-0005-0000-0000-000013000000}"/>
    <cellStyle name="Millares 2 3 2 3 5 2" xfId="13515" xr:uid="{9CF524CF-832D-4C75-9934-12E29A13F130}"/>
    <cellStyle name="Millares 2 3 2 3 5 2 2" xfId="40969" xr:uid="{B82896D0-B467-4F16-949B-0EC73ACA0187}"/>
    <cellStyle name="Millares 2 3 2 3 5 3" xfId="29163" xr:uid="{EE9602FD-A019-4CF3-9324-043BC6A0A270}"/>
    <cellStyle name="Millares 2 3 2 3 6" xfId="2962" xr:uid="{00000000-0005-0000-0000-000013000000}"/>
    <cellStyle name="Millares 2 3 2 3 6 2" xfId="15436" xr:uid="{64523B30-2B35-44D9-B1D1-680E2EE41B97}"/>
    <cellStyle name="Millares 2 3 2 3 6 2 2" xfId="42890" xr:uid="{1489F76C-EBE1-4731-9320-1E261E6360D0}"/>
    <cellStyle name="Millares 2 3 2 3 6 3" xfId="31084" xr:uid="{126A0BFA-7C5F-407B-A63A-E9F9F1CB8E84}"/>
    <cellStyle name="Millares 2 3 2 3 7" xfId="4900" xr:uid="{00000000-0005-0000-0000-000013000000}"/>
    <cellStyle name="Millares 2 3 2 3 7 2" xfId="17373" xr:uid="{23DB2CB1-F8E6-4F52-8D40-72F885428E86}"/>
    <cellStyle name="Millares 2 3 2 3 7 2 2" xfId="44827" xr:uid="{C8784822-C22D-48DB-8B71-29FAB0D6589B}"/>
    <cellStyle name="Millares 2 3 2 3 7 3" xfId="33021" xr:uid="{2D9C1FD0-1C2D-4B16-84E9-F09992965C4D}"/>
    <cellStyle name="Millares 2 3 2 3 8" xfId="6841" xr:uid="{00000000-0005-0000-0000-000013000000}"/>
    <cellStyle name="Millares 2 3 2 3 8 2" xfId="19312" xr:uid="{26893A73-76FF-4DBC-AAE4-D32298613112}"/>
    <cellStyle name="Millares 2 3 2 3 8 2 2" xfId="46766" xr:uid="{35C3988B-C3A8-49ED-A890-239861EFA947}"/>
    <cellStyle name="Millares 2 3 2 3 8 3" xfId="34960" xr:uid="{40A17C4D-1D6E-446C-96A2-41CF78BA2F01}"/>
    <cellStyle name="Millares 2 3 2 3 9" xfId="8866" xr:uid="{00000000-0005-0000-0000-000013000000}"/>
    <cellStyle name="Millares 2 3 2 3 9 2" xfId="21335" xr:uid="{F53E4339-1B41-4353-948E-42B4DDF85B67}"/>
    <cellStyle name="Millares 2 3 2 3 9 2 2" xfId="48789" xr:uid="{3FEFA806-9D63-42A5-9CAB-AE1EF8618CF1}"/>
    <cellStyle name="Millares 2 3 2 3 9 3" xfId="36983" xr:uid="{3EDD579A-558D-4C09-9D48-6BC4089B912B}"/>
    <cellStyle name="Millares 2 3 2 4" xfId="763" xr:uid="{E1A0D783-6DD3-4877-8785-D880C9B6A962}"/>
    <cellStyle name="Millares 2 3 2 4 10" xfId="10999" xr:uid="{E1A0D783-6DD3-4877-8785-D880C9B6A962}"/>
    <cellStyle name="Millares 2 3 2 4 10 2" xfId="23465" xr:uid="{B1159057-378F-4E56-9B51-AE2058DB7B98}"/>
    <cellStyle name="Millares 2 3 2 4 10 2 2" xfId="50919" xr:uid="{843A902E-6128-4C44-846B-203A1612952A}"/>
    <cellStyle name="Millares 2 3 2 4 10 3" xfId="39113" xr:uid="{697FE8E8-99B1-4523-9FAC-F4EA1805C2BB}"/>
    <cellStyle name="Millares 2 3 2 4 11" xfId="11479" xr:uid="{E1A0D783-6DD3-4877-8785-D880C9B6A962}"/>
    <cellStyle name="Millares 2 3 2 4 11 2" xfId="23944" xr:uid="{0F2410A5-B91B-4CBA-B15A-50A059300EF9}"/>
    <cellStyle name="Millares 2 3 2 4 11 2 2" xfId="51398" xr:uid="{CD4B0F02-8B8C-474D-ACB8-F5CFF48C2C76}"/>
    <cellStyle name="Millares 2 3 2 4 11 3" xfId="39592" xr:uid="{042FAC1A-11BB-4499-845E-02DA0A7FED12}"/>
    <cellStyle name="Millares 2 3 2 4 12" xfId="12623" xr:uid="{5B75C627-5998-41E5-8DB1-F95534534BDC}"/>
    <cellStyle name="Millares 2 3 2 4 12 2" xfId="24457" xr:uid="{1BE7A053-F315-42E9-9396-6537CD1716B6}"/>
    <cellStyle name="Millares 2 3 2 4 12 2 2" xfId="51911" xr:uid="{73BEA4DF-92BF-4252-A99B-71F490568DA6}"/>
    <cellStyle name="Millares 2 3 2 4 12 3" xfId="40103" xr:uid="{37C56CD1-4BB4-40E2-A226-18CC387D5EAF}"/>
    <cellStyle name="Millares 2 3 2 4 13" xfId="13261" xr:uid="{A39B74BA-7825-4997-9698-11665B1C5D29}"/>
    <cellStyle name="Millares 2 3 2 4 13 2" xfId="40715" xr:uid="{CEE14436-2A81-42E9-B42D-31B796C7F67C}"/>
    <cellStyle name="Millares 2 3 2 4 14" xfId="25162" xr:uid="{40D887AB-479D-4BFC-836A-32F04C112950}"/>
    <cellStyle name="Millares 2 3 2 4 14 2" xfId="52616" xr:uid="{BEF58D3F-ED1D-4BC0-8048-1337EED2D6EE}"/>
    <cellStyle name="Millares 2 3 2 4 15" xfId="25880" xr:uid="{C24A165A-6FD2-4EB3-943F-B070E68E74D0}"/>
    <cellStyle name="Millares 2 3 2 4 16" xfId="27293" xr:uid="{E87EB27F-4500-46E1-9C59-6DE967550DDB}"/>
    <cellStyle name="Millares 2 3 2 4 17" xfId="28234" xr:uid="{30D311F7-0B67-47A1-AC00-AD9876854F5E}"/>
    <cellStyle name="Millares 2 3 2 4 18" xfId="28909" xr:uid="{943035A6-6999-4930-ABF3-70089D6D0EA6}"/>
    <cellStyle name="Millares 2 3 2 4 2" xfId="1743" xr:uid="{E1A0D783-6DD3-4877-8785-D880C9B6A962}"/>
    <cellStyle name="Millares 2 3 2 4 2 2" xfId="3667" xr:uid="{E1A0D783-6DD3-4877-8785-D880C9B6A962}"/>
    <cellStyle name="Millares 2 3 2 4 2 2 2" xfId="16141" xr:uid="{3A496EEA-3343-47F9-A743-971E81670B78}"/>
    <cellStyle name="Millares 2 3 2 4 2 2 2 2" xfId="43595" xr:uid="{FC0A5222-AC95-42CB-A67D-BCC34729CACB}"/>
    <cellStyle name="Millares 2 3 2 4 2 2 3" xfId="31789" xr:uid="{2CDD73D1-F4A8-4EAF-84D7-99379B4970BF}"/>
    <cellStyle name="Millares 2 3 2 4 2 3" xfId="5619" xr:uid="{E1A0D783-6DD3-4877-8785-D880C9B6A962}"/>
    <cellStyle name="Millares 2 3 2 4 2 3 2" xfId="18091" xr:uid="{04759E46-D097-4A23-8A31-80A5591ACC22}"/>
    <cellStyle name="Millares 2 3 2 4 2 3 2 2" xfId="45545" xr:uid="{8AAAE329-5F25-495A-ABDD-44529A62A509}"/>
    <cellStyle name="Millares 2 3 2 4 2 3 3" xfId="33739" xr:uid="{925B76DA-6263-408D-ACD0-4D14CB8E0F3E}"/>
    <cellStyle name="Millares 2 3 2 4 2 4" xfId="7549" xr:uid="{E1A0D783-6DD3-4877-8785-D880C9B6A962}"/>
    <cellStyle name="Millares 2 3 2 4 2 4 2" xfId="20020" xr:uid="{6D1FAF94-E8BF-400C-BDF7-891C404471F9}"/>
    <cellStyle name="Millares 2 3 2 4 2 4 2 2" xfId="47474" xr:uid="{BD37FCFA-A80B-47B8-89D0-6A0566EED892}"/>
    <cellStyle name="Millares 2 3 2 4 2 4 3" xfId="35668" xr:uid="{589F7E71-673B-49F5-921F-F2947F88B1E3}"/>
    <cellStyle name="Millares 2 3 2 4 2 5" xfId="9557" xr:uid="{E1A0D783-6DD3-4877-8785-D880C9B6A962}"/>
    <cellStyle name="Millares 2 3 2 4 2 5 2" xfId="22026" xr:uid="{6BECF4A5-A652-47AB-BE80-F53207DD39DA}"/>
    <cellStyle name="Millares 2 3 2 4 2 5 2 2" xfId="49480" xr:uid="{A762D85A-38CF-4519-99A3-850DBF592533}"/>
    <cellStyle name="Millares 2 3 2 4 2 5 3" xfId="37674" xr:uid="{93E8CDEB-8974-49C4-9A50-DE0AB01E5AE5}"/>
    <cellStyle name="Millares 2 3 2 4 2 6" xfId="14220" xr:uid="{E4512E30-B23D-4EF1-9021-334D572539D5}"/>
    <cellStyle name="Millares 2 3 2 4 2 6 2" xfId="41674" xr:uid="{3143FDA0-BEF0-43B3-8032-A519A2D235E3}"/>
    <cellStyle name="Millares 2 3 2 4 2 7" xfId="29868" xr:uid="{107FBEAC-C839-4BB2-B5D7-12BE1C8A151D}"/>
    <cellStyle name="Millares 2 3 2 4 3" xfId="2223" xr:uid="{E1A0D783-6DD3-4877-8785-D880C9B6A962}"/>
    <cellStyle name="Millares 2 3 2 4 3 2" xfId="4147" xr:uid="{E1A0D783-6DD3-4877-8785-D880C9B6A962}"/>
    <cellStyle name="Millares 2 3 2 4 3 2 2" xfId="16621" xr:uid="{323953FB-08BD-4E8F-8B59-60657847BA3C}"/>
    <cellStyle name="Millares 2 3 2 4 3 2 2 2" xfId="44075" xr:uid="{67782BC7-298C-4127-AB41-45C1C60AF226}"/>
    <cellStyle name="Millares 2 3 2 4 3 2 3" xfId="32269" xr:uid="{0AACF3DF-07B5-4980-B1E3-1B2F9A5C0616}"/>
    <cellStyle name="Millares 2 3 2 4 3 3" xfId="6099" xr:uid="{E1A0D783-6DD3-4877-8785-D880C9B6A962}"/>
    <cellStyle name="Millares 2 3 2 4 3 3 2" xfId="18571" xr:uid="{A3951894-D42F-41B3-B948-E15D1FAD14AB}"/>
    <cellStyle name="Millares 2 3 2 4 3 3 2 2" xfId="46025" xr:uid="{6DEF7C0A-A9FC-4126-83D9-E5DAE4CD3BAC}"/>
    <cellStyle name="Millares 2 3 2 4 3 3 3" xfId="34219" xr:uid="{E0EB3F01-4E7C-4427-8AD9-58FAA60CFB65}"/>
    <cellStyle name="Millares 2 3 2 4 3 4" xfId="8029" xr:uid="{E1A0D783-6DD3-4877-8785-D880C9B6A962}"/>
    <cellStyle name="Millares 2 3 2 4 3 4 2" xfId="20500" xr:uid="{2DEC4CDA-F3DD-4A8E-A625-A023F920778B}"/>
    <cellStyle name="Millares 2 3 2 4 3 4 2 2" xfId="47954" xr:uid="{009F48E6-013B-49AA-8958-44BF3C0FB203}"/>
    <cellStyle name="Millares 2 3 2 4 3 4 3" xfId="36148" xr:uid="{DEA7311C-7DC0-4145-8FA8-CB1AE77C0348}"/>
    <cellStyle name="Millares 2 3 2 4 3 5" xfId="10035" xr:uid="{E1A0D783-6DD3-4877-8785-D880C9B6A962}"/>
    <cellStyle name="Millares 2 3 2 4 3 5 2" xfId="22504" xr:uid="{80CE9390-C34B-4397-AE2B-B2CB8073248B}"/>
    <cellStyle name="Millares 2 3 2 4 3 5 2 2" xfId="49958" xr:uid="{18C6B9E3-9488-4FEF-976C-99A000F60DC7}"/>
    <cellStyle name="Millares 2 3 2 4 3 5 3" xfId="38152" xr:uid="{6BE2D297-61A9-4D14-8727-40C3C9BD6E03}"/>
    <cellStyle name="Millares 2 3 2 4 3 6" xfId="14700" xr:uid="{5F8176EF-1A01-4A22-B0A5-7C0C711444BA}"/>
    <cellStyle name="Millares 2 3 2 4 3 6 2" xfId="42154" xr:uid="{F573AA94-21DF-4367-AFCA-AF069D48FA8B}"/>
    <cellStyle name="Millares 2 3 2 4 3 7" xfId="30348" xr:uid="{2D605B1E-04A7-449E-9E16-50CFFF396DCF}"/>
    <cellStyle name="Millares 2 3 2 4 4" xfId="2706" xr:uid="{E1A0D783-6DD3-4877-8785-D880C9B6A962}"/>
    <cellStyle name="Millares 2 3 2 4 4 2" xfId="4627" xr:uid="{E1A0D783-6DD3-4877-8785-D880C9B6A962}"/>
    <cellStyle name="Millares 2 3 2 4 4 2 2" xfId="17101" xr:uid="{CB97B46F-4496-4DBC-AEFA-9E97AFD12F64}"/>
    <cellStyle name="Millares 2 3 2 4 4 2 2 2" xfId="44555" xr:uid="{1F689335-31CC-40B7-B2B0-F6D26D3177EB}"/>
    <cellStyle name="Millares 2 3 2 4 4 2 3" xfId="32749" xr:uid="{17AD2CF1-7E35-4647-A7A9-F39E6B6160DD}"/>
    <cellStyle name="Millares 2 3 2 4 4 3" xfId="6583" xr:uid="{E1A0D783-6DD3-4877-8785-D880C9B6A962}"/>
    <cellStyle name="Millares 2 3 2 4 4 3 2" xfId="19055" xr:uid="{29BE333E-3AC1-4067-AAFC-34E29D1BDB36}"/>
    <cellStyle name="Millares 2 3 2 4 4 3 2 2" xfId="46509" xr:uid="{C7F0971D-F6D5-41BE-A2D7-D3E7B3307B38}"/>
    <cellStyle name="Millares 2 3 2 4 4 3 3" xfId="34703" xr:uid="{4C77A5C8-DFC3-4F27-BA37-3B20456AB5C6}"/>
    <cellStyle name="Millares 2 3 2 4 4 4" xfId="8509" xr:uid="{E1A0D783-6DD3-4877-8785-D880C9B6A962}"/>
    <cellStyle name="Millares 2 3 2 4 4 4 2" xfId="20980" xr:uid="{7B2CFC8E-1031-4836-A975-9D64EEBFCFBD}"/>
    <cellStyle name="Millares 2 3 2 4 4 4 2 2" xfId="48434" xr:uid="{FB228A65-E7AB-427F-8921-05A68DE063CB}"/>
    <cellStyle name="Millares 2 3 2 4 4 4 3" xfId="36628" xr:uid="{EAC2D489-B4CE-4C41-9EB8-4311A7BFE8FC}"/>
    <cellStyle name="Millares 2 3 2 4 4 5" xfId="10514" xr:uid="{E1A0D783-6DD3-4877-8785-D880C9B6A962}"/>
    <cellStyle name="Millares 2 3 2 4 4 5 2" xfId="22983" xr:uid="{396FE388-C4BA-4A2E-9337-DED83EC94237}"/>
    <cellStyle name="Millares 2 3 2 4 4 5 2 2" xfId="50437" xr:uid="{67A22879-CBC5-45CE-A0A6-6AB426109951}"/>
    <cellStyle name="Millares 2 3 2 4 4 5 3" xfId="38631" xr:uid="{895912D4-11D2-4361-8CB2-55AAA7730D7E}"/>
    <cellStyle name="Millares 2 3 2 4 4 6" xfId="15180" xr:uid="{21AB8A51-A07C-4F33-B159-42AD7FCDCF3F}"/>
    <cellStyle name="Millares 2 3 2 4 4 6 2" xfId="42634" xr:uid="{DC8278CF-CFE7-4C39-B114-A7160C0C38D0}"/>
    <cellStyle name="Millares 2 3 2 4 4 7" xfId="30828" xr:uid="{B878252E-7BF3-4CAC-A7A4-A239DF2D93F6}"/>
    <cellStyle name="Millares 2 3 2 4 5" xfId="1264" xr:uid="{E1A0D783-6DD3-4877-8785-D880C9B6A962}"/>
    <cellStyle name="Millares 2 3 2 4 5 2" xfId="13741" xr:uid="{096A35CC-2193-40E6-A75B-53DB8F0CEE4E}"/>
    <cellStyle name="Millares 2 3 2 4 5 2 2" xfId="41195" xr:uid="{2758D534-96E0-4D43-9152-CE26293CBB57}"/>
    <cellStyle name="Millares 2 3 2 4 5 3" xfId="29389" xr:uid="{F685469A-D268-46AB-A5B8-F10D34E4AC3B}"/>
    <cellStyle name="Millares 2 3 2 4 6" xfId="3188" xr:uid="{E1A0D783-6DD3-4877-8785-D880C9B6A962}"/>
    <cellStyle name="Millares 2 3 2 4 6 2" xfId="15662" xr:uid="{8D13EF9C-EE60-4496-BA84-A705DDEA8383}"/>
    <cellStyle name="Millares 2 3 2 4 6 2 2" xfId="43116" xr:uid="{42E2AE8A-8E1A-4970-95A1-D2F39262911E}"/>
    <cellStyle name="Millares 2 3 2 4 6 3" xfId="31310" xr:uid="{9AC2E48D-D01A-434C-8995-04DBFA8C6BF2}"/>
    <cellStyle name="Millares 2 3 2 4 7" xfId="5139" xr:uid="{E1A0D783-6DD3-4877-8785-D880C9B6A962}"/>
    <cellStyle name="Millares 2 3 2 4 7 2" xfId="17611" xr:uid="{8899E16F-D86F-4F0C-A972-38BDB4A2833D}"/>
    <cellStyle name="Millares 2 3 2 4 7 2 2" xfId="45065" xr:uid="{66FD6871-36D5-40C6-9B71-54F4131301A7}"/>
    <cellStyle name="Millares 2 3 2 4 7 3" xfId="33259" xr:uid="{DD10F742-2F2C-480A-972E-20121C2E701D}"/>
    <cellStyle name="Millares 2 3 2 4 8" xfId="7070" xr:uid="{E1A0D783-6DD3-4877-8785-D880C9B6A962}"/>
    <cellStyle name="Millares 2 3 2 4 8 2" xfId="19541" xr:uid="{5251586C-5A1E-490C-890C-3D0D2F8EB6F2}"/>
    <cellStyle name="Millares 2 3 2 4 8 2 2" xfId="46995" xr:uid="{6D63F66A-F665-4AE0-AC12-6DF845C4ECC8}"/>
    <cellStyle name="Millares 2 3 2 4 8 3" xfId="35189" xr:uid="{58EB2AC4-6DFF-449A-B3D2-DE4DA2696B97}"/>
    <cellStyle name="Millares 2 3 2 4 9" xfId="9082" xr:uid="{E1A0D783-6DD3-4877-8785-D880C9B6A962}"/>
    <cellStyle name="Millares 2 3 2 4 9 2" xfId="21551" xr:uid="{236850BE-F3FE-401B-AD51-23F0E328CF82}"/>
    <cellStyle name="Millares 2 3 2 4 9 2 2" xfId="49005" xr:uid="{63B320C0-6C19-4D8A-865B-CC19234A12C3}"/>
    <cellStyle name="Millares 2 3 2 4 9 3" xfId="37199" xr:uid="{C9C9A604-CB4A-40FE-986F-29382A2E0B55}"/>
    <cellStyle name="Millares 2 3 2 5" xfId="1340" xr:uid="{00000000-0005-0000-0000-000013000000}"/>
    <cellStyle name="Millares 2 3 2 5 2" xfId="3264" xr:uid="{00000000-0005-0000-0000-000013000000}"/>
    <cellStyle name="Millares 2 3 2 5 2 2" xfId="15738" xr:uid="{724F307B-D956-471D-A7FE-4E44BFC49341}"/>
    <cellStyle name="Millares 2 3 2 5 2 2 2" xfId="43192" xr:uid="{BF90FEB9-4963-4121-97E0-184A3E2AB853}"/>
    <cellStyle name="Millares 2 3 2 5 2 3" xfId="31386" xr:uid="{6BCB6F34-4140-4220-8BA1-5CA6C0C357BB}"/>
    <cellStyle name="Millares 2 3 2 5 3" xfId="5216" xr:uid="{00000000-0005-0000-0000-000013000000}"/>
    <cellStyle name="Millares 2 3 2 5 3 2" xfId="17688" xr:uid="{5DFAE9A7-CF14-44E1-B985-DAB19CB1960A}"/>
    <cellStyle name="Millares 2 3 2 5 3 2 2" xfId="45142" xr:uid="{C018355A-E43A-4E29-8146-9E5EA4770C75}"/>
    <cellStyle name="Millares 2 3 2 5 3 3" xfId="33336" xr:uid="{ACF992D9-C13D-4E0F-B43C-C678B452A4AC}"/>
    <cellStyle name="Millares 2 3 2 5 4" xfId="7146" xr:uid="{00000000-0005-0000-0000-000013000000}"/>
    <cellStyle name="Millares 2 3 2 5 4 2" xfId="19617" xr:uid="{DEDE199B-7176-4704-A1FA-E60A4B813127}"/>
    <cellStyle name="Millares 2 3 2 5 4 2 2" xfId="47071" xr:uid="{8DD646D7-3A60-4F84-A98D-F8B3188E506A}"/>
    <cellStyle name="Millares 2 3 2 5 4 3" xfId="35265" xr:uid="{825DE47C-9F5E-477B-BAC9-145E6C9633F0}"/>
    <cellStyle name="Millares 2 3 2 5 5" xfId="9156" xr:uid="{00000000-0005-0000-0000-000013000000}"/>
    <cellStyle name="Millares 2 3 2 5 5 2" xfId="21625" xr:uid="{7D937640-6E11-40B9-80CF-1C5F93735CE9}"/>
    <cellStyle name="Millares 2 3 2 5 5 2 2" xfId="49079" xr:uid="{3B2B7A05-A817-4C3D-B311-28A7332D43D1}"/>
    <cellStyle name="Millares 2 3 2 5 5 3" xfId="37273" xr:uid="{E6D5DFF5-DF9B-4EE4-A82F-BACEA11C0377}"/>
    <cellStyle name="Millares 2 3 2 5 6" xfId="11968" xr:uid="{00000000-0005-0000-0000-00004E010000}"/>
    <cellStyle name="Millares 2 3 2 5 7" xfId="13817" xr:uid="{77D7BC53-58BF-47EB-AFF5-90EB24382A65}"/>
    <cellStyle name="Millares 2 3 2 5 7 2" xfId="41271" xr:uid="{28D8C8F9-FCCA-4FE4-B67D-AAA0CA44898D}"/>
    <cellStyle name="Millares 2 3 2 5 8" xfId="29465" xr:uid="{A0E4569A-A4B8-43C5-A4C4-5A6F0DD25042}"/>
    <cellStyle name="Millares 2 3 2 6" xfId="1820" xr:uid="{00000000-0005-0000-0000-000013000000}"/>
    <cellStyle name="Millares 2 3 2 6 2" xfId="3744" xr:uid="{00000000-0005-0000-0000-000013000000}"/>
    <cellStyle name="Millares 2 3 2 6 2 2" xfId="16218" xr:uid="{FB486382-0EF9-4164-80C4-53EF75A043D7}"/>
    <cellStyle name="Millares 2 3 2 6 2 2 2" xfId="43672" xr:uid="{8CD7B0FF-1AB9-4D75-B1A4-A6028FDC1491}"/>
    <cellStyle name="Millares 2 3 2 6 2 3" xfId="31866" xr:uid="{B543B295-9461-4373-86C6-7A2FD78AC2B9}"/>
    <cellStyle name="Millares 2 3 2 6 3" xfId="5696" xr:uid="{00000000-0005-0000-0000-000013000000}"/>
    <cellStyle name="Millares 2 3 2 6 3 2" xfId="18168" xr:uid="{A86ECE97-73AC-419F-867B-3B4747B01B05}"/>
    <cellStyle name="Millares 2 3 2 6 3 2 2" xfId="45622" xr:uid="{0CC97277-CECA-47CC-8D12-7AFEF709B0D7}"/>
    <cellStyle name="Millares 2 3 2 6 3 3" xfId="33816" xr:uid="{4EEE07C1-C7B8-4220-B2FB-6351F566657B}"/>
    <cellStyle name="Millares 2 3 2 6 4" xfId="7626" xr:uid="{00000000-0005-0000-0000-000013000000}"/>
    <cellStyle name="Millares 2 3 2 6 4 2" xfId="20097" xr:uid="{45EB2632-17F7-44D0-BD73-1D69EA721EFF}"/>
    <cellStyle name="Millares 2 3 2 6 4 2 2" xfId="47551" xr:uid="{2692145B-36C7-4358-86EE-92DFE2CF02A9}"/>
    <cellStyle name="Millares 2 3 2 6 4 3" xfId="35745" xr:uid="{0DC02E1E-B111-4484-9F7B-E586E80E433A}"/>
    <cellStyle name="Millares 2 3 2 6 5" xfId="9634" xr:uid="{00000000-0005-0000-0000-000013000000}"/>
    <cellStyle name="Millares 2 3 2 6 5 2" xfId="22103" xr:uid="{26006609-2160-4951-877C-2FD288BA14C0}"/>
    <cellStyle name="Millares 2 3 2 6 5 2 2" xfId="49557" xr:uid="{2B5221D0-4591-4486-A85F-4A868D51ABFF}"/>
    <cellStyle name="Millares 2 3 2 6 5 3" xfId="37751" xr:uid="{5ECEFD5F-3B46-4253-B8B3-DAAD786877C4}"/>
    <cellStyle name="Millares 2 3 2 6 6" xfId="14297" xr:uid="{EE0D7DA0-A3F2-4B1D-B6C2-EA7EB895F1BC}"/>
    <cellStyle name="Millares 2 3 2 6 6 2" xfId="41751" xr:uid="{2551CC2A-D601-4A80-A2F5-4A406DE5C39C}"/>
    <cellStyle name="Millares 2 3 2 6 7" xfId="29945" xr:uid="{62064858-CB6F-4B21-9A1A-7BE70B094A56}"/>
    <cellStyle name="Millares 2 3 2 7" xfId="2302" xr:uid="{00000000-0005-0000-0000-000013000000}"/>
    <cellStyle name="Millares 2 3 2 7 2" xfId="4223" xr:uid="{00000000-0005-0000-0000-000013000000}"/>
    <cellStyle name="Millares 2 3 2 7 2 2" xfId="16697" xr:uid="{FE01404C-FE73-4716-A8DB-C55B3932E5CA}"/>
    <cellStyle name="Millares 2 3 2 7 2 2 2" xfId="44151" xr:uid="{558D1EA6-6BA9-420E-BA85-36F93134D9C8}"/>
    <cellStyle name="Millares 2 3 2 7 2 3" xfId="32345" xr:uid="{8845DD2D-1E32-4523-B429-140CF252BAE9}"/>
    <cellStyle name="Millares 2 3 2 7 3" xfId="6179" xr:uid="{00000000-0005-0000-0000-000013000000}"/>
    <cellStyle name="Millares 2 3 2 7 3 2" xfId="18651" xr:uid="{C8E8B907-C03B-4752-8C75-69498F563E38}"/>
    <cellStyle name="Millares 2 3 2 7 3 2 2" xfId="46105" xr:uid="{82E11075-66BF-4827-A846-FBDD0FEE5C59}"/>
    <cellStyle name="Millares 2 3 2 7 3 3" xfId="34299" xr:uid="{6281C09A-ECBF-4D31-B5D5-F5C7498DFF7E}"/>
    <cellStyle name="Millares 2 3 2 7 4" xfId="8105" xr:uid="{00000000-0005-0000-0000-000013000000}"/>
    <cellStyle name="Millares 2 3 2 7 4 2" xfId="20576" xr:uid="{E44E0394-7FA3-4F2D-ABCF-B9AC7071AA00}"/>
    <cellStyle name="Millares 2 3 2 7 4 2 2" xfId="48030" xr:uid="{67B93CE6-A87C-4071-A3A5-B991D79F8785}"/>
    <cellStyle name="Millares 2 3 2 7 4 3" xfId="36224" xr:uid="{43C06F4C-31DC-439E-8A1B-4122D1E4E06E}"/>
    <cellStyle name="Millares 2 3 2 7 5" xfId="10111" xr:uid="{00000000-0005-0000-0000-000013000000}"/>
    <cellStyle name="Millares 2 3 2 7 5 2" xfId="22580" xr:uid="{A4C65627-07A0-4628-AD7A-69EB73D1CC45}"/>
    <cellStyle name="Millares 2 3 2 7 5 2 2" xfId="50034" xr:uid="{54677CF7-663A-43FF-9576-FBB6FFC00E19}"/>
    <cellStyle name="Millares 2 3 2 7 5 3" xfId="38228" xr:uid="{75F534EF-7ECC-462F-A84E-0D5813EB6656}"/>
    <cellStyle name="Millares 2 3 2 7 6" xfId="14776" xr:uid="{28B312A4-7692-4673-9B17-DB7160C1AE56}"/>
    <cellStyle name="Millares 2 3 2 7 6 2" xfId="42230" xr:uid="{DA5AD31E-0C66-4CA5-9BC9-D3A83130E83D}"/>
    <cellStyle name="Millares 2 3 2 7 7" xfId="30424" xr:uid="{905E95E7-F110-4E65-A26E-11ACE71D3D43}"/>
    <cellStyle name="Millares 2 3 2 8" xfId="860" xr:uid="{00000000-0005-0000-0000-000013000000}"/>
    <cellStyle name="Millares 2 3 2 8 2" xfId="13337" xr:uid="{C1F39DC2-4DDC-4B2B-9895-6725AF158B31}"/>
    <cellStyle name="Millares 2 3 2 8 2 2" xfId="40791" xr:uid="{86A8393F-1CD4-4314-8015-F7239F7CB93B}"/>
    <cellStyle name="Millares 2 3 2 8 3" xfId="28985" xr:uid="{08F150EE-77A5-4B5F-8D97-785FB9D8E171}"/>
    <cellStyle name="Millares 2 3 2 9" xfId="2784" xr:uid="{00000000-0005-0000-0000-000013000000}"/>
    <cellStyle name="Millares 2 3 2 9 2" xfId="15258" xr:uid="{F0286CBD-56AA-4740-95CF-B34CAC4BC540}"/>
    <cellStyle name="Millares 2 3 2 9 2 2" xfId="42712" xr:uid="{6D6EEF54-30CD-43D4-A2B0-41437150F9BE}"/>
    <cellStyle name="Millares 2 3 2 9 3" xfId="30906" xr:uid="{708E6BDC-DD9F-43F9-8AD2-9A5BA0C77422}"/>
    <cellStyle name="Millares 2 3 20" xfId="11049" xr:uid="{00000000-0005-0000-0000-000013000000}"/>
    <cellStyle name="Millares 2 3 20 2" xfId="23514" xr:uid="{8DE8DCE7-5778-4225-A993-6AB40F10C33A}"/>
    <cellStyle name="Millares 2 3 20 2 2" xfId="50968" xr:uid="{AF4E7384-0724-4C06-91F3-05B5C3023282}"/>
    <cellStyle name="Millares 2 3 20 3" xfId="39162" xr:uid="{3136715E-C8DB-48E9-8353-6452E66127EC}"/>
    <cellStyle name="Millares 2 3 21" xfId="12190" xr:uid="{F0FC7733-9E10-48C3-8CDD-91A4EAB22B5E}"/>
    <cellStyle name="Millares 2 3 21 2" xfId="24024" xr:uid="{C818FAB2-B4FB-46A9-BF45-14D83891BC05}"/>
    <cellStyle name="Millares 2 3 21 2 2" xfId="51478" xr:uid="{8339B592-DF42-4CB4-991D-CB243FD3C1AD}"/>
    <cellStyle name="Millares 2 3 21 3" xfId="39670" xr:uid="{F17D8B40-BD12-4142-AC0C-D0FD0BCCF171}"/>
    <cellStyle name="Millares 2 3 22" xfId="12829" xr:uid="{0F4BB6D5-FDC0-46CB-AC70-95B06747E895}"/>
    <cellStyle name="Millares 2 3 22 2" xfId="40283" xr:uid="{C346ACB5-E9C9-49B3-BE21-71C7E1867154}"/>
    <cellStyle name="Millares 2 3 23" xfId="24732" xr:uid="{F5FFE32B-D9F3-41A7-ADDD-E3BB9A2F4CFC}"/>
    <cellStyle name="Millares 2 3 23 2" xfId="52186" xr:uid="{7BD92894-6B8E-406F-A3AD-300C4652CF40}"/>
    <cellStyle name="Millares 2 3 24" xfId="25342" xr:uid="{5C11CEE6-DBAB-4846-B2EF-2963EC4C6E21}"/>
    <cellStyle name="Millares 2 3 25" xfId="26808" xr:uid="{8007028D-13A4-4B5D-9313-171C95FFB748}"/>
    <cellStyle name="Millares 2 3 26" xfId="27781" xr:uid="{2C7E87D9-6241-4737-A340-DBC80CF9EBFB}"/>
    <cellStyle name="Millares 2 3 27" xfId="28479" xr:uid="{4D2590AD-5C88-4163-A6A4-BDF2F5463B03}"/>
    <cellStyle name="Millares 2 3 3" xfId="130" xr:uid="{00000000-0005-0000-0000-000013000000}"/>
    <cellStyle name="Millares 2 3 3 10" xfId="8721" xr:uid="{00000000-0005-0000-0000-000013000000}"/>
    <cellStyle name="Millares 2 3 3 10 2" xfId="21190" xr:uid="{A384168C-9C1C-46F3-B419-84393E481F47}"/>
    <cellStyle name="Millares 2 3 3 10 2 2" xfId="48644" xr:uid="{E97F87E7-7BFC-40EE-8FA5-5F9007FD92B7}"/>
    <cellStyle name="Millares 2 3 3 10 3" xfId="36838" xr:uid="{6143DDB7-6741-4C25-8036-74FD22B78C5A}"/>
    <cellStyle name="Millares 2 3 3 11" xfId="10621" xr:uid="{00000000-0005-0000-0000-000013000000}"/>
    <cellStyle name="Millares 2 3 3 11 2" xfId="23087" xr:uid="{4E7FE2F3-557B-4643-B13C-FA0BA8F78AE7}"/>
    <cellStyle name="Millares 2 3 3 11 2 2" xfId="50541" xr:uid="{C712D10E-4F87-42AC-9EB2-41AD34121F61}"/>
    <cellStyle name="Millares 2 3 3 11 3" xfId="38735" xr:uid="{90C06C6B-8E95-4B3E-AB87-B334572FA87C}"/>
    <cellStyle name="Millares 2 3 3 12" xfId="11101" xr:uid="{00000000-0005-0000-0000-000013000000}"/>
    <cellStyle name="Millares 2 3 3 12 2" xfId="23566" xr:uid="{01473D24-6663-4F93-8DD7-2838431CA61F}"/>
    <cellStyle name="Millares 2 3 3 12 2 2" xfId="51020" xr:uid="{461861FE-185C-4DC6-A816-65DCBD819694}"/>
    <cellStyle name="Millares 2 3 3 12 3" xfId="39214" xr:uid="{FC262067-8FBF-475A-9B40-C7CFE2F298F2}"/>
    <cellStyle name="Millares 2 3 3 13" xfId="12242" xr:uid="{8458144D-1736-47CA-9855-EE96AD5F3317}"/>
    <cellStyle name="Millares 2 3 3 13 2" xfId="24076" xr:uid="{6E1ECFC9-A656-4417-845B-E66D2E8527AA}"/>
    <cellStyle name="Millares 2 3 3 13 2 2" xfId="51530" xr:uid="{C9EE75E5-7224-4DD4-97A6-37A53376BF52}"/>
    <cellStyle name="Millares 2 3 3 13 3" xfId="39722" xr:uid="{F97588ED-4C55-4078-965D-C419E3D39D28}"/>
    <cellStyle name="Millares 2 3 3 14" xfId="12881" xr:uid="{303029F7-F3F1-46DF-87B2-542855082A4C}"/>
    <cellStyle name="Millares 2 3 3 14 2" xfId="40335" xr:uid="{CD57A161-DAC5-440D-98B0-0D1CBA7AA0EB}"/>
    <cellStyle name="Millares 2 3 3 15" xfId="24784" xr:uid="{D709F25D-C7F4-4B24-AC5C-FF82986F35B8}"/>
    <cellStyle name="Millares 2 3 3 15 2" xfId="52238" xr:uid="{27930F18-AC0A-44F1-B66E-D73D5D3B2820}"/>
    <cellStyle name="Millares 2 3 3 16" xfId="25397" xr:uid="{549EE4E4-44BE-4936-BDC4-D389C926F4C2}"/>
    <cellStyle name="Millares 2 3 3 17" xfId="26864" xr:uid="{FC5820D4-C101-445F-AFEB-C58510D29768}"/>
    <cellStyle name="Millares 2 3 3 18" xfId="27833" xr:uid="{D2C1EAA8-1510-4FF2-889D-493BEBDF1EEB}"/>
    <cellStyle name="Millares 2 3 3 19" xfId="28531" xr:uid="{FBF60427-ABA4-4022-85CA-C3443BD5D20C}"/>
    <cellStyle name="Millares 2 3 3 2" xfId="347" xr:uid="{00000000-0005-0000-0000-000013000000}"/>
    <cellStyle name="Millares 2 3 3 2 10" xfId="10799" xr:uid="{00000000-0005-0000-0000-000013000000}"/>
    <cellStyle name="Millares 2 3 3 2 10 2" xfId="23265" xr:uid="{7E2A7455-CE4C-4061-8932-14D113F806A4}"/>
    <cellStyle name="Millares 2 3 3 2 10 2 2" xfId="50719" xr:uid="{89955B74-D356-48B6-BCA8-510071D6D4CF}"/>
    <cellStyle name="Millares 2 3 3 2 10 3" xfId="38913" xr:uid="{4CDF74BF-64D8-4896-8E59-9884BB4370A7}"/>
    <cellStyle name="Millares 2 3 3 2 11" xfId="11279" xr:uid="{00000000-0005-0000-0000-000013000000}"/>
    <cellStyle name="Millares 2 3 3 2 11 2" xfId="23744" xr:uid="{2C2C4631-5A13-457A-8223-915E5C50FE4B}"/>
    <cellStyle name="Millares 2 3 3 2 11 2 2" xfId="51198" xr:uid="{5899475B-4705-4418-AAAB-7A276491A592}"/>
    <cellStyle name="Millares 2 3 3 2 11 3" xfId="39392" xr:uid="{40E4E65B-191A-470E-A05E-CC3B62A317AD}"/>
    <cellStyle name="Millares 2 3 3 2 12" xfId="12420" xr:uid="{56F0A0FE-F96A-4EFD-B307-E9241A9F9FAD}"/>
    <cellStyle name="Millares 2 3 3 2 12 2" xfId="24254" xr:uid="{A72F3EA2-6704-4229-8E92-33166A8F7CA1}"/>
    <cellStyle name="Millares 2 3 3 2 12 2 2" xfId="51708" xr:uid="{341BC2EA-4897-4292-8627-8AF7129DEA7A}"/>
    <cellStyle name="Millares 2 3 3 2 12 3" xfId="39900" xr:uid="{DE056232-82F3-4B43-8352-EB3E8F516325}"/>
    <cellStyle name="Millares 2 3 3 2 13" xfId="13059" xr:uid="{59663E3F-E42B-41B0-9533-028329855F0D}"/>
    <cellStyle name="Millares 2 3 3 2 13 2" xfId="40513" xr:uid="{E0961E90-5F91-423C-AE31-B43C436F4893}"/>
    <cellStyle name="Millares 2 3 3 2 14" xfId="24962" xr:uid="{7163028D-2010-43D6-BFBA-100533CF0B7F}"/>
    <cellStyle name="Millares 2 3 3 2 14 2" xfId="52416" xr:uid="{2DD1AF73-A5F5-4A71-8EDF-568ABC164FCE}"/>
    <cellStyle name="Millares 2 3 3 2 15" xfId="25590" xr:uid="{6B17777E-C4F5-4AAD-B943-B22DB8BDE9C9}"/>
    <cellStyle name="Millares 2 3 3 2 16" xfId="27053" xr:uid="{568A7C47-6BF1-4AB0-BCF4-BE0950A733A8}"/>
    <cellStyle name="Millares 2 3 3 2 17" xfId="28012" xr:uid="{0B88C351-40DA-42A9-B5FA-04F9FC3CB498}"/>
    <cellStyle name="Millares 2 3 3 2 18" xfId="28709" xr:uid="{3CA0D69E-D22C-4870-BAA8-25DF94F8DC20}"/>
    <cellStyle name="Millares 2 3 3 2 2" xfId="1543" xr:uid="{00000000-0005-0000-0000-000013000000}"/>
    <cellStyle name="Millares 2 3 3 2 2 2" xfId="3467" xr:uid="{00000000-0005-0000-0000-000013000000}"/>
    <cellStyle name="Millares 2 3 3 2 2 2 2" xfId="15941" xr:uid="{3B038C19-B392-4BB6-A635-D112BD12C123}"/>
    <cellStyle name="Millares 2 3 3 2 2 2 2 2" xfId="43395" xr:uid="{C9296F34-1E47-4D75-93F7-2892E5D45626}"/>
    <cellStyle name="Millares 2 3 3 2 2 2 3" xfId="31589" xr:uid="{353BE524-755C-4D09-A7B5-98618B69B68E}"/>
    <cellStyle name="Millares 2 3 3 2 2 3" xfId="5419" xr:uid="{00000000-0005-0000-0000-000013000000}"/>
    <cellStyle name="Millares 2 3 3 2 2 3 2" xfId="17891" xr:uid="{4089B6E6-DD84-4455-B3AB-3EFBD053C43B}"/>
    <cellStyle name="Millares 2 3 3 2 2 3 2 2" xfId="45345" xr:uid="{17F3E839-E7F0-4B99-86A8-5F4109CC4AC0}"/>
    <cellStyle name="Millares 2 3 3 2 2 3 3" xfId="33539" xr:uid="{A87BD807-72AC-42FB-B758-ECEF6416AD40}"/>
    <cellStyle name="Millares 2 3 3 2 2 4" xfId="7349" xr:uid="{00000000-0005-0000-0000-000013000000}"/>
    <cellStyle name="Millares 2 3 3 2 2 4 2" xfId="19820" xr:uid="{75CD2DC1-3DD1-4FF9-BE46-9ECA6D681D65}"/>
    <cellStyle name="Millares 2 3 3 2 2 4 2 2" xfId="47274" xr:uid="{7CE6ED44-1DAC-4C74-9F0D-01D7B73D4462}"/>
    <cellStyle name="Millares 2 3 3 2 2 4 3" xfId="35468" xr:uid="{010300BD-0F81-4D33-9B9D-AEF27A596832}"/>
    <cellStyle name="Millares 2 3 3 2 2 5" xfId="9359" xr:uid="{00000000-0005-0000-0000-000013000000}"/>
    <cellStyle name="Millares 2 3 3 2 2 5 2" xfId="21828" xr:uid="{F7FC0F5F-5E2F-4276-AA15-D0396645369D}"/>
    <cellStyle name="Millares 2 3 3 2 2 5 2 2" xfId="49282" xr:uid="{1B129B66-4D19-42F6-A0B8-5E6D8E381405}"/>
    <cellStyle name="Millares 2 3 3 2 2 5 3" xfId="37476" xr:uid="{5C955E45-F4CD-4F40-B509-9BB5AA65CA95}"/>
    <cellStyle name="Millares 2 3 3 2 2 6" xfId="14020" xr:uid="{C88C522D-B25F-4958-983B-8AB99D59F75E}"/>
    <cellStyle name="Millares 2 3 3 2 2 6 2" xfId="41474" xr:uid="{9DD8F03A-DD02-4BC5-A94F-85D49E398650}"/>
    <cellStyle name="Millares 2 3 3 2 2 7" xfId="29668" xr:uid="{1AE66273-C9A1-4BB0-8199-D5C0BEBDB5A0}"/>
    <cellStyle name="Millares 2 3 3 2 3" xfId="2023" xr:uid="{00000000-0005-0000-0000-000013000000}"/>
    <cellStyle name="Millares 2 3 3 2 3 2" xfId="3947" xr:uid="{00000000-0005-0000-0000-000013000000}"/>
    <cellStyle name="Millares 2 3 3 2 3 2 2" xfId="16421" xr:uid="{5327A931-D272-4EB7-B1FD-BE2AAF15EF73}"/>
    <cellStyle name="Millares 2 3 3 2 3 2 2 2" xfId="43875" xr:uid="{60FE5936-FC16-44B2-A8F1-873846BEC42C}"/>
    <cellStyle name="Millares 2 3 3 2 3 2 3" xfId="32069" xr:uid="{3AAA9C4E-8075-4958-877D-B928C0310F99}"/>
    <cellStyle name="Millares 2 3 3 2 3 3" xfId="5899" xr:uid="{00000000-0005-0000-0000-000013000000}"/>
    <cellStyle name="Millares 2 3 3 2 3 3 2" xfId="18371" xr:uid="{ED2416ED-9D94-4D85-809B-EE92F0FA7525}"/>
    <cellStyle name="Millares 2 3 3 2 3 3 2 2" xfId="45825" xr:uid="{2EE5A0D7-6C10-4895-BDC3-2974B49EDE5F}"/>
    <cellStyle name="Millares 2 3 3 2 3 3 3" xfId="34019" xr:uid="{9445EE64-3635-4441-B862-214573298F90}"/>
    <cellStyle name="Millares 2 3 3 2 3 4" xfId="7829" xr:uid="{00000000-0005-0000-0000-000013000000}"/>
    <cellStyle name="Millares 2 3 3 2 3 4 2" xfId="20300" xr:uid="{5E0EA482-FB02-4F18-B004-8A3A1071F871}"/>
    <cellStyle name="Millares 2 3 3 2 3 4 2 2" xfId="47754" xr:uid="{F25D12B7-83A7-4912-8F1C-9215C3FBE776}"/>
    <cellStyle name="Millares 2 3 3 2 3 4 3" xfId="35948" xr:uid="{104303A4-14C2-4223-BEAF-370BA8D4823A}"/>
    <cellStyle name="Millares 2 3 3 2 3 5" xfId="9837" xr:uid="{00000000-0005-0000-0000-000013000000}"/>
    <cellStyle name="Millares 2 3 3 2 3 5 2" xfId="22306" xr:uid="{CC327245-81FB-4251-A2F3-60930EF0472B}"/>
    <cellStyle name="Millares 2 3 3 2 3 5 2 2" xfId="49760" xr:uid="{DE2F1A91-9B0F-432F-9233-14C0B7498DF1}"/>
    <cellStyle name="Millares 2 3 3 2 3 5 3" xfId="37954" xr:uid="{617C1E5B-906C-4974-B4EE-8711521B568D}"/>
    <cellStyle name="Millares 2 3 3 2 3 6" xfId="14500" xr:uid="{C68A0B17-09E2-4ABC-B18A-428B10DE48E1}"/>
    <cellStyle name="Millares 2 3 3 2 3 6 2" xfId="41954" xr:uid="{38DBD50A-4EE1-4EDD-9EA4-E1C51BDE8C92}"/>
    <cellStyle name="Millares 2 3 3 2 3 7" xfId="30148" xr:uid="{148FA0AB-A736-4287-B595-020F66DBF4E4}"/>
    <cellStyle name="Millares 2 3 3 2 4" xfId="2505" xr:uid="{00000000-0005-0000-0000-000013000000}"/>
    <cellStyle name="Millares 2 3 3 2 4 2" xfId="4426" xr:uid="{00000000-0005-0000-0000-000013000000}"/>
    <cellStyle name="Millares 2 3 3 2 4 2 2" xfId="16900" xr:uid="{851ACF56-8263-4DB3-83BF-DADB1CB992D4}"/>
    <cellStyle name="Millares 2 3 3 2 4 2 2 2" xfId="44354" xr:uid="{E64B82F7-D42F-407E-987F-39418A337F3C}"/>
    <cellStyle name="Millares 2 3 3 2 4 2 3" xfId="32548" xr:uid="{4D78583E-4627-4918-A7CB-AE644D4BBCAD}"/>
    <cellStyle name="Millares 2 3 3 2 4 3" xfId="6382" xr:uid="{00000000-0005-0000-0000-000013000000}"/>
    <cellStyle name="Millares 2 3 3 2 4 3 2" xfId="18854" xr:uid="{A758F460-440A-4585-9FFF-DD088194E781}"/>
    <cellStyle name="Millares 2 3 3 2 4 3 2 2" xfId="46308" xr:uid="{B22CA23A-E447-4158-9782-7A7701E8ED1B}"/>
    <cellStyle name="Millares 2 3 3 2 4 3 3" xfId="34502" xr:uid="{428AD360-D07F-4F20-9B65-633D3F801B2F}"/>
    <cellStyle name="Millares 2 3 3 2 4 4" xfId="8308" xr:uid="{00000000-0005-0000-0000-000013000000}"/>
    <cellStyle name="Millares 2 3 3 2 4 4 2" xfId="20779" xr:uid="{A82D90A4-E3AB-4C31-8B7F-4EB3CCBD6894}"/>
    <cellStyle name="Millares 2 3 3 2 4 4 2 2" xfId="48233" xr:uid="{3DDC48B3-4CF4-43C3-82CD-0521C741F9F2}"/>
    <cellStyle name="Millares 2 3 3 2 4 4 3" xfId="36427" xr:uid="{ADCC215E-75E1-4A6A-8BE1-53F25F6075AF}"/>
    <cellStyle name="Millares 2 3 3 2 4 5" xfId="10314" xr:uid="{00000000-0005-0000-0000-000013000000}"/>
    <cellStyle name="Millares 2 3 3 2 4 5 2" xfId="22783" xr:uid="{7B0FCB84-1B25-44D2-8DF6-8F890FE74D04}"/>
    <cellStyle name="Millares 2 3 3 2 4 5 2 2" xfId="50237" xr:uid="{AEC38441-7875-4278-8436-3CEE82591678}"/>
    <cellStyle name="Millares 2 3 3 2 4 5 3" xfId="38431" xr:uid="{4655AC87-3283-4434-8558-08DF867A4B1A}"/>
    <cellStyle name="Millares 2 3 3 2 4 6" xfId="14979" xr:uid="{913D76FF-B5BC-45C9-B8E0-946C3F2D63DB}"/>
    <cellStyle name="Millares 2 3 3 2 4 6 2" xfId="42433" xr:uid="{A49A78F9-AC4A-427A-A4F8-9EAF30C0D115}"/>
    <cellStyle name="Millares 2 3 3 2 4 7" xfId="30627" xr:uid="{62AD1CF9-3380-455D-A16B-5FC6B89C39A8}"/>
    <cellStyle name="Millares 2 3 3 2 5" xfId="1063" xr:uid="{00000000-0005-0000-0000-000013000000}"/>
    <cellStyle name="Millares 2 3 3 2 5 2" xfId="13540" xr:uid="{0797D9A7-2155-42EB-8A25-245149739A17}"/>
    <cellStyle name="Millares 2 3 3 2 5 2 2" xfId="40994" xr:uid="{E0711F51-4CEB-49F0-9671-8F88639FC815}"/>
    <cellStyle name="Millares 2 3 3 2 5 3" xfId="29188" xr:uid="{EA277F58-D792-441F-8B9F-819AFB1AB68D}"/>
    <cellStyle name="Millares 2 3 3 2 6" xfId="2987" xr:uid="{00000000-0005-0000-0000-000013000000}"/>
    <cellStyle name="Millares 2 3 3 2 6 2" xfId="15461" xr:uid="{243850AE-58CC-4612-A7AC-D7FB3FFF9B0C}"/>
    <cellStyle name="Millares 2 3 3 2 6 2 2" xfId="42915" xr:uid="{78E8DA71-EE26-4071-BC87-1B2F5C82B60E}"/>
    <cellStyle name="Millares 2 3 3 2 6 3" xfId="31109" xr:uid="{D813CD06-7CE8-48F5-AED9-86340DC24651}"/>
    <cellStyle name="Millares 2 3 3 2 7" xfId="4925" xr:uid="{00000000-0005-0000-0000-000013000000}"/>
    <cellStyle name="Millares 2 3 3 2 7 2" xfId="17398" xr:uid="{A5F412B9-A478-4260-8CA9-662F93409704}"/>
    <cellStyle name="Millares 2 3 3 2 7 2 2" xfId="44852" xr:uid="{8C3E4C3C-F3CC-4B8E-8E9C-33AFBD5F1DDC}"/>
    <cellStyle name="Millares 2 3 3 2 7 3" xfId="33046" xr:uid="{0E5A77F3-DCA2-4252-9CF6-75BAF21540EF}"/>
    <cellStyle name="Millares 2 3 3 2 8" xfId="6866" xr:uid="{00000000-0005-0000-0000-000013000000}"/>
    <cellStyle name="Millares 2 3 3 2 8 2" xfId="19337" xr:uid="{C18A30CF-8B26-4729-B030-8AC9C0690C9D}"/>
    <cellStyle name="Millares 2 3 3 2 8 2 2" xfId="46791" xr:uid="{0BB5C905-7F91-4F62-B5AC-64EB9D9A2B40}"/>
    <cellStyle name="Millares 2 3 3 2 8 3" xfId="34985" xr:uid="{56B75E20-CF84-47D7-9AC8-69C64F41A217}"/>
    <cellStyle name="Millares 2 3 3 2 9" xfId="8889" xr:uid="{00000000-0005-0000-0000-000013000000}"/>
    <cellStyle name="Millares 2 3 3 2 9 2" xfId="21358" xr:uid="{81044714-952F-416E-B323-32B803C353EA}"/>
    <cellStyle name="Millares 2 3 3 2 9 2 2" xfId="48812" xr:uid="{A1B6406E-E786-4365-B5A4-75B97B4CA61F}"/>
    <cellStyle name="Millares 2 3 3 2 9 3" xfId="37006" xr:uid="{F5E8A331-0135-499D-ADBC-818C74D09341}"/>
    <cellStyle name="Millares 2 3 3 3" xfId="1365" xr:uid="{00000000-0005-0000-0000-000013000000}"/>
    <cellStyle name="Millares 2 3 3 3 2" xfId="3289" xr:uid="{00000000-0005-0000-0000-000013000000}"/>
    <cellStyle name="Millares 2 3 3 3 2 2" xfId="15763" xr:uid="{90C30D87-AA44-4E34-A10B-C9300876EA53}"/>
    <cellStyle name="Millares 2 3 3 3 2 2 2" xfId="43217" xr:uid="{A00106E8-407C-4547-B73B-26FCA3678EC2}"/>
    <cellStyle name="Millares 2 3 3 3 2 3" xfId="31411" xr:uid="{BE3F4FD8-C67D-460E-8D64-ED7753A3F243}"/>
    <cellStyle name="Millares 2 3 3 3 3" xfId="5241" xr:uid="{00000000-0005-0000-0000-000013000000}"/>
    <cellStyle name="Millares 2 3 3 3 3 2" xfId="17713" xr:uid="{53C79283-EE59-4AB1-80AC-71C2762E2021}"/>
    <cellStyle name="Millares 2 3 3 3 3 2 2" xfId="45167" xr:uid="{36F65548-5375-43A3-BDA0-106760ACB98D}"/>
    <cellStyle name="Millares 2 3 3 3 3 3" xfId="33361" xr:uid="{50375B10-D2DF-48FB-99CD-B5A10E5D2EB8}"/>
    <cellStyle name="Millares 2 3 3 3 4" xfId="7171" xr:uid="{00000000-0005-0000-0000-000013000000}"/>
    <cellStyle name="Millares 2 3 3 3 4 2" xfId="19642" xr:uid="{3E3AA5C3-7299-49E0-A4E3-8964C3D53EAD}"/>
    <cellStyle name="Millares 2 3 3 3 4 2 2" xfId="47096" xr:uid="{CE42FCAB-0BC4-4E1E-8CEB-5E1B25D588D1}"/>
    <cellStyle name="Millares 2 3 3 3 4 3" xfId="35290" xr:uid="{572EEE66-53D8-4D8A-B2A0-A373A6B9ADC7}"/>
    <cellStyle name="Millares 2 3 3 3 5" xfId="9181" xr:uid="{00000000-0005-0000-0000-000013000000}"/>
    <cellStyle name="Millares 2 3 3 3 5 2" xfId="21650" xr:uid="{4A4BD0C3-D627-49BA-A0C6-B9A74D103A47}"/>
    <cellStyle name="Millares 2 3 3 3 5 2 2" xfId="49104" xr:uid="{0DA22760-A09A-41DB-875E-F7B8F8762943}"/>
    <cellStyle name="Millares 2 3 3 3 5 3" xfId="37298" xr:uid="{ADB5233C-BBD8-4772-ABAF-7C581D72C13F}"/>
    <cellStyle name="Millares 2 3 3 3 6" xfId="13842" xr:uid="{C695345D-256B-419C-9C07-70F6D954287C}"/>
    <cellStyle name="Millares 2 3 3 3 6 2" xfId="41296" xr:uid="{3C524D8A-C7CF-4D07-A708-6A1A5E7FA83D}"/>
    <cellStyle name="Millares 2 3 3 3 7" xfId="29490" xr:uid="{5FBAADF2-1AB0-4F81-88B2-8A035ABF8308}"/>
    <cellStyle name="Millares 2 3 3 4" xfId="1845" xr:uid="{00000000-0005-0000-0000-000013000000}"/>
    <cellStyle name="Millares 2 3 3 4 2" xfId="3769" xr:uid="{00000000-0005-0000-0000-000013000000}"/>
    <cellStyle name="Millares 2 3 3 4 2 2" xfId="16243" xr:uid="{900094B0-A7FB-4384-9101-45D1C42C13F4}"/>
    <cellStyle name="Millares 2 3 3 4 2 2 2" xfId="43697" xr:uid="{A7F01158-0FF2-4F48-A650-34556D532480}"/>
    <cellStyle name="Millares 2 3 3 4 2 3" xfId="31891" xr:uid="{AD5A24B7-BD8A-41E6-A47C-67A2CB02537E}"/>
    <cellStyle name="Millares 2 3 3 4 3" xfId="5721" xr:uid="{00000000-0005-0000-0000-000013000000}"/>
    <cellStyle name="Millares 2 3 3 4 3 2" xfId="18193" xr:uid="{1BECD209-EE18-4037-884C-0F8F75FB96A7}"/>
    <cellStyle name="Millares 2 3 3 4 3 2 2" xfId="45647" xr:uid="{E8D901CB-839A-4584-9FB4-7895845B8DFA}"/>
    <cellStyle name="Millares 2 3 3 4 3 3" xfId="33841" xr:uid="{9551CC8E-C4E4-4945-BFB1-200C1B172AB9}"/>
    <cellStyle name="Millares 2 3 3 4 4" xfId="7651" xr:uid="{00000000-0005-0000-0000-000013000000}"/>
    <cellStyle name="Millares 2 3 3 4 4 2" xfId="20122" xr:uid="{54EF9BDE-7874-4896-9606-8489F05C538A}"/>
    <cellStyle name="Millares 2 3 3 4 4 2 2" xfId="47576" xr:uid="{74913BD0-55CF-42F5-AF85-A5446A75023E}"/>
    <cellStyle name="Millares 2 3 3 4 4 3" xfId="35770" xr:uid="{CABFC18B-C3DA-409D-AEF8-9532FA6BB85D}"/>
    <cellStyle name="Millares 2 3 3 4 5" xfId="9659" xr:uid="{00000000-0005-0000-0000-000013000000}"/>
    <cellStyle name="Millares 2 3 3 4 5 2" xfId="22128" xr:uid="{5E848AB7-9ADA-4691-AA50-92AD6975681D}"/>
    <cellStyle name="Millares 2 3 3 4 5 2 2" xfId="49582" xr:uid="{0D079B39-01FB-4815-8532-CD18B5C54488}"/>
    <cellStyle name="Millares 2 3 3 4 5 3" xfId="37776" xr:uid="{ECD16E33-1866-43A1-9FA3-56868EFB4078}"/>
    <cellStyle name="Millares 2 3 3 4 6" xfId="14322" xr:uid="{93E660DB-421B-4F5D-8982-151385C9AA60}"/>
    <cellStyle name="Millares 2 3 3 4 6 2" xfId="41776" xr:uid="{D76BBAEA-E40E-4A66-9CB0-5C1B227EA7E3}"/>
    <cellStyle name="Millares 2 3 3 4 7" xfId="29970" xr:uid="{49754713-9C3A-4FF7-BCBD-2CA23AE284C4}"/>
    <cellStyle name="Millares 2 3 3 5" xfId="2327" xr:uid="{00000000-0005-0000-0000-000013000000}"/>
    <cellStyle name="Millares 2 3 3 5 2" xfId="4248" xr:uid="{00000000-0005-0000-0000-000013000000}"/>
    <cellStyle name="Millares 2 3 3 5 2 2" xfId="16722" xr:uid="{17809FAA-4439-4639-B32A-D372A38E81F2}"/>
    <cellStyle name="Millares 2 3 3 5 2 2 2" xfId="44176" xr:uid="{193218BA-2F0F-401E-8942-9071249FE1F5}"/>
    <cellStyle name="Millares 2 3 3 5 2 3" xfId="32370" xr:uid="{983B0B72-C0F6-416F-B6C1-121FD2773DF6}"/>
    <cellStyle name="Millares 2 3 3 5 3" xfId="6204" xr:uid="{00000000-0005-0000-0000-000013000000}"/>
    <cellStyle name="Millares 2 3 3 5 3 2" xfId="18676" xr:uid="{D54A10F4-0F7A-4313-9FCC-AFC92816E35C}"/>
    <cellStyle name="Millares 2 3 3 5 3 2 2" xfId="46130" xr:uid="{6CFC0123-BCA0-4E16-9A71-8A9BD3516F0A}"/>
    <cellStyle name="Millares 2 3 3 5 3 3" xfId="34324" xr:uid="{C30391B4-A6E1-4C37-BD75-0B54DDDF610E}"/>
    <cellStyle name="Millares 2 3 3 5 4" xfId="8130" xr:uid="{00000000-0005-0000-0000-000013000000}"/>
    <cellStyle name="Millares 2 3 3 5 4 2" xfId="20601" xr:uid="{77865E81-DB10-4B0F-900E-8F3D23527404}"/>
    <cellStyle name="Millares 2 3 3 5 4 2 2" xfId="48055" xr:uid="{18F42014-618E-480E-9658-D3A2E5F1B64C}"/>
    <cellStyle name="Millares 2 3 3 5 4 3" xfId="36249" xr:uid="{6933DD41-4CC4-4703-A068-88B3B3463422}"/>
    <cellStyle name="Millares 2 3 3 5 5" xfId="10136" xr:uid="{00000000-0005-0000-0000-000013000000}"/>
    <cellStyle name="Millares 2 3 3 5 5 2" xfId="22605" xr:uid="{953FFEE6-0F41-4BF5-AE03-A1CEB59A83EC}"/>
    <cellStyle name="Millares 2 3 3 5 5 2 2" xfId="50059" xr:uid="{CF44D3A4-BFF7-4451-9896-16C51AD9DF79}"/>
    <cellStyle name="Millares 2 3 3 5 5 3" xfId="38253" xr:uid="{5859DEE1-B9E0-47A4-8D8F-6AC83D774723}"/>
    <cellStyle name="Millares 2 3 3 5 6" xfId="14801" xr:uid="{3C2C92E9-1D83-49AE-9669-1A39DF27ECE9}"/>
    <cellStyle name="Millares 2 3 3 5 6 2" xfId="42255" xr:uid="{B6ADE6FE-A2B8-4413-A562-E5447F801590}"/>
    <cellStyle name="Millares 2 3 3 5 7" xfId="30449" xr:uid="{F888003A-BD9E-434D-8C26-A15FB0F507C1}"/>
    <cellStyle name="Millares 2 3 3 6" xfId="885" xr:uid="{00000000-0005-0000-0000-000013000000}"/>
    <cellStyle name="Millares 2 3 3 6 2" xfId="13362" xr:uid="{DEFCC332-77A2-4105-AAD0-F60B62378A10}"/>
    <cellStyle name="Millares 2 3 3 6 2 2" xfId="40816" xr:uid="{9BCA9F38-71E7-4F4F-B939-F968A6D34C42}"/>
    <cellStyle name="Millares 2 3 3 6 3" xfId="29010" xr:uid="{D07C6D92-0786-4DF7-92B1-F51079D81478}"/>
    <cellStyle name="Millares 2 3 3 7" xfId="2809" xr:uid="{00000000-0005-0000-0000-000013000000}"/>
    <cellStyle name="Millares 2 3 3 7 2" xfId="15283" xr:uid="{67125784-6A2C-44BE-9158-0A6E5A1A766F}"/>
    <cellStyle name="Millares 2 3 3 7 2 2" xfId="42737" xr:uid="{D5F237DA-E049-4F1F-9BED-7B26C641DB46}"/>
    <cellStyle name="Millares 2 3 3 7 3" xfId="30931" xr:uid="{6B7A831F-D37E-4480-B37A-9DDA084AA0DF}"/>
    <cellStyle name="Millares 2 3 3 8" xfId="4742" xr:uid="{00000000-0005-0000-0000-000013000000}"/>
    <cellStyle name="Millares 2 3 3 8 2" xfId="17215" xr:uid="{05A4B367-D4F5-4FEA-960E-B1055B5216D4}"/>
    <cellStyle name="Millares 2 3 3 8 2 2" xfId="44669" xr:uid="{45F8FEDD-A0CE-4868-9456-0A72829D43CB}"/>
    <cellStyle name="Millares 2 3 3 8 3" xfId="32863" xr:uid="{DBEBB46B-8205-4922-8E4E-E2D0AEFF15CB}"/>
    <cellStyle name="Millares 2 3 3 9" xfId="6688" xr:uid="{00000000-0005-0000-0000-000013000000}"/>
    <cellStyle name="Millares 2 3 3 9 2" xfId="19159" xr:uid="{774840E5-5288-4314-AA77-DA102AB587B7}"/>
    <cellStyle name="Millares 2 3 3 9 2 2" xfId="46613" xr:uid="{8C291D28-2F2A-4729-8F14-9A20CDCBE16D}"/>
    <cellStyle name="Millares 2 3 3 9 3" xfId="34807" xr:uid="{91C5A14D-7C2C-4AB5-8EB6-3D751F35B4CA}"/>
    <cellStyle name="Millares 2 3 4" xfId="191" xr:uid="{56344E24-1EAA-4E0E-AA3F-B79E8316DEE6}"/>
    <cellStyle name="Millares 2 3 4 10" xfId="8750" xr:uid="{56344E24-1EAA-4E0E-AA3F-B79E8316DEE6}"/>
    <cellStyle name="Millares 2 3 4 10 2" xfId="21219" xr:uid="{358853B4-097E-453A-B1E9-275C11F37FE1}"/>
    <cellStyle name="Millares 2 3 4 10 2 2" xfId="48673" xr:uid="{23B8DC2A-4536-43D6-83D1-A6FD75F4017E}"/>
    <cellStyle name="Millares 2 3 4 10 3" xfId="36867" xr:uid="{95301516-AC00-4C92-B806-FBC9ACA3EF58}"/>
    <cellStyle name="Millares 2 3 4 11" xfId="10654" xr:uid="{56344E24-1EAA-4E0E-AA3F-B79E8316DEE6}"/>
    <cellStyle name="Millares 2 3 4 11 2" xfId="23120" xr:uid="{D98D2E0A-479E-4C39-93F5-19791612E470}"/>
    <cellStyle name="Millares 2 3 4 11 2 2" xfId="50574" xr:uid="{A4179745-871E-48A3-8D0B-2CFD32199047}"/>
    <cellStyle name="Millares 2 3 4 11 3" xfId="38768" xr:uid="{764DCED5-2707-4F6F-A245-09962F17F483}"/>
    <cellStyle name="Millares 2 3 4 12" xfId="11134" xr:uid="{56344E24-1EAA-4E0E-AA3F-B79E8316DEE6}"/>
    <cellStyle name="Millares 2 3 4 12 2" xfId="23599" xr:uid="{4A5BB753-B192-44FF-9CB7-88AC06DE884A}"/>
    <cellStyle name="Millares 2 3 4 12 2 2" xfId="51053" xr:uid="{A864449C-3472-4009-A839-A88C0E82758D}"/>
    <cellStyle name="Millares 2 3 4 12 3" xfId="39247" xr:uid="{A3BEE4BE-0C0D-4E41-8B84-F2B7221E549C}"/>
    <cellStyle name="Millares 2 3 4 13" xfId="12275" xr:uid="{B0C0EF4B-96C1-4166-A0EA-605FBF0E542D}"/>
    <cellStyle name="Millares 2 3 4 13 2" xfId="24109" xr:uid="{5D7172AE-8ED7-417F-8364-5E1AE9CC9101}"/>
    <cellStyle name="Millares 2 3 4 13 2 2" xfId="51563" xr:uid="{27A9D430-4403-44B4-A2C2-EEDCD5B15199}"/>
    <cellStyle name="Millares 2 3 4 13 3" xfId="39755" xr:uid="{0508C5D2-B77B-4BD3-80DD-C37CB74575DE}"/>
    <cellStyle name="Millares 2 3 4 14" xfId="12914" xr:uid="{67C84C1A-029A-426B-BBD6-A08A7372581C}"/>
    <cellStyle name="Millares 2 3 4 14 2" xfId="40368" xr:uid="{BEE3B89C-A810-4240-8ED2-6D8F86910B16}"/>
    <cellStyle name="Millares 2 3 4 15" xfId="24817" xr:uid="{55520313-4BF5-4409-B262-0044E1706F5C}"/>
    <cellStyle name="Millares 2 3 4 15 2" xfId="52271" xr:uid="{B5AE921F-02FC-49E4-BC36-5F149AFBF0A8}"/>
    <cellStyle name="Millares 2 3 4 16" xfId="25440" xr:uid="{C5598287-FD92-4C89-8BD3-B52019869135}"/>
    <cellStyle name="Millares 2 3 4 17" xfId="26906" xr:uid="{8DC0C802-9F6D-4B91-A5C3-C76A031A147C}"/>
    <cellStyle name="Millares 2 3 4 18" xfId="27867" xr:uid="{FFD23CB4-C229-40DC-BF58-8BFA1BE5FAFD}"/>
    <cellStyle name="Millares 2 3 4 19" xfId="28564" xr:uid="{13F9D23A-A105-45B4-B7E0-F73DCFDFCD24}"/>
    <cellStyle name="Millares 2 3 4 2" xfId="380" xr:uid="{56344E24-1EAA-4E0E-AA3F-B79E8316DEE6}"/>
    <cellStyle name="Millares 2 3 4 2 10" xfId="10832" xr:uid="{56344E24-1EAA-4E0E-AA3F-B79E8316DEE6}"/>
    <cellStyle name="Millares 2 3 4 2 10 2" xfId="23298" xr:uid="{716EF274-0613-467C-BB1D-08AEA66A04D9}"/>
    <cellStyle name="Millares 2 3 4 2 10 2 2" xfId="50752" xr:uid="{3BF60086-A44E-44E0-A622-3C667F06B829}"/>
    <cellStyle name="Millares 2 3 4 2 10 3" xfId="38946" xr:uid="{B7A07FC6-25AA-4787-A141-19F4D7D3C1C5}"/>
    <cellStyle name="Millares 2 3 4 2 11" xfId="11312" xr:uid="{56344E24-1EAA-4E0E-AA3F-B79E8316DEE6}"/>
    <cellStyle name="Millares 2 3 4 2 11 2" xfId="23777" xr:uid="{D9757E22-A4C5-403A-B756-C72292C3C092}"/>
    <cellStyle name="Millares 2 3 4 2 11 2 2" xfId="51231" xr:uid="{E98797E5-62DA-438B-A605-4E53DB2FFFCE}"/>
    <cellStyle name="Millares 2 3 4 2 11 3" xfId="39425" xr:uid="{A1D62C27-DF04-47D2-994D-DE9236EE5265}"/>
    <cellStyle name="Millares 2 3 4 2 12" xfId="12453" xr:uid="{873C953B-B7BD-49D8-8C54-82BC24DC140F}"/>
    <cellStyle name="Millares 2 3 4 2 12 2" xfId="24287" xr:uid="{503B238F-44A1-4373-8D4E-80E61F392AEB}"/>
    <cellStyle name="Millares 2 3 4 2 12 2 2" xfId="51741" xr:uid="{930DC909-5D66-4D34-A654-64328F7DDD23}"/>
    <cellStyle name="Millares 2 3 4 2 12 3" xfId="39933" xr:uid="{6180E435-501B-4354-AA50-B6BC641A9023}"/>
    <cellStyle name="Millares 2 3 4 2 13" xfId="13092" xr:uid="{A93E9AC3-327E-4CDC-9843-F39718976856}"/>
    <cellStyle name="Millares 2 3 4 2 13 2" xfId="40546" xr:uid="{5897D854-C93C-4286-ADDB-DC1A13562242}"/>
    <cellStyle name="Millares 2 3 4 2 14" xfId="24995" xr:uid="{7C586179-8434-403C-B37C-9C43147C4D8B}"/>
    <cellStyle name="Millares 2 3 4 2 14 2" xfId="52449" xr:uid="{C03073CB-6534-4682-86F4-0E75A4C787E2}"/>
    <cellStyle name="Millares 2 3 4 2 15" xfId="25623" xr:uid="{E9075BE7-ECCE-4385-894F-04CBE79658F9}"/>
    <cellStyle name="Millares 2 3 4 2 16" xfId="27086" xr:uid="{CFEBB97F-BB10-4B28-B5CB-7CF6219C14A5}"/>
    <cellStyle name="Millares 2 3 4 2 17" xfId="28045" xr:uid="{85ACE6B2-0DFE-49F4-8960-68576E3992FE}"/>
    <cellStyle name="Millares 2 3 4 2 18" xfId="28742" xr:uid="{952063FA-8D19-43F4-8053-F1C6CAB2DAAD}"/>
    <cellStyle name="Millares 2 3 4 2 2" xfId="1576" xr:uid="{56344E24-1EAA-4E0E-AA3F-B79E8316DEE6}"/>
    <cellStyle name="Millares 2 3 4 2 2 2" xfId="3500" xr:uid="{56344E24-1EAA-4E0E-AA3F-B79E8316DEE6}"/>
    <cellStyle name="Millares 2 3 4 2 2 2 2" xfId="15974" xr:uid="{F8862E11-C171-489E-8D11-6F7713760951}"/>
    <cellStyle name="Millares 2 3 4 2 2 2 2 2" xfId="43428" xr:uid="{132A9A61-1B03-4A1E-B352-6ADD3E076C3B}"/>
    <cellStyle name="Millares 2 3 4 2 2 2 3" xfId="31622" xr:uid="{4AA1A702-3C71-45C4-9AA4-A62D23F449D9}"/>
    <cellStyle name="Millares 2 3 4 2 2 3" xfId="5452" xr:uid="{56344E24-1EAA-4E0E-AA3F-B79E8316DEE6}"/>
    <cellStyle name="Millares 2 3 4 2 2 3 2" xfId="17924" xr:uid="{BE892712-F7E0-4E7C-83E8-4FBFEDB49780}"/>
    <cellStyle name="Millares 2 3 4 2 2 3 2 2" xfId="45378" xr:uid="{F7715B13-8732-404F-B24B-0861452F6325}"/>
    <cellStyle name="Millares 2 3 4 2 2 3 3" xfId="33572" xr:uid="{867E92C2-E49C-4724-821F-0A371C5F9892}"/>
    <cellStyle name="Millares 2 3 4 2 2 4" xfId="7382" xr:uid="{56344E24-1EAA-4E0E-AA3F-B79E8316DEE6}"/>
    <cellStyle name="Millares 2 3 4 2 2 4 2" xfId="19853" xr:uid="{41B63C3F-0BC1-4987-AA5F-DBF06BAF0F11}"/>
    <cellStyle name="Millares 2 3 4 2 2 4 2 2" xfId="47307" xr:uid="{B0BA2F26-1780-48A6-8129-FE24F4B65142}"/>
    <cellStyle name="Millares 2 3 4 2 2 4 3" xfId="35501" xr:uid="{92947575-209C-4EEB-81C1-3758153D99AE}"/>
    <cellStyle name="Millares 2 3 4 2 2 5" xfId="9392" xr:uid="{56344E24-1EAA-4E0E-AA3F-B79E8316DEE6}"/>
    <cellStyle name="Millares 2 3 4 2 2 5 2" xfId="21861" xr:uid="{3C84C609-447F-4B35-B9DF-BE3F19EB0C9E}"/>
    <cellStyle name="Millares 2 3 4 2 2 5 2 2" xfId="49315" xr:uid="{8C243770-870D-45FB-8AD7-F63C0798DBA2}"/>
    <cellStyle name="Millares 2 3 4 2 2 5 3" xfId="37509" xr:uid="{771B1C93-C045-44EC-9AE3-AEA7CD5FF7A4}"/>
    <cellStyle name="Millares 2 3 4 2 2 6" xfId="14053" xr:uid="{06F7DAF2-6C6D-426E-BFD5-D00FC3030638}"/>
    <cellStyle name="Millares 2 3 4 2 2 6 2" xfId="41507" xr:uid="{A3294088-258A-4921-8749-9390FFBCF333}"/>
    <cellStyle name="Millares 2 3 4 2 2 7" xfId="29701" xr:uid="{7E97EAF2-A7C4-4E18-86C0-24B69466B246}"/>
    <cellStyle name="Millares 2 3 4 2 3" xfId="2056" xr:uid="{56344E24-1EAA-4E0E-AA3F-B79E8316DEE6}"/>
    <cellStyle name="Millares 2 3 4 2 3 2" xfId="3980" xr:uid="{56344E24-1EAA-4E0E-AA3F-B79E8316DEE6}"/>
    <cellStyle name="Millares 2 3 4 2 3 2 2" xfId="16454" xr:uid="{9A201FA5-B837-4C74-91A8-E4376B821EFC}"/>
    <cellStyle name="Millares 2 3 4 2 3 2 2 2" xfId="43908" xr:uid="{32D46457-ACB2-4128-A6F7-C040D8C5AA0E}"/>
    <cellStyle name="Millares 2 3 4 2 3 2 3" xfId="32102" xr:uid="{252AF36E-46FF-4455-9E7C-5B013D42B3C2}"/>
    <cellStyle name="Millares 2 3 4 2 3 3" xfId="5932" xr:uid="{56344E24-1EAA-4E0E-AA3F-B79E8316DEE6}"/>
    <cellStyle name="Millares 2 3 4 2 3 3 2" xfId="18404" xr:uid="{72B3D16F-B171-4140-82B9-5EB64B20C6B5}"/>
    <cellStyle name="Millares 2 3 4 2 3 3 2 2" xfId="45858" xr:uid="{F574CE4D-FC43-40BE-ABBC-EF24B56A4C15}"/>
    <cellStyle name="Millares 2 3 4 2 3 3 3" xfId="34052" xr:uid="{44FFC9D3-4619-476F-BD56-B825C9601951}"/>
    <cellStyle name="Millares 2 3 4 2 3 4" xfId="7862" xr:uid="{56344E24-1EAA-4E0E-AA3F-B79E8316DEE6}"/>
    <cellStyle name="Millares 2 3 4 2 3 4 2" xfId="20333" xr:uid="{D06F2AFC-C052-4567-A095-17DD9D71349C}"/>
    <cellStyle name="Millares 2 3 4 2 3 4 2 2" xfId="47787" xr:uid="{1491078F-D8A5-4687-8EB1-0248B4D42EAD}"/>
    <cellStyle name="Millares 2 3 4 2 3 4 3" xfId="35981" xr:uid="{0307B44D-297A-4070-8734-2B91104A57EC}"/>
    <cellStyle name="Millares 2 3 4 2 3 5" xfId="9870" xr:uid="{56344E24-1EAA-4E0E-AA3F-B79E8316DEE6}"/>
    <cellStyle name="Millares 2 3 4 2 3 5 2" xfId="22339" xr:uid="{5A9F2347-0034-4A0D-B47A-81A6F657B185}"/>
    <cellStyle name="Millares 2 3 4 2 3 5 2 2" xfId="49793" xr:uid="{F0E88A2B-C3C9-4F26-AB7E-214983DCCD0D}"/>
    <cellStyle name="Millares 2 3 4 2 3 5 3" xfId="37987" xr:uid="{9AD5E8A6-2DD4-4BEC-AAE6-9FC76B386EA9}"/>
    <cellStyle name="Millares 2 3 4 2 3 6" xfId="14533" xr:uid="{D898478A-CE4B-4886-9871-78FD2C14DF2D}"/>
    <cellStyle name="Millares 2 3 4 2 3 6 2" xfId="41987" xr:uid="{C5816061-9570-45E9-A8F3-05099AED100E}"/>
    <cellStyle name="Millares 2 3 4 2 3 7" xfId="30181" xr:uid="{56D23E9C-51A0-4968-997E-5E8F65FA2062}"/>
    <cellStyle name="Millares 2 3 4 2 4" xfId="2538" xr:uid="{56344E24-1EAA-4E0E-AA3F-B79E8316DEE6}"/>
    <cellStyle name="Millares 2 3 4 2 4 2" xfId="4459" xr:uid="{56344E24-1EAA-4E0E-AA3F-B79E8316DEE6}"/>
    <cellStyle name="Millares 2 3 4 2 4 2 2" xfId="16933" xr:uid="{22F80A33-9A76-406C-B85C-FB6EAAFF12F4}"/>
    <cellStyle name="Millares 2 3 4 2 4 2 2 2" xfId="44387" xr:uid="{44407FF5-D61C-42C7-86FA-21CFCE972E11}"/>
    <cellStyle name="Millares 2 3 4 2 4 2 3" xfId="32581" xr:uid="{017333E7-CE60-4D99-A621-BC448F7A950E}"/>
    <cellStyle name="Millares 2 3 4 2 4 3" xfId="6415" xr:uid="{56344E24-1EAA-4E0E-AA3F-B79E8316DEE6}"/>
    <cellStyle name="Millares 2 3 4 2 4 3 2" xfId="18887" xr:uid="{A9C4CBB8-ED74-4636-BCE6-84326D9496AF}"/>
    <cellStyle name="Millares 2 3 4 2 4 3 2 2" xfId="46341" xr:uid="{75D9EDAE-3B59-4992-8438-22853EF87C8F}"/>
    <cellStyle name="Millares 2 3 4 2 4 3 3" xfId="34535" xr:uid="{5B14999F-F5CF-4DB7-B27C-6C905DAC8D96}"/>
    <cellStyle name="Millares 2 3 4 2 4 4" xfId="8341" xr:uid="{56344E24-1EAA-4E0E-AA3F-B79E8316DEE6}"/>
    <cellStyle name="Millares 2 3 4 2 4 4 2" xfId="20812" xr:uid="{496B2F7B-8C0F-4C74-A0B6-DC63E94B644E}"/>
    <cellStyle name="Millares 2 3 4 2 4 4 2 2" xfId="48266" xr:uid="{305BD8D7-24CF-404D-9E25-019BD7E350E4}"/>
    <cellStyle name="Millares 2 3 4 2 4 4 3" xfId="36460" xr:uid="{3C8B3E54-E236-4379-B453-7C7BFD02CB65}"/>
    <cellStyle name="Millares 2 3 4 2 4 5" xfId="10347" xr:uid="{56344E24-1EAA-4E0E-AA3F-B79E8316DEE6}"/>
    <cellStyle name="Millares 2 3 4 2 4 5 2" xfId="22816" xr:uid="{24BC3B04-DCEE-4FD7-B93E-2711C24CBFCE}"/>
    <cellStyle name="Millares 2 3 4 2 4 5 2 2" xfId="50270" xr:uid="{9DA9E62E-56F8-46BD-8980-E09B11BF33F8}"/>
    <cellStyle name="Millares 2 3 4 2 4 5 3" xfId="38464" xr:uid="{EF0478E9-A5E4-468C-B7A0-0960587F3286}"/>
    <cellStyle name="Millares 2 3 4 2 4 6" xfId="15012" xr:uid="{8DD84266-0E53-4146-9A9B-B51F1B7AF2D5}"/>
    <cellStyle name="Millares 2 3 4 2 4 6 2" xfId="42466" xr:uid="{ECC011A9-8353-47E5-A991-0F30A8D70DBA}"/>
    <cellStyle name="Millares 2 3 4 2 4 7" xfId="30660" xr:uid="{7724D5BD-C391-43A1-AACB-A966EE440B41}"/>
    <cellStyle name="Millares 2 3 4 2 5" xfId="1096" xr:uid="{56344E24-1EAA-4E0E-AA3F-B79E8316DEE6}"/>
    <cellStyle name="Millares 2 3 4 2 5 2" xfId="13573" xr:uid="{BA8D18E6-3136-49D7-ABBA-F2E9B593C403}"/>
    <cellStyle name="Millares 2 3 4 2 5 2 2" xfId="41027" xr:uid="{64BAAEF8-5ADB-4D0D-871B-72FB8736640E}"/>
    <cellStyle name="Millares 2 3 4 2 5 3" xfId="29221" xr:uid="{36B2EAFC-6306-4E68-847C-5E035451919D}"/>
    <cellStyle name="Millares 2 3 4 2 6" xfId="3020" xr:uid="{56344E24-1EAA-4E0E-AA3F-B79E8316DEE6}"/>
    <cellStyle name="Millares 2 3 4 2 6 2" xfId="15494" xr:uid="{ADB183AA-2246-4420-9687-C92F26616CCF}"/>
    <cellStyle name="Millares 2 3 4 2 6 2 2" xfId="42948" xr:uid="{409192C2-321B-42D8-9416-F7FC39722C46}"/>
    <cellStyle name="Millares 2 3 4 2 6 3" xfId="31142" xr:uid="{31C9D691-6DC0-4A4D-97B6-D27A3ED598E5}"/>
    <cellStyle name="Millares 2 3 4 2 7" xfId="4958" xr:uid="{56344E24-1EAA-4E0E-AA3F-B79E8316DEE6}"/>
    <cellStyle name="Millares 2 3 4 2 7 2" xfId="17431" xr:uid="{901265C4-7853-4F1B-9F57-32D43B3CB9F6}"/>
    <cellStyle name="Millares 2 3 4 2 7 2 2" xfId="44885" xr:uid="{BA761A8B-E19E-4198-8F95-B2C7BFD0C305}"/>
    <cellStyle name="Millares 2 3 4 2 7 3" xfId="33079" xr:uid="{5F6760EC-7FD7-4491-8087-A259C7D6AFE8}"/>
    <cellStyle name="Millares 2 3 4 2 8" xfId="6899" xr:uid="{56344E24-1EAA-4E0E-AA3F-B79E8316DEE6}"/>
    <cellStyle name="Millares 2 3 4 2 8 2" xfId="19370" xr:uid="{9711F344-5953-4B16-B364-0E7FCC42A45F}"/>
    <cellStyle name="Millares 2 3 4 2 8 2 2" xfId="46824" xr:uid="{8881A9E0-E931-43A1-A770-5C65DE0CE626}"/>
    <cellStyle name="Millares 2 3 4 2 8 3" xfId="35018" xr:uid="{CA0619B6-E8E3-41BA-9EDA-ECF414EF87CD}"/>
    <cellStyle name="Millares 2 3 4 2 9" xfId="8919" xr:uid="{56344E24-1EAA-4E0E-AA3F-B79E8316DEE6}"/>
    <cellStyle name="Millares 2 3 4 2 9 2" xfId="21388" xr:uid="{A5E8264F-5604-4467-9390-467F2F7A8938}"/>
    <cellStyle name="Millares 2 3 4 2 9 2 2" xfId="48842" xr:uid="{74B1A25A-7940-4B7C-80CE-FB1DF0979B5B}"/>
    <cellStyle name="Millares 2 3 4 2 9 3" xfId="37036" xr:uid="{7245E6A6-B4D6-4D3C-BC23-D4977D59B0B9}"/>
    <cellStyle name="Millares 2 3 4 3" xfId="1398" xr:uid="{56344E24-1EAA-4E0E-AA3F-B79E8316DEE6}"/>
    <cellStyle name="Millares 2 3 4 3 2" xfId="3322" xr:uid="{56344E24-1EAA-4E0E-AA3F-B79E8316DEE6}"/>
    <cellStyle name="Millares 2 3 4 3 2 2" xfId="15796" xr:uid="{64E2ED46-E56D-480A-883B-A6FD14E94CFF}"/>
    <cellStyle name="Millares 2 3 4 3 2 2 2" xfId="43250" xr:uid="{764566ED-93C7-4C4F-B666-1B323AC66295}"/>
    <cellStyle name="Millares 2 3 4 3 2 3" xfId="31444" xr:uid="{10634DA4-2698-41F7-BAA0-10187C11D1BD}"/>
    <cellStyle name="Millares 2 3 4 3 3" xfId="5274" xr:uid="{56344E24-1EAA-4E0E-AA3F-B79E8316DEE6}"/>
    <cellStyle name="Millares 2 3 4 3 3 2" xfId="17746" xr:uid="{1A7C1040-79D2-4090-9EE6-B47F6A7782AC}"/>
    <cellStyle name="Millares 2 3 4 3 3 2 2" xfId="45200" xr:uid="{89F9DE6D-4131-46BF-A5D2-69E03521A170}"/>
    <cellStyle name="Millares 2 3 4 3 3 3" xfId="33394" xr:uid="{FEEF737A-8ACC-4116-B1E4-07C97B8C254E}"/>
    <cellStyle name="Millares 2 3 4 3 4" xfId="7204" xr:uid="{56344E24-1EAA-4E0E-AA3F-B79E8316DEE6}"/>
    <cellStyle name="Millares 2 3 4 3 4 2" xfId="19675" xr:uid="{F46B9302-7ACB-41BB-B9B3-F6C7B0E20713}"/>
    <cellStyle name="Millares 2 3 4 3 4 2 2" xfId="47129" xr:uid="{8AB21FAD-E532-4F71-A750-2710F6E9A4C4}"/>
    <cellStyle name="Millares 2 3 4 3 4 3" xfId="35323" xr:uid="{2D1CFBE9-AFA9-4809-86D0-9B06309A6B5A}"/>
    <cellStyle name="Millares 2 3 4 3 5" xfId="9214" xr:uid="{56344E24-1EAA-4E0E-AA3F-B79E8316DEE6}"/>
    <cellStyle name="Millares 2 3 4 3 5 2" xfId="21683" xr:uid="{D0C55B65-ED7E-4A02-9E34-FFE50872B1D6}"/>
    <cellStyle name="Millares 2 3 4 3 5 2 2" xfId="49137" xr:uid="{DF6A10BA-3213-4D1A-8A7D-348775E71A1A}"/>
    <cellStyle name="Millares 2 3 4 3 5 3" xfId="37331" xr:uid="{EFF49660-0D3D-4960-B804-1C18C8F9E08F}"/>
    <cellStyle name="Millares 2 3 4 3 6" xfId="13875" xr:uid="{C86E834E-F50F-4CDE-B29C-D84F6CFC4183}"/>
    <cellStyle name="Millares 2 3 4 3 6 2" xfId="41329" xr:uid="{22A7E488-58DD-47E1-813F-67DD1345E2C6}"/>
    <cellStyle name="Millares 2 3 4 3 7" xfId="29523" xr:uid="{B9708EB8-AA09-4865-BF25-BA71F7ADD42D}"/>
    <cellStyle name="Millares 2 3 4 4" xfId="1878" xr:uid="{56344E24-1EAA-4E0E-AA3F-B79E8316DEE6}"/>
    <cellStyle name="Millares 2 3 4 4 2" xfId="3802" xr:uid="{56344E24-1EAA-4E0E-AA3F-B79E8316DEE6}"/>
    <cellStyle name="Millares 2 3 4 4 2 2" xfId="16276" xr:uid="{333741FE-57D6-485F-B314-786520BC4533}"/>
    <cellStyle name="Millares 2 3 4 4 2 2 2" xfId="43730" xr:uid="{A510AD22-F2EC-4298-8983-503BBE07C9B9}"/>
    <cellStyle name="Millares 2 3 4 4 2 3" xfId="31924" xr:uid="{F58C3D6F-3362-44B3-9F69-EDA632415949}"/>
    <cellStyle name="Millares 2 3 4 4 3" xfId="5754" xr:uid="{56344E24-1EAA-4E0E-AA3F-B79E8316DEE6}"/>
    <cellStyle name="Millares 2 3 4 4 3 2" xfId="18226" xr:uid="{CF56F6BF-3F2A-45FA-9BA7-A2A610B23FB8}"/>
    <cellStyle name="Millares 2 3 4 4 3 2 2" xfId="45680" xr:uid="{7A4A2F4F-D613-41EA-BD6C-A39AADDECF07}"/>
    <cellStyle name="Millares 2 3 4 4 3 3" xfId="33874" xr:uid="{B1C5E686-86BE-46D9-AF62-A8E9C7A05E9F}"/>
    <cellStyle name="Millares 2 3 4 4 4" xfId="7684" xr:uid="{56344E24-1EAA-4E0E-AA3F-B79E8316DEE6}"/>
    <cellStyle name="Millares 2 3 4 4 4 2" xfId="20155" xr:uid="{C0C96926-1CA5-4332-B861-2F10FEE79EED}"/>
    <cellStyle name="Millares 2 3 4 4 4 2 2" xfId="47609" xr:uid="{3E6B3940-DFBC-4FEB-A2AE-A9CDDD5E759F}"/>
    <cellStyle name="Millares 2 3 4 4 4 3" xfId="35803" xr:uid="{98080680-B968-46A5-A5B2-717493ADEF0B}"/>
    <cellStyle name="Millares 2 3 4 4 5" xfId="9692" xr:uid="{56344E24-1EAA-4E0E-AA3F-B79E8316DEE6}"/>
    <cellStyle name="Millares 2 3 4 4 5 2" xfId="22161" xr:uid="{882085E5-E5BE-471E-B38F-960AA09BB19E}"/>
    <cellStyle name="Millares 2 3 4 4 5 2 2" xfId="49615" xr:uid="{57C5ADCB-E641-4580-96F8-684A5611AF26}"/>
    <cellStyle name="Millares 2 3 4 4 5 3" xfId="37809" xr:uid="{B3F488AF-E13F-49F9-97D8-35ED531B79CE}"/>
    <cellStyle name="Millares 2 3 4 4 6" xfId="14355" xr:uid="{FDCAC0BB-7A07-46A9-89A3-52695961B539}"/>
    <cellStyle name="Millares 2 3 4 4 6 2" xfId="41809" xr:uid="{33AE4E3B-60E2-4692-A8B1-A8C281453866}"/>
    <cellStyle name="Millares 2 3 4 4 7" xfId="30003" xr:uid="{745580C0-D53C-480B-967C-96493638B8C7}"/>
    <cellStyle name="Millares 2 3 4 5" xfId="2360" xr:uid="{56344E24-1EAA-4E0E-AA3F-B79E8316DEE6}"/>
    <cellStyle name="Millares 2 3 4 5 2" xfId="4281" xr:uid="{56344E24-1EAA-4E0E-AA3F-B79E8316DEE6}"/>
    <cellStyle name="Millares 2 3 4 5 2 2" xfId="16755" xr:uid="{888F8E2E-B8CB-42C6-A1A6-5C0E54A48471}"/>
    <cellStyle name="Millares 2 3 4 5 2 2 2" xfId="44209" xr:uid="{13569B82-7589-42C8-A9E0-8EAAE805A856}"/>
    <cellStyle name="Millares 2 3 4 5 2 3" xfId="32403" xr:uid="{5BA7E428-14B3-42F9-BDC0-100AF076667B}"/>
    <cellStyle name="Millares 2 3 4 5 3" xfId="6237" xr:uid="{56344E24-1EAA-4E0E-AA3F-B79E8316DEE6}"/>
    <cellStyle name="Millares 2 3 4 5 3 2" xfId="18709" xr:uid="{6B4E3FA4-040C-4EB7-ACF0-7DD34F05A612}"/>
    <cellStyle name="Millares 2 3 4 5 3 2 2" xfId="46163" xr:uid="{49C22633-7E36-4D8F-9B60-0B1F0292DF24}"/>
    <cellStyle name="Millares 2 3 4 5 3 3" xfId="34357" xr:uid="{1031CC11-DC8F-404A-AE04-33E8752C9B5E}"/>
    <cellStyle name="Millares 2 3 4 5 4" xfId="8163" xr:uid="{56344E24-1EAA-4E0E-AA3F-B79E8316DEE6}"/>
    <cellStyle name="Millares 2 3 4 5 4 2" xfId="20634" xr:uid="{973ECBBA-9DB7-4C5B-B3FB-3035713EAEAD}"/>
    <cellStyle name="Millares 2 3 4 5 4 2 2" xfId="48088" xr:uid="{D9991F59-5FE7-4B31-BDEB-85BD99EC45B9}"/>
    <cellStyle name="Millares 2 3 4 5 4 3" xfId="36282" xr:uid="{16B7D19C-0404-4830-8258-D53BF55F02E2}"/>
    <cellStyle name="Millares 2 3 4 5 5" xfId="10169" xr:uid="{56344E24-1EAA-4E0E-AA3F-B79E8316DEE6}"/>
    <cellStyle name="Millares 2 3 4 5 5 2" xfId="22638" xr:uid="{0F1F5445-3675-44BD-8DEF-26F99C2EE788}"/>
    <cellStyle name="Millares 2 3 4 5 5 2 2" xfId="50092" xr:uid="{0DCAD6D7-74B7-43E4-B31F-A42C40264FC7}"/>
    <cellStyle name="Millares 2 3 4 5 5 3" xfId="38286" xr:uid="{8E83435E-702A-4D1F-BC4B-4293906D38EB}"/>
    <cellStyle name="Millares 2 3 4 5 6" xfId="14834" xr:uid="{1A64A065-1DC3-4E68-8F8D-3AAB70199083}"/>
    <cellStyle name="Millares 2 3 4 5 6 2" xfId="42288" xr:uid="{7AE603A3-8889-4C98-A9D9-C28A781CC7A6}"/>
    <cellStyle name="Millares 2 3 4 5 7" xfId="30482" xr:uid="{DCE141D8-0003-4F43-894C-238BBDAA7AC0}"/>
    <cellStyle name="Millares 2 3 4 6" xfId="918" xr:uid="{56344E24-1EAA-4E0E-AA3F-B79E8316DEE6}"/>
    <cellStyle name="Millares 2 3 4 6 2" xfId="13395" xr:uid="{75E3B3F4-2F7C-428F-B810-018BD123CFF0}"/>
    <cellStyle name="Millares 2 3 4 6 2 2" xfId="40849" xr:uid="{EE2E0957-5C84-4669-990B-41E60181B8AE}"/>
    <cellStyle name="Millares 2 3 4 6 3" xfId="29043" xr:uid="{3CA4E8E5-0E7F-419E-88F2-08F766D974DC}"/>
    <cellStyle name="Millares 2 3 4 7" xfId="2842" xr:uid="{56344E24-1EAA-4E0E-AA3F-B79E8316DEE6}"/>
    <cellStyle name="Millares 2 3 4 7 2" xfId="15316" xr:uid="{E71BCD85-30F8-45FA-8411-8F945AE4E7CB}"/>
    <cellStyle name="Millares 2 3 4 7 2 2" xfId="42770" xr:uid="{7E72BB55-3C7A-46CD-A368-E20921902721}"/>
    <cellStyle name="Millares 2 3 4 7 3" xfId="30964" xr:uid="{98C6A24B-451B-43BC-9805-04A3AA4630C5}"/>
    <cellStyle name="Millares 2 3 4 8" xfId="4778" xr:uid="{56344E24-1EAA-4E0E-AA3F-B79E8316DEE6}"/>
    <cellStyle name="Millares 2 3 4 8 2" xfId="17251" xr:uid="{6BFBA2B0-6FEE-4F57-BF89-FBD07DC17C20}"/>
    <cellStyle name="Millares 2 3 4 8 2 2" xfId="44705" xr:uid="{B5DCF23D-510C-44B0-9720-BCB7D8748283}"/>
    <cellStyle name="Millares 2 3 4 8 3" xfId="32899" xr:uid="{9C3F972B-5BC7-4508-B980-827A80190C34}"/>
    <cellStyle name="Millares 2 3 4 9" xfId="6721" xr:uid="{56344E24-1EAA-4E0E-AA3F-B79E8316DEE6}"/>
    <cellStyle name="Millares 2 3 4 9 2" xfId="19192" xr:uid="{48D6330C-8222-4BC5-8819-32BF048F3915}"/>
    <cellStyle name="Millares 2 3 4 9 2 2" xfId="46646" xr:uid="{7E42317A-A59B-4AA7-9748-C905F13D2F42}"/>
    <cellStyle name="Millares 2 3 4 9 3" xfId="34840" xr:uid="{C1CDA782-C68A-4893-8ECE-52D9C65EE1DC}"/>
    <cellStyle name="Millares 2 3 5" xfId="224" xr:uid="{00000000-0005-0000-0000-000013000000}"/>
    <cellStyle name="Millares 2 3 5 10" xfId="8778" xr:uid="{00000000-0005-0000-0000-000013000000}"/>
    <cellStyle name="Millares 2 3 5 10 2" xfId="21247" xr:uid="{8F15E4F0-BC4D-4931-9109-881A64131EBF}"/>
    <cellStyle name="Millares 2 3 5 10 2 2" xfId="48701" xr:uid="{FFA29D98-647E-434A-AEEE-D8DC8BA22B93}"/>
    <cellStyle name="Millares 2 3 5 10 3" xfId="36895" xr:uid="{B2D1CC85-25C7-4151-884C-E10A746D0CA1}"/>
    <cellStyle name="Millares 2 3 5 11" xfId="10683" xr:uid="{00000000-0005-0000-0000-000013000000}"/>
    <cellStyle name="Millares 2 3 5 11 2" xfId="23149" xr:uid="{0F65B4DD-1343-470D-A157-B2DC0BFED290}"/>
    <cellStyle name="Millares 2 3 5 11 2 2" xfId="50603" xr:uid="{E0FB7FAA-5E50-490F-BB7B-DA22506264B7}"/>
    <cellStyle name="Millares 2 3 5 11 3" xfId="38797" xr:uid="{72E5C635-12B1-4639-9BAE-7740B29A73C5}"/>
    <cellStyle name="Millares 2 3 5 12" xfId="11163" xr:uid="{00000000-0005-0000-0000-000013000000}"/>
    <cellStyle name="Millares 2 3 5 12 2" xfId="23628" xr:uid="{627571CD-80FE-43CF-88C7-E4206185AF82}"/>
    <cellStyle name="Millares 2 3 5 12 2 2" xfId="51082" xr:uid="{520C2EE4-3056-4498-B4B5-F3D7C37E196C}"/>
    <cellStyle name="Millares 2 3 5 12 3" xfId="39276" xr:uid="{FF891B34-9396-4F25-AB4B-0E0B4AADD3B0}"/>
    <cellStyle name="Millares 2 3 5 13" xfId="12304" xr:uid="{1CFB52B7-CFD2-48B4-91B0-019931DF4039}"/>
    <cellStyle name="Millares 2 3 5 13 2" xfId="24138" xr:uid="{0F65E65C-6678-42E2-A3E3-2584FA065B69}"/>
    <cellStyle name="Millares 2 3 5 13 2 2" xfId="51592" xr:uid="{423503B0-BE0C-463A-8262-26026E1A9427}"/>
    <cellStyle name="Millares 2 3 5 13 3" xfId="39784" xr:uid="{143DFA97-1F17-40E2-86C5-FA00EE803A0D}"/>
    <cellStyle name="Millares 2 3 5 14" xfId="12943" xr:uid="{81E14A66-C31A-4C3B-BFAA-739796210861}"/>
    <cellStyle name="Millares 2 3 5 14 2" xfId="40397" xr:uid="{256DAB9C-BEED-4882-A762-9B3BE1A4C21A}"/>
    <cellStyle name="Millares 2 3 5 15" xfId="24846" xr:uid="{CE435678-6A99-4064-8101-E0D8BBC1ADC7}"/>
    <cellStyle name="Millares 2 3 5 15 2" xfId="52300" xr:uid="{1CC377AA-AEAF-4407-87BB-364502E6712C}"/>
    <cellStyle name="Millares 2 3 5 16" xfId="25470" xr:uid="{D91C48A6-79E9-4B5B-8085-69A342815EFE}"/>
    <cellStyle name="Millares 2 3 5 17" xfId="26936" xr:uid="{6F7CAF50-EE56-4716-B6BC-63D4BA7B304F}"/>
    <cellStyle name="Millares 2 3 5 18" xfId="27896" xr:uid="{44BB4D05-3B7A-4BC1-818F-0FD8BA3E2246}"/>
    <cellStyle name="Millares 2 3 5 19" xfId="28593" xr:uid="{EFAF67C3-2B89-425C-975A-803256E7625F}"/>
    <cellStyle name="Millares 2 3 5 2" xfId="409" xr:uid="{00000000-0005-0000-0000-000013000000}"/>
    <cellStyle name="Millares 2 3 5 2 10" xfId="10861" xr:uid="{00000000-0005-0000-0000-000013000000}"/>
    <cellStyle name="Millares 2 3 5 2 10 2" xfId="23327" xr:uid="{46AEAE71-25D7-4A0E-8680-3CDEE20FCDAF}"/>
    <cellStyle name="Millares 2 3 5 2 10 2 2" xfId="50781" xr:uid="{4AEBED5E-5DE4-4484-8881-76EB776E6BCD}"/>
    <cellStyle name="Millares 2 3 5 2 10 3" xfId="38975" xr:uid="{5B112BBD-50B7-4C65-A1A2-14887B2C9E4E}"/>
    <cellStyle name="Millares 2 3 5 2 11" xfId="11341" xr:uid="{00000000-0005-0000-0000-000013000000}"/>
    <cellStyle name="Millares 2 3 5 2 11 2" xfId="23806" xr:uid="{1445E2B0-68A1-4C2D-A59B-D82A6A3639D6}"/>
    <cellStyle name="Millares 2 3 5 2 11 2 2" xfId="51260" xr:uid="{E93BECF8-2FB6-43BC-8421-59F064D18A38}"/>
    <cellStyle name="Millares 2 3 5 2 11 3" xfId="39454" xr:uid="{19A89CAE-3FC2-4269-A5CC-A618612FA213}"/>
    <cellStyle name="Millares 2 3 5 2 12" xfId="12482" xr:uid="{393781A6-B2E7-41DE-A34E-06784C43844F}"/>
    <cellStyle name="Millares 2 3 5 2 12 2" xfId="24316" xr:uid="{65CCCECC-9D20-4213-8129-C7CA24D88A69}"/>
    <cellStyle name="Millares 2 3 5 2 12 2 2" xfId="51770" xr:uid="{0A9605C8-2A22-44C2-967E-6CE7F379DC1A}"/>
    <cellStyle name="Millares 2 3 5 2 12 3" xfId="39962" xr:uid="{00D161AD-7E61-49D0-9588-D8FE98885EE6}"/>
    <cellStyle name="Millares 2 3 5 2 13" xfId="13121" xr:uid="{079DF8AB-2396-4A45-B75A-2A555F827534}"/>
    <cellStyle name="Millares 2 3 5 2 13 2" xfId="40575" xr:uid="{612BB527-EAC6-42CD-95DC-FCDF25532E52}"/>
    <cellStyle name="Millares 2 3 5 2 14" xfId="25024" xr:uid="{A1108EAB-6C9C-40A6-B97B-BB4AD6D37D8B}"/>
    <cellStyle name="Millares 2 3 5 2 14 2" xfId="52478" xr:uid="{293E27F7-70B8-409E-BB90-A2D1581732A9}"/>
    <cellStyle name="Millares 2 3 5 2 15" xfId="25652" xr:uid="{0382EAF9-928C-47D8-ACCE-82EA0F621480}"/>
    <cellStyle name="Millares 2 3 5 2 16" xfId="27115" xr:uid="{BBC45B9A-03D0-40F7-ADEB-297F754B7AD5}"/>
    <cellStyle name="Millares 2 3 5 2 17" xfId="28074" xr:uid="{5E10F1BA-5BF4-4521-99E1-221864A6BB73}"/>
    <cellStyle name="Millares 2 3 5 2 18" xfId="28771" xr:uid="{5D958653-49E1-4FF4-9954-88BE6AE0C43D}"/>
    <cellStyle name="Millares 2 3 5 2 2" xfId="1605" xr:uid="{00000000-0005-0000-0000-000013000000}"/>
    <cellStyle name="Millares 2 3 5 2 2 2" xfId="3529" xr:uid="{00000000-0005-0000-0000-000013000000}"/>
    <cellStyle name="Millares 2 3 5 2 2 2 2" xfId="16003" xr:uid="{A8C418B7-F19E-460C-9E7A-AC33862DE291}"/>
    <cellStyle name="Millares 2 3 5 2 2 2 2 2" xfId="43457" xr:uid="{5EEE29CA-3A65-4805-AD0E-141AC73754D0}"/>
    <cellStyle name="Millares 2 3 5 2 2 2 3" xfId="31651" xr:uid="{F4C3874D-937B-4758-9ED4-04A6C5749369}"/>
    <cellStyle name="Millares 2 3 5 2 2 3" xfId="5481" xr:uid="{00000000-0005-0000-0000-000013000000}"/>
    <cellStyle name="Millares 2 3 5 2 2 3 2" xfId="17953" xr:uid="{FF5B544A-2CF6-47CE-A1D0-146693F8AC20}"/>
    <cellStyle name="Millares 2 3 5 2 2 3 2 2" xfId="45407" xr:uid="{C06298F1-E1C3-42EE-A978-652F2B3FFC3E}"/>
    <cellStyle name="Millares 2 3 5 2 2 3 3" xfId="33601" xr:uid="{88EC1C22-916C-422C-83B9-B4F05C8DB102}"/>
    <cellStyle name="Millares 2 3 5 2 2 4" xfId="7411" xr:uid="{00000000-0005-0000-0000-000013000000}"/>
    <cellStyle name="Millares 2 3 5 2 2 4 2" xfId="19882" xr:uid="{3A23012F-9EE2-4324-9095-2494C6FD265A}"/>
    <cellStyle name="Millares 2 3 5 2 2 4 2 2" xfId="47336" xr:uid="{C8D7CB18-15DD-43C1-91F2-2A83D014DCC4}"/>
    <cellStyle name="Millares 2 3 5 2 2 4 3" xfId="35530" xr:uid="{E1F744B9-91D4-4F6C-BB1E-F476CFFFFDB5}"/>
    <cellStyle name="Millares 2 3 5 2 2 5" xfId="9421" xr:uid="{00000000-0005-0000-0000-000013000000}"/>
    <cellStyle name="Millares 2 3 5 2 2 5 2" xfId="21890" xr:uid="{831C0FF5-66E0-4928-9322-57C65EBCA03E}"/>
    <cellStyle name="Millares 2 3 5 2 2 5 2 2" xfId="49344" xr:uid="{CE086FA0-7B40-4A3A-ACF5-041B54C94D61}"/>
    <cellStyle name="Millares 2 3 5 2 2 5 3" xfId="37538" xr:uid="{08E79733-B73E-4E9F-9EA0-5992CB31303E}"/>
    <cellStyle name="Millares 2 3 5 2 2 6" xfId="14082" xr:uid="{48F20234-FE42-42CA-82B8-80409B5C0E64}"/>
    <cellStyle name="Millares 2 3 5 2 2 6 2" xfId="41536" xr:uid="{59B60A15-4376-4030-97F9-D5581EA6DA1B}"/>
    <cellStyle name="Millares 2 3 5 2 2 7" xfId="29730" xr:uid="{BD01978F-7334-4F23-9C4D-0991AB5E0135}"/>
    <cellStyle name="Millares 2 3 5 2 3" xfId="2085" xr:uid="{00000000-0005-0000-0000-000013000000}"/>
    <cellStyle name="Millares 2 3 5 2 3 2" xfId="4009" xr:uid="{00000000-0005-0000-0000-000013000000}"/>
    <cellStyle name="Millares 2 3 5 2 3 2 2" xfId="16483" xr:uid="{36223673-D060-4589-ABE4-41F9C710626A}"/>
    <cellStyle name="Millares 2 3 5 2 3 2 2 2" xfId="43937" xr:uid="{E45741A5-A542-4C04-BC14-C0AAD687683E}"/>
    <cellStyle name="Millares 2 3 5 2 3 2 3" xfId="32131" xr:uid="{67148349-704B-41A0-B816-F52B752D6D0F}"/>
    <cellStyle name="Millares 2 3 5 2 3 3" xfId="5961" xr:uid="{00000000-0005-0000-0000-000013000000}"/>
    <cellStyle name="Millares 2 3 5 2 3 3 2" xfId="18433" xr:uid="{395771FA-850D-46B8-8E9A-1D3B7B6A2744}"/>
    <cellStyle name="Millares 2 3 5 2 3 3 2 2" xfId="45887" xr:uid="{9CCF7BAD-1556-44FB-9F9B-6E5176132438}"/>
    <cellStyle name="Millares 2 3 5 2 3 3 3" xfId="34081" xr:uid="{B1299BF5-04D9-4C3F-B621-750ACB30614E}"/>
    <cellStyle name="Millares 2 3 5 2 3 4" xfId="7891" xr:uid="{00000000-0005-0000-0000-000013000000}"/>
    <cellStyle name="Millares 2 3 5 2 3 4 2" xfId="20362" xr:uid="{35EB7EF1-48E4-4851-A445-31EA85924916}"/>
    <cellStyle name="Millares 2 3 5 2 3 4 2 2" xfId="47816" xr:uid="{02D07117-78E0-4C38-BFF5-264EB8A210D4}"/>
    <cellStyle name="Millares 2 3 5 2 3 4 3" xfId="36010" xr:uid="{CD170F10-E660-4C23-B0B4-2D8ACA6F0953}"/>
    <cellStyle name="Millares 2 3 5 2 3 5" xfId="9899" xr:uid="{00000000-0005-0000-0000-000013000000}"/>
    <cellStyle name="Millares 2 3 5 2 3 5 2" xfId="22368" xr:uid="{14874814-FCCB-4692-B638-5CDDB37C1867}"/>
    <cellStyle name="Millares 2 3 5 2 3 5 2 2" xfId="49822" xr:uid="{03C48E79-F34E-4BD4-A95E-73C842E81B5D}"/>
    <cellStyle name="Millares 2 3 5 2 3 5 3" xfId="38016" xr:uid="{D6BD1751-5ABB-41DA-8DEF-6F1171D4F3A5}"/>
    <cellStyle name="Millares 2 3 5 2 3 6" xfId="14562" xr:uid="{328941AB-6333-4A9B-ABDD-5D5F3856A287}"/>
    <cellStyle name="Millares 2 3 5 2 3 6 2" xfId="42016" xr:uid="{2ED92ED2-EB3B-449E-8546-B6C154CF45C4}"/>
    <cellStyle name="Millares 2 3 5 2 3 7" xfId="30210" xr:uid="{66C91510-EF6B-43D8-975B-590A8D128AB2}"/>
    <cellStyle name="Millares 2 3 5 2 4" xfId="2567" xr:uid="{00000000-0005-0000-0000-000013000000}"/>
    <cellStyle name="Millares 2 3 5 2 4 2" xfId="4488" xr:uid="{00000000-0005-0000-0000-000013000000}"/>
    <cellStyle name="Millares 2 3 5 2 4 2 2" xfId="16962" xr:uid="{3A79C20A-EB20-444A-952A-2218EE570EDB}"/>
    <cellStyle name="Millares 2 3 5 2 4 2 2 2" xfId="44416" xr:uid="{0BA3C2DE-B70E-496A-8FAC-C5F2F08052CC}"/>
    <cellStyle name="Millares 2 3 5 2 4 2 3" xfId="32610" xr:uid="{D709CF7C-4664-4B6D-B128-AE2A64DC40D7}"/>
    <cellStyle name="Millares 2 3 5 2 4 3" xfId="6444" xr:uid="{00000000-0005-0000-0000-000013000000}"/>
    <cellStyle name="Millares 2 3 5 2 4 3 2" xfId="18916" xr:uid="{61675B54-D421-4AE7-9DDF-5643B59AF5DA}"/>
    <cellStyle name="Millares 2 3 5 2 4 3 2 2" xfId="46370" xr:uid="{73296591-D820-4568-B760-B13B5DB5E060}"/>
    <cellStyle name="Millares 2 3 5 2 4 3 3" xfId="34564" xr:uid="{C1567F73-BF05-45B2-B9B5-C6746FA7EE35}"/>
    <cellStyle name="Millares 2 3 5 2 4 4" xfId="8370" xr:uid="{00000000-0005-0000-0000-000013000000}"/>
    <cellStyle name="Millares 2 3 5 2 4 4 2" xfId="20841" xr:uid="{D996341B-73D9-4CD0-8FD6-2E83E33DB714}"/>
    <cellStyle name="Millares 2 3 5 2 4 4 2 2" xfId="48295" xr:uid="{9FCF5745-8E4E-44EB-B375-8685DD467DDE}"/>
    <cellStyle name="Millares 2 3 5 2 4 4 3" xfId="36489" xr:uid="{2638825D-8EBC-429C-95F2-69253B050483}"/>
    <cellStyle name="Millares 2 3 5 2 4 5" xfId="10376" xr:uid="{00000000-0005-0000-0000-000013000000}"/>
    <cellStyle name="Millares 2 3 5 2 4 5 2" xfId="22845" xr:uid="{7BA4F92A-8468-47B3-8418-BA48F54F7384}"/>
    <cellStyle name="Millares 2 3 5 2 4 5 2 2" xfId="50299" xr:uid="{6854C305-952A-4EB9-832A-675A7DA4E3F3}"/>
    <cellStyle name="Millares 2 3 5 2 4 5 3" xfId="38493" xr:uid="{D3F3CF75-D271-43A6-9999-D9173A23460D}"/>
    <cellStyle name="Millares 2 3 5 2 4 6" xfId="15041" xr:uid="{CEA9CC58-2948-4403-8FCA-67DED237CCC6}"/>
    <cellStyle name="Millares 2 3 5 2 4 6 2" xfId="42495" xr:uid="{F825AC3C-5E72-4EB1-A055-7848563DDC89}"/>
    <cellStyle name="Millares 2 3 5 2 4 7" xfId="30689" xr:uid="{C0A1B87D-9985-4E46-80EF-62CA50F7B251}"/>
    <cellStyle name="Millares 2 3 5 2 5" xfId="1125" xr:uid="{00000000-0005-0000-0000-000013000000}"/>
    <cellStyle name="Millares 2 3 5 2 5 2" xfId="13602" xr:uid="{B8BD0231-F34D-46E2-ADC7-A0DAAB9A3925}"/>
    <cellStyle name="Millares 2 3 5 2 5 2 2" xfId="41056" xr:uid="{2A36A6ED-2AA1-42DD-A798-DCDA149E61AA}"/>
    <cellStyle name="Millares 2 3 5 2 5 3" xfId="29250" xr:uid="{14AFEE2A-087E-44B4-8D9F-94D7DA83522E}"/>
    <cellStyle name="Millares 2 3 5 2 6" xfId="3049" xr:uid="{00000000-0005-0000-0000-000013000000}"/>
    <cellStyle name="Millares 2 3 5 2 6 2" xfId="15523" xr:uid="{461999E4-4A12-4842-9C6B-D2F00CB1C6C0}"/>
    <cellStyle name="Millares 2 3 5 2 6 2 2" xfId="42977" xr:uid="{3580B03D-3C31-4078-8570-793848B28F80}"/>
    <cellStyle name="Millares 2 3 5 2 6 3" xfId="31171" xr:uid="{F4F6690F-42E6-4234-9A83-6642E8364D25}"/>
    <cellStyle name="Millares 2 3 5 2 7" xfId="4987" xr:uid="{00000000-0005-0000-0000-000013000000}"/>
    <cellStyle name="Millares 2 3 5 2 7 2" xfId="17460" xr:uid="{0964552C-3625-4493-A1E2-960BA534760F}"/>
    <cellStyle name="Millares 2 3 5 2 7 2 2" xfId="44914" xr:uid="{0B982191-2729-47C1-945B-2E87BD9D3FFD}"/>
    <cellStyle name="Millares 2 3 5 2 7 3" xfId="33108" xr:uid="{4D4CC189-0E4A-477D-9503-25812EE6EBC7}"/>
    <cellStyle name="Millares 2 3 5 2 8" xfId="6928" xr:uid="{00000000-0005-0000-0000-000013000000}"/>
    <cellStyle name="Millares 2 3 5 2 8 2" xfId="19399" xr:uid="{C0C6DCD0-285F-4F19-98B4-3792E2070D06}"/>
    <cellStyle name="Millares 2 3 5 2 8 2 2" xfId="46853" xr:uid="{BBDE1170-2D60-4A61-A5D2-47B34898F476}"/>
    <cellStyle name="Millares 2 3 5 2 8 3" xfId="35047" xr:uid="{877395F8-5B6C-4037-976F-BB749D2302E3}"/>
    <cellStyle name="Millares 2 3 5 2 9" xfId="8947" xr:uid="{00000000-0005-0000-0000-000013000000}"/>
    <cellStyle name="Millares 2 3 5 2 9 2" xfId="21416" xr:uid="{1484C934-7EDD-41D9-8D60-15D1D9BB0B7B}"/>
    <cellStyle name="Millares 2 3 5 2 9 2 2" xfId="48870" xr:uid="{C685CE9F-152D-44CB-A618-CEF5C8CFDDDA}"/>
    <cellStyle name="Millares 2 3 5 2 9 3" xfId="37064" xr:uid="{5F4E6A31-934B-46BE-9F7F-39C48F7D232E}"/>
    <cellStyle name="Millares 2 3 5 3" xfId="1427" xr:uid="{00000000-0005-0000-0000-000013000000}"/>
    <cellStyle name="Millares 2 3 5 3 2" xfId="3351" xr:uid="{00000000-0005-0000-0000-000013000000}"/>
    <cellStyle name="Millares 2 3 5 3 2 2" xfId="15825" xr:uid="{85DDDD64-5ED0-4546-B2D9-617E68CA7FFA}"/>
    <cellStyle name="Millares 2 3 5 3 2 2 2" xfId="43279" xr:uid="{5E38457F-3852-4A11-9A23-94B060E0EDBD}"/>
    <cellStyle name="Millares 2 3 5 3 2 3" xfId="31473" xr:uid="{4BCB5C41-5244-468F-91DB-993CDCCDC674}"/>
    <cellStyle name="Millares 2 3 5 3 3" xfId="5303" xr:uid="{00000000-0005-0000-0000-000013000000}"/>
    <cellStyle name="Millares 2 3 5 3 3 2" xfId="17775" xr:uid="{028CA84D-72ED-4F25-9B7A-AF94F5DB357D}"/>
    <cellStyle name="Millares 2 3 5 3 3 2 2" xfId="45229" xr:uid="{DC24CCB5-0559-45A5-AC8F-7334160CABE9}"/>
    <cellStyle name="Millares 2 3 5 3 3 3" xfId="33423" xr:uid="{07303E9D-FBAF-4228-85AD-48EB2232A01C}"/>
    <cellStyle name="Millares 2 3 5 3 4" xfId="7233" xr:uid="{00000000-0005-0000-0000-000013000000}"/>
    <cellStyle name="Millares 2 3 5 3 4 2" xfId="19704" xr:uid="{BE3A15B7-6E42-4D69-8A79-FC94432F0B2F}"/>
    <cellStyle name="Millares 2 3 5 3 4 2 2" xfId="47158" xr:uid="{10289930-EFBC-4655-A3FB-3914971C7518}"/>
    <cellStyle name="Millares 2 3 5 3 4 3" xfId="35352" xr:uid="{B768B4F3-76A4-4DAA-8377-956D34D5C24B}"/>
    <cellStyle name="Millares 2 3 5 3 5" xfId="9243" xr:uid="{00000000-0005-0000-0000-000013000000}"/>
    <cellStyle name="Millares 2 3 5 3 5 2" xfId="21712" xr:uid="{353D5489-8FAF-4497-B419-0CF7AACE8B89}"/>
    <cellStyle name="Millares 2 3 5 3 5 2 2" xfId="49166" xr:uid="{0C6A2006-2791-46CB-B634-F9E8835AD9B2}"/>
    <cellStyle name="Millares 2 3 5 3 5 3" xfId="37360" xr:uid="{2C407B82-4E1E-4FFB-AC9C-088155924FEF}"/>
    <cellStyle name="Millares 2 3 5 3 6" xfId="13904" xr:uid="{5F20937E-336E-4A0F-898A-991D5FD3394E}"/>
    <cellStyle name="Millares 2 3 5 3 6 2" xfId="41358" xr:uid="{3095C964-FEFC-4D77-9C39-D7B887180882}"/>
    <cellStyle name="Millares 2 3 5 3 7" xfId="29552" xr:uid="{1B10EAD8-1173-4F8C-B901-484C064EF56A}"/>
    <cellStyle name="Millares 2 3 5 4" xfId="1907" xr:uid="{00000000-0005-0000-0000-000013000000}"/>
    <cellStyle name="Millares 2 3 5 4 2" xfId="3831" xr:uid="{00000000-0005-0000-0000-000013000000}"/>
    <cellStyle name="Millares 2 3 5 4 2 2" xfId="16305" xr:uid="{178A7F33-3DAA-4E19-96FA-43C4791BB217}"/>
    <cellStyle name="Millares 2 3 5 4 2 2 2" xfId="43759" xr:uid="{27DF1206-1823-41E9-8600-567E459903F0}"/>
    <cellStyle name="Millares 2 3 5 4 2 3" xfId="31953" xr:uid="{ED22215A-8D40-41B5-B185-42C0460DF5E2}"/>
    <cellStyle name="Millares 2 3 5 4 3" xfId="5783" xr:uid="{00000000-0005-0000-0000-000013000000}"/>
    <cellStyle name="Millares 2 3 5 4 3 2" xfId="18255" xr:uid="{C86932D1-A35A-4C9F-AAAF-267E557EA1F9}"/>
    <cellStyle name="Millares 2 3 5 4 3 2 2" xfId="45709" xr:uid="{A55E7327-8B17-4CC0-8A3E-C678866A32A3}"/>
    <cellStyle name="Millares 2 3 5 4 3 3" xfId="33903" xr:uid="{8F2BF337-8699-41B8-B66F-A00E29533151}"/>
    <cellStyle name="Millares 2 3 5 4 4" xfId="7713" xr:uid="{00000000-0005-0000-0000-000013000000}"/>
    <cellStyle name="Millares 2 3 5 4 4 2" xfId="20184" xr:uid="{8D9C3D92-6870-4ACF-B116-1F61958A266B}"/>
    <cellStyle name="Millares 2 3 5 4 4 2 2" xfId="47638" xr:uid="{AA3E145B-D798-4FED-BADC-DBC9BC08D19F}"/>
    <cellStyle name="Millares 2 3 5 4 4 3" xfId="35832" xr:uid="{56AA893B-3FAE-405B-AE93-D2A70B6A2847}"/>
    <cellStyle name="Millares 2 3 5 4 5" xfId="9721" xr:uid="{00000000-0005-0000-0000-000013000000}"/>
    <cellStyle name="Millares 2 3 5 4 5 2" xfId="22190" xr:uid="{82FFBE85-A5CD-4C4B-AE3D-7A9BBB7A3BB2}"/>
    <cellStyle name="Millares 2 3 5 4 5 2 2" xfId="49644" xr:uid="{7066BC61-D0A2-4A4D-BBBA-720ECA72D5E0}"/>
    <cellStyle name="Millares 2 3 5 4 5 3" xfId="37838" xr:uid="{84B6661C-A7F5-4FA2-BC27-A949FA1EC1C0}"/>
    <cellStyle name="Millares 2 3 5 4 6" xfId="14384" xr:uid="{DC77517A-EB1B-4ED4-B345-A6803C49314F}"/>
    <cellStyle name="Millares 2 3 5 4 6 2" xfId="41838" xr:uid="{2C4B8207-B7FC-432E-B327-AA871DCEEDAC}"/>
    <cellStyle name="Millares 2 3 5 4 7" xfId="30032" xr:uid="{0FCBE904-E2A9-49E7-AE8A-103FF53BF363}"/>
    <cellStyle name="Millares 2 3 5 5" xfId="2389" xr:uid="{00000000-0005-0000-0000-000013000000}"/>
    <cellStyle name="Millares 2 3 5 5 2" xfId="4310" xr:uid="{00000000-0005-0000-0000-000013000000}"/>
    <cellStyle name="Millares 2 3 5 5 2 2" xfId="16784" xr:uid="{E220082B-569E-490B-B35D-AF2B8516524B}"/>
    <cellStyle name="Millares 2 3 5 5 2 2 2" xfId="44238" xr:uid="{21B8FC3F-01D4-47DD-8282-AD89E1D9F588}"/>
    <cellStyle name="Millares 2 3 5 5 2 3" xfId="32432" xr:uid="{7088B46B-5DBB-496E-83FE-4BD174CD3AE6}"/>
    <cellStyle name="Millares 2 3 5 5 3" xfId="6266" xr:uid="{00000000-0005-0000-0000-000013000000}"/>
    <cellStyle name="Millares 2 3 5 5 3 2" xfId="18738" xr:uid="{F00BC6CA-C5F6-42FF-AB10-719CC4736D0E}"/>
    <cellStyle name="Millares 2 3 5 5 3 2 2" xfId="46192" xr:uid="{64A21A2B-FFF2-49BE-A4FF-F3D0F83BC31A}"/>
    <cellStyle name="Millares 2 3 5 5 3 3" xfId="34386" xr:uid="{27F4ACE7-B20E-4787-A3A3-F5FCE70FEE22}"/>
    <cellStyle name="Millares 2 3 5 5 4" xfId="8192" xr:uid="{00000000-0005-0000-0000-000013000000}"/>
    <cellStyle name="Millares 2 3 5 5 4 2" xfId="20663" xr:uid="{65882E60-CF1B-4137-BF89-F127211C6B7E}"/>
    <cellStyle name="Millares 2 3 5 5 4 2 2" xfId="48117" xr:uid="{A4BDC7C8-36DB-4707-919A-27FFDE31537D}"/>
    <cellStyle name="Millares 2 3 5 5 4 3" xfId="36311" xr:uid="{D3335B24-F7C0-4500-8B8F-1D38130D9EE6}"/>
    <cellStyle name="Millares 2 3 5 5 5" xfId="10198" xr:uid="{00000000-0005-0000-0000-000013000000}"/>
    <cellStyle name="Millares 2 3 5 5 5 2" xfId="22667" xr:uid="{D7C9BC3F-8DA8-41A1-913B-1349CF828EA8}"/>
    <cellStyle name="Millares 2 3 5 5 5 2 2" xfId="50121" xr:uid="{4CAB79DC-A4BD-459D-85C6-1EF020AA149C}"/>
    <cellStyle name="Millares 2 3 5 5 5 3" xfId="38315" xr:uid="{41069DE5-D7D1-41EA-A08A-F66369840D3C}"/>
    <cellStyle name="Millares 2 3 5 5 6" xfId="14863" xr:uid="{02FB2582-BEA4-4728-BABB-EEAE742484CA}"/>
    <cellStyle name="Millares 2 3 5 5 6 2" xfId="42317" xr:uid="{B707BAE0-B8AD-4D8F-86C4-EE05DC9A3A98}"/>
    <cellStyle name="Millares 2 3 5 5 7" xfId="30511" xr:uid="{948CBBC2-92C6-40B4-96B7-34A5C5E4F8FD}"/>
    <cellStyle name="Millares 2 3 5 6" xfId="947" xr:uid="{00000000-0005-0000-0000-000013000000}"/>
    <cellStyle name="Millares 2 3 5 6 2" xfId="13424" xr:uid="{0DD6A8B8-646C-42C4-B224-635751E1F2B9}"/>
    <cellStyle name="Millares 2 3 5 6 2 2" xfId="40878" xr:uid="{9F4A8D31-FD27-40E6-99E7-0E1FBCA8793B}"/>
    <cellStyle name="Millares 2 3 5 6 3" xfId="29072" xr:uid="{5F1BB215-CD73-4A15-BE39-F7472BFEE88E}"/>
    <cellStyle name="Millares 2 3 5 7" xfId="2871" xr:uid="{00000000-0005-0000-0000-000013000000}"/>
    <cellStyle name="Millares 2 3 5 7 2" xfId="15345" xr:uid="{75FACD56-EB88-47C1-86CC-DCD7B94FC003}"/>
    <cellStyle name="Millares 2 3 5 7 2 2" xfId="42799" xr:uid="{248F9EA6-6A09-4DC7-A15D-E4031CEADDBF}"/>
    <cellStyle name="Millares 2 3 5 7 3" xfId="30993" xr:uid="{B59A2F3D-1F38-4C9C-82CF-989A747938ED}"/>
    <cellStyle name="Millares 2 3 5 8" xfId="4809" xr:uid="{00000000-0005-0000-0000-000013000000}"/>
    <cellStyle name="Millares 2 3 5 8 2" xfId="17282" xr:uid="{DE3A314E-2ACB-4B85-A9B2-C55E7A2DC42D}"/>
    <cellStyle name="Millares 2 3 5 8 2 2" xfId="44736" xr:uid="{E11A87EE-23D7-4832-B153-D8C8EB59C811}"/>
    <cellStyle name="Millares 2 3 5 8 3" xfId="32930" xr:uid="{33403F30-A7CB-47BD-9735-D7DB8F2A2E51}"/>
    <cellStyle name="Millares 2 3 5 9" xfId="6750" xr:uid="{00000000-0005-0000-0000-000013000000}"/>
    <cellStyle name="Millares 2 3 5 9 2" xfId="19221" xr:uid="{1EEFC15F-9C53-4B4F-8EDE-571613C9BC84}"/>
    <cellStyle name="Millares 2 3 5 9 2 2" xfId="46675" xr:uid="{176D2823-2538-49B9-8D02-809A36189A67}"/>
    <cellStyle name="Millares 2 3 5 9 3" xfId="34869" xr:uid="{51CCA504-CE7A-40EC-ABFA-60B3D00694BF}"/>
    <cellStyle name="Millares 2 3 6" xfId="256" xr:uid="{00000000-0005-0000-0000-000013000000}"/>
    <cellStyle name="Millares 2 3 6 10" xfId="8809" xr:uid="{00000000-0005-0000-0000-000013000000}"/>
    <cellStyle name="Millares 2 3 6 10 2" xfId="21278" xr:uid="{5A5FB08C-B3F4-43F4-A0B8-AABC26C9B37B}"/>
    <cellStyle name="Millares 2 3 6 10 2 2" xfId="48732" xr:uid="{B617D5E8-7E2E-4FFE-B6A6-4B3E653CC1F7}"/>
    <cellStyle name="Millares 2 3 6 10 3" xfId="36926" xr:uid="{CD704CB6-7558-4BC8-A932-D134FB741B74}"/>
    <cellStyle name="Millares 2 3 6 11" xfId="10715" xr:uid="{00000000-0005-0000-0000-000013000000}"/>
    <cellStyle name="Millares 2 3 6 11 2" xfId="23181" xr:uid="{9BDA7EF3-ABDC-4EFD-8C2F-CFA4645CC4C6}"/>
    <cellStyle name="Millares 2 3 6 11 2 2" xfId="50635" xr:uid="{AC09AFCB-954F-4E01-B9D6-C855CE70D813}"/>
    <cellStyle name="Millares 2 3 6 11 3" xfId="38829" xr:uid="{C78AF141-95C4-47CA-B681-8D9B8DAF23AB}"/>
    <cellStyle name="Millares 2 3 6 12" xfId="11195" xr:uid="{00000000-0005-0000-0000-000013000000}"/>
    <cellStyle name="Millares 2 3 6 12 2" xfId="23660" xr:uid="{24B165FC-D0E5-496F-A972-E63B017A0B18}"/>
    <cellStyle name="Millares 2 3 6 12 2 2" xfId="51114" xr:uid="{EE29082C-608F-47D2-897B-C5C6DC88AACF}"/>
    <cellStyle name="Millares 2 3 6 12 3" xfId="39308" xr:uid="{C29E0A2C-77D2-4F97-AC96-CA60789E5D00}"/>
    <cellStyle name="Millares 2 3 6 13" xfId="12336" xr:uid="{6D685A88-5E0E-45CC-B85C-49203B446218}"/>
    <cellStyle name="Millares 2 3 6 13 2" xfId="24170" xr:uid="{2D98C05B-4DC5-4DF9-83F0-C92AE58804FF}"/>
    <cellStyle name="Millares 2 3 6 13 2 2" xfId="51624" xr:uid="{2B80030D-4819-4FE0-BA82-C8BAE433E09A}"/>
    <cellStyle name="Millares 2 3 6 13 3" xfId="39816" xr:uid="{9C655173-4CD9-4318-9A08-AFA143D9B7EC}"/>
    <cellStyle name="Millares 2 3 6 14" xfId="12975" xr:uid="{12AE8CE2-592A-42F0-B1F7-5A4AF4C33B01}"/>
    <cellStyle name="Millares 2 3 6 14 2" xfId="40429" xr:uid="{1192B780-AFEE-485B-AEC1-B9C321963F45}"/>
    <cellStyle name="Millares 2 3 6 15" xfId="24878" xr:uid="{26A26091-DDC1-4D19-9678-A9900CF74336}"/>
    <cellStyle name="Millares 2 3 6 15 2" xfId="52332" xr:uid="{ACDB28FD-F87C-4275-9305-F82DF6B18448}"/>
    <cellStyle name="Millares 2 3 6 16" xfId="25502" xr:uid="{81C530DD-5DF5-4068-A02D-F674AF30F71C}"/>
    <cellStyle name="Millares 2 3 6 17" xfId="26968" xr:uid="{71500F50-D85E-4B0B-86D5-DCD7619C5681}"/>
    <cellStyle name="Millares 2 3 6 18" xfId="27928" xr:uid="{B721416F-61EA-4A8C-84A9-504EA4F0CAA8}"/>
    <cellStyle name="Millares 2 3 6 19" xfId="28625" xr:uid="{E26D793E-8379-4189-93A2-FCDA8367F97A}"/>
    <cellStyle name="Millares 2 3 6 2" xfId="441" xr:uid="{00000000-0005-0000-0000-000013000000}"/>
    <cellStyle name="Millares 2 3 6 2 10" xfId="10893" xr:uid="{00000000-0005-0000-0000-000013000000}"/>
    <cellStyle name="Millares 2 3 6 2 10 2" xfId="23359" xr:uid="{DE0CC2AD-D8AB-4BC6-AB4E-30B21A9CB746}"/>
    <cellStyle name="Millares 2 3 6 2 10 2 2" xfId="50813" xr:uid="{D3FB20FC-2960-445B-AADA-D6CA75BDD518}"/>
    <cellStyle name="Millares 2 3 6 2 10 3" xfId="39007" xr:uid="{65C9F933-CC71-4F70-A542-8FBBEC7CEC1F}"/>
    <cellStyle name="Millares 2 3 6 2 11" xfId="11373" xr:uid="{00000000-0005-0000-0000-000013000000}"/>
    <cellStyle name="Millares 2 3 6 2 11 2" xfId="23838" xr:uid="{C1541A56-72CC-4BEF-BA81-A115FF6F51B7}"/>
    <cellStyle name="Millares 2 3 6 2 11 2 2" xfId="51292" xr:uid="{F7F0073B-6F19-46E9-9386-3D8469A1F1DF}"/>
    <cellStyle name="Millares 2 3 6 2 11 3" xfId="39486" xr:uid="{87C09FB6-3B62-46A7-AB1C-A662E3B2D76D}"/>
    <cellStyle name="Millares 2 3 6 2 12" xfId="12514" xr:uid="{85D5A4F2-14E3-4E4C-9975-6910EBC6D8C2}"/>
    <cellStyle name="Millares 2 3 6 2 12 2" xfId="24348" xr:uid="{19B238BE-7043-452B-8041-5B21C91F0759}"/>
    <cellStyle name="Millares 2 3 6 2 12 2 2" xfId="51802" xr:uid="{D0D50117-B675-4E17-AECD-27B19FD2DCFF}"/>
    <cellStyle name="Millares 2 3 6 2 12 3" xfId="39994" xr:uid="{BF7D98E1-DE3C-4F56-A2B2-00A9D68958BF}"/>
    <cellStyle name="Millares 2 3 6 2 13" xfId="13153" xr:uid="{04228EDB-B92F-4DAE-BA75-54E021EEC2AF}"/>
    <cellStyle name="Millares 2 3 6 2 13 2" xfId="40607" xr:uid="{B6DFF827-01C3-4816-B71F-E368D02B33E8}"/>
    <cellStyle name="Millares 2 3 6 2 14" xfId="25056" xr:uid="{9C7505D9-5D32-4ED2-9250-6DE60AA836DC}"/>
    <cellStyle name="Millares 2 3 6 2 14 2" xfId="52510" xr:uid="{C7299595-22DA-43EF-BD25-6275815D0B45}"/>
    <cellStyle name="Millares 2 3 6 2 15" xfId="25684" xr:uid="{09028B82-6DFD-4AED-B4E1-E7649111FE1E}"/>
    <cellStyle name="Millares 2 3 6 2 16" xfId="27147" xr:uid="{8324293F-18A7-4E22-81F2-BC5CCA3F6236}"/>
    <cellStyle name="Millares 2 3 6 2 17" xfId="28106" xr:uid="{77E4C2FE-37E3-4F4D-8B5B-2BC5D9286C31}"/>
    <cellStyle name="Millares 2 3 6 2 18" xfId="28803" xr:uid="{F4EE8D04-CA6F-4B63-AB03-0327B93056A6}"/>
    <cellStyle name="Millares 2 3 6 2 2" xfId="1637" xr:uid="{00000000-0005-0000-0000-000013000000}"/>
    <cellStyle name="Millares 2 3 6 2 2 2" xfId="3561" xr:uid="{00000000-0005-0000-0000-000013000000}"/>
    <cellStyle name="Millares 2 3 6 2 2 2 2" xfId="16035" xr:uid="{B815FF42-5BEF-46CF-9C77-1801CAF9ED5D}"/>
    <cellStyle name="Millares 2 3 6 2 2 2 2 2" xfId="43489" xr:uid="{E1655EDA-F263-4884-889E-3C43D031F3CA}"/>
    <cellStyle name="Millares 2 3 6 2 2 2 3" xfId="31683" xr:uid="{BB012BEB-CF08-4EFB-835E-217A939D38B1}"/>
    <cellStyle name="Millares 2 3 6 2 2 3" xfId="5513" xr:uid="{00000000-0005-0000-0000-000013000000}"/>
    <cellStyle name="Millares 2 3 6 2 2 3 2" xfId="17985" xr:uid="{30207ED1-944A-479B-9C85-26E74295F289}"/>
    <cellStyle name="Millares 2 3 6 2 2 3 2 2" xfId="45439" xr:uid="{E0C983F8-2F2F-4826-9599-B6042DC8BA19}"/>
    <cellStyle name="Millares 2 3 6 2 2 3 3" xfId="33633" xr:uid="{94734E12-B33C-417B-85BE-60B6B90F9199}"/>
    <cellStyle name="Millares 2 3 6 2 2 4" xfId="7443" xr:uid="{00000000-0005-0000-0000-000013000000}"/>
    <cellStyle name="Millares 2 3 6 2 2 4 2" xfId="19914" xr:uid="{25961FB8-AB4C-4F37-9251-FB18AA604C16}"/>
    <cellStyle name="Millares 2 3 6 2 2 4 2 2" xfId="47368" xr:uid="{FAD105F8-EE32-4CC9-A5E7-CD97698E4474}"/>
    <cellStyle name="Millares 2 3 6 2 2 4 3" xfId="35562" xr:uid="{8EC0D42E-EB83-42ED-B84C-AF38CE777B35}"/>
    <cellStyle name="Millares 2 3 6 2 2 5" xfId="9453" xr:uid="{00000000-0005-0000-0000-000013000000}"/>
    <cellStyle name="Millares 2 3 6 2 2 5 2" xfId="21922" xr:uid="{DDEFAF18-6A48-4E49-8918-3AE2D043BCA0}"/>
    <cellStyle name="Millares 2 3 6 2 2 5 2 2" xfId="49376" xr:uid="{80701E19-326A-4C21-99C9-48AE5BFAE5A1}"/>
    <cellStyle name="Millares 2 3 6 2 2 5 3" xfId="37570" xr:uid="{2E0D05CA-F8CD-4AF8-9FAD-D0C559A104D1}"/>
    <cellStyle name="Millares 2 3 6 2 2 6" xfId="14114" xr:uid="{16D523C0-CA63-4893-80DD-D87F6327FFE6}"/>
    <cellStyle name="Millares 2 3 6 2 2 6 2" xfId="41568" xr:uid="{E3B36DEF-93BA-45F4-94BB-8C9D4DD3BE4B}"/>
    <cellStyle name="Millares 2 3 6 2 2 7" xfId="29762" xr:uid="{1E1DB7C7-FCF5-42A5-B7D9-BFBEAAA0E80A}"/>
    <cellStyle name="Millares 2 3 6 2 3" xfId="2117" xr:uid="{00000000-0005-0000-0000-000013000000}"/>
    <cellStyle name="Millares 2 3 6 2 3 2" xfId="4041" xr:uid="{00000000-0005-0000-0000-000013000000}"/>
    <cellStyle name="Millares 2 3 6 2 3 2 2" xfId="16515" xr:uid="{97BFA6E9-A450-4713-A8D4-F333523A6192}"/>
    <cellStyle name="Millares 2 3 6 2 3 2 2 2" xfId="43969" xr:uid="{199368D7-E687-4866-A02C-FFE9AD2103B9}"/>
    <cellStyle name="Millares 2 3 6 2 3 2 3" xfId="32163" xr:uid="{58896E68-C428-4061-AFF5-97FCAB598855}"/>
    <cellStyle name="Millares 2 3 6 2 3 3" xfId="5993" xr:uid="{00000000-0005-0000-0000-000013000000}"/>
    <cellStyle name="Millares 2 3 6 2 3 3 2" xfId="18465" xr:uid="{06B3B372-F2F7-4444-9E1F-68AEF3103D62}"/>
    <cellStyle name="Millares 2 3 6 2 3 3 2 2" xfId="45919" xr:uid="{A3958B22-3C3D-4C8D-907E-5FDD3E804CEA}"/>
    <cellStyle name="Millares 2 3 6 2 3 3 3" xfId="34113" xr:uid="{9F6A144B-93D9-4968-B72F-FF1FD840DE98}"/>
    <cellStyle name="Millares 2 3 6 2 3 4" xfId="7923" xr:uid="{00000000-0005-0000-0000-000013000000}"/>
    <cellStyle name="Millares 2 3 6 2 3 4 2" xfId="20394" xr:uid="{C14B9FA7-AB38-4C60-ABBE-B7D8D581801F}"/>
    <cellStyle name="Millares 2 3 6 2 3 4 2 2" xfId="47848" xr:uid="{9CE5AAC1-2CBA-4FBB-8BAB-3B2BF730CD69}"/>
    <cellStyle name="Millares 2 3 6 2 3 4 3" xfId="36042" xr:uid="{EEA870F4-DDC1-4B5A-AE92-BD9325C24496}"/>
    <cellStyle name="Millares 2 3 6 2 3 5" xfId="9931" xr:uid="{00000000-0005-0000-0000-000013000000}"/>
    <cellStyle name="Millares 2 3 6 2 3 5 2" xfId="22400" xr:uid="{88CBB6EC-9550-47EA-87DE-6BB5730F6149}"/>
    <cellStyle name="Millares 2 3 6 2 3 5 2 2" xfId="49854" xr:uid="{23407B6C-482A-4DDF-B4F2-D26A159B0238}"/>
    <cellStyle name="Millares 2 3 6 2 3 5 3" xfId="38048" xr:uid="{275F9DC0-4F72-463E-BB8A-08956AF0B031}"/>
    <cellStyle name="Millares 2 3 6 2 3 6" xfId="14594" xr:uid="{C9C0B7C5-CB85-4387-BE5E-E3D28BF38CFD}"/>
    <cellStyle name="Millares 2 3 6 2 3 6 2" xfId="42048" xr:uid="{B708D080-5439-47B9-82EE-78A53B5DE6B0}"/>
    <cellStyle name="Millares 2 3 6 2 3 7" xfId="30242" xr:uid="{67362159-EDB5-4A11-B81E-F29386C3E29A}"/>
    <cellStyle name="Millares 2 3 6 2 4" xfId="2599" xr:uid="{00000000-0005-0000-0000-000013000000}"/>
    <cellStyle name="Millares 2 3 6 2 4 2" xfId="4520" xr:uid="{00000000-0005-0000-0000-000013000000}"/>
    <cellStyle name="Millares 2 3 6 2 4 2 2" xfId="16994" xr:uid="{20BD1A5B-1B39-4282-B2FA-97C957E9FAA9}"/>
    <cellStyle name="Millares 2 3 6 2 4 2 2 2" xfId="44448" xr:uid="{47965496-CA2B-4A8E-A59D-7B992BBFA786}"/>
    <cellStyle name="Millares 2 3 6 2 4 2 3" xfId="32642" xr:uid="{9F18D497-5F63-4C9C-98B0-E5C3F7DF04E8}"/>
    <cellStyle name="Millares 2 3 6 2 4 3" xfId="6476" xr:uid="{00000000-0005-0000-0000-000013000000}"/>
    <cellStyle name="Millares 2 3 6 2 4 3 2" xfId="18948" xr:uid="{58333123-07B7-410C-B0F2-2BEDCD282BAB}"/>
    <cellStyle name="Millares 2 3 6 2 4 3 2 2" xfId="46402" xr:uid="{503C7C05-285C-4631-ABAA-92137097F4B3}"/>
    <cellStyle name="Millares 2 3 6 2 4 3 3" xfId="34596" xr:uid="{3751B242-5E33-42E1-A87D-35FCD1A6A412}"/>
    <cellStyle name="Millares 2 3 6 2 4 4" xfId="8402" xr:uid="{00000000-0005-0000-0000-000013000000}"/>
    <cellStyle name="Millares 2 3 6 2 4 4 2" xfId="20873" xr:uid="{FBF0F92A-B087-4081-A9DE-E76E7A88904E}"/>
    <cellStyle name="Millares 2 3 6 2 4 4 2 2" xfId="48327" xr:uid="{95E7756C-CEAA-4127-B1BA-79F3C5FC76F1}"/>
    <cellStyle name="Millares 2 3 6 2 4 4 3" xfId="36521" xr:uid="{4E81FBCD-7354-4081-A329-B393781A6895}"/>
    <cellStyle name="Millares 2 3 6 2 4 5" xfId="10408" xr:uid="{00000000-0005-0000-0000-000013000000}"/>
    <cellStyle name="Millares 2 3 6 2 4 5 2" xfId="22877" xr:uid="{69A02E6A-4CD1-4D7A-A57D-4775F5C3C093}"/>
    <cellStyle name="Millares 2 3 6 2 4 5 2 2" xfId="50331" xr:uid="{56792B90-5019-457E-8D93-9E9A58058E14}"/>
    <cellStyle name="Millares 2 3 6 2 4 5 3" xfId="38525" xr:uid="{8C0CD2E8-E790-4DD4-807B-C370D7E0F679}"/>
    <cellStyle name="Millares 2 3 6 2 4 6" xfId="15073" xr:uid="{7B1CB1E7-1D45-48C0-A71C-06565B2744C0}"/>
    <cellStyle name="Millares 2 3 6 2 4 6 2" xfId="42527" xr:uid="{C13851F7-8C37-4172-A887-9750FEA7EC8B}"/>
    <cellStyle name="Millares 2 3 6 2 4 7" xfId="30721" xr:uid="{C7B58900-F724-4A09-9B9A-0BAA490E0C01}"/>
    <cellStyle name="Millares 2 3 6 2 5" xfId="1157" xr:uid="{00000000-0005-0000-0000-000013000000}"/>
    <cellStyle name="Millares 2 3 6 2 5 2" xfId="13634" xr:uid="{885F4243-4C0C-4976-B0B5-BAD0079A7B79}"/>
    <cellStyle name="Millares 2 3 6 2 5 2 2" xfId="41088" xr:uid="{8431A52F-59B7-4F8E-BD52-B32F298D5E3D}"/>
    <cellStyle name="Millares 2 3 6 2 5 3" xfId="29282" xr:uid="{6EF503C3-D4F9-4BA7-A377-6ABAF511C91D}"/>
    <cellStyle name="Millares 2 3 6 2 6" xfId="3081" xr:uid="{00000000-0005-0000-0000-000013000000}"/>
    <cellStyle name="Millares 2 3 6 2 6 2" xfId="15555" xr:uid="{CEDB5A58-EAF4-4C41-941C-1FE685372376}"/>
    <cellStyle name="Millares 2 3 6 2 6 2 2" xfId="43009" xr:uid="{FD7595DF-201A-4814-8F22-8F32FA6E6935}"/>
    <cellStyle name="Millares 2 3 6 2 6 3" xfId="31203" xr:uid="{0AFAD2C1-33E5-4038-A506-981535403636}"/>
    <cellStyle name="Millares 2 3 6 2 7" xfId="5019" xr:uid="{00000000-0005-0000-0000-000013000000}"/>
    <cellStyle name="Millares 2 3 6 2 7 2" xfId="17492" xr:uid="{ACC7AE69-18D8-4798-A019-682135F5E6E6}"/>
    <cellStyle name="Millares 2 3 6 2 7 2 2" xfId="44946" xr:uid="{3B8CB823-1EA0-4397-9E69-DBA98BEC7828}"/>
    <cellStyle name="Millares 2 3 6 2 7 3" xfId="33140" xr:uid="{50FA1028-A8BA-4F2C-B2F8-9350F7A3D606}"/>
    <cellStyle name="Millares 2 3 6 2 8" xfId="6960" xr:uid="{00000000-0005-0000-0000-000013000000}"/>
    <cellStyle name="Millares 2 3 6 2 8 2" xfId="19431" xr:uid="{4B6F10DF-BCD3-468F-9EAC-D55C7BD4F091}"/>
    <cellStyle name="Millares 2 3 6 2 8 2 2" xfId="46885" xr:uid="{157F4612-F262-4F17-A8FB-1775303CFDFD}"/>
    <cellStyle name="Millares 2 3 6 2 8 3" xfId="35079" xr:uid="{65C04C57-352D-4BD5-960F-0E53272543FC}"/>
    <cellStyle name="Millares 2 3 6 2 9" xfId="8979" xr:uid="{00000000-0005-0000-0000-000013000000}"/>
    <cellStyle name="Millares 2 3 6 2 9 2" xfId="21448" xr:uid="{6E4483BA-7037-4AE9-9144-F905532899C8}"/>
    <cellStyle name="Millares 2 3 6 2 9 2 2" xfId="48902" xr:uid="{869FCFB5-91F6-4BD2-A851-77A53732E171}"/>
    <cellStyle name="Millares 2 3 6 2 9 3" xfId="37096" xr:uid="{AE130317-807F-4928-8A5D-ED31B3F49202}"/>
    <cellStyle name="Millares 2 3 6 3" xfId="1459" xr:uid="{00000000-0005-0000-0000-000013000000}"/>
    <cellStyle name="Millares 2 3 6 3 2" xfId="3383" xr:uid="{00000000-0005-0000-0000-000013000000}"/>
    <cellStyle name="Millares 2 3 6 3 2 2" xfId="15857" xr:uid="{2EC70869-6A26-4570-AB3A-79CCF12C2893}"/>
    <cellStyle name="Millares 2 3 6 3 2 2 2" xfId="43311" xr:uid="{F57CE87E-1C82-4CB7-AB04-4507008944C6}"/>
    <cellStyle name="Millares 2 3 6 3 2 3" xfId="31505" xr:uid="{B97AF7D1-4494-4F7C-9BAA-C5643F646875}"/>
    <cellStyle name="Millares 2 3 6 3 3" xfId="5335" xr:uid="{00000000-0005-0000-0000-000013000000}"/>
    <cellStyle name="Millares 2 3 6 3 3 2" xfId="17807" xr:uid="{A3E0052E-C4D1-462F-A128-96C1CFA2C462}"/>
    <cellStyle name="Millares 2 3 6 3 3 2 2" xfId="45261" xr:uid="{E9020A2E-0038-4894-9B40-73028C63BAF6}"/>
    <cellStyle name="Millares 2 3 6 3 3 3" xfId="33455" xr:uid="{48FCF3E7-2DE6-4924-906C-E84C1D008BF4}"/>
    <cellStyle name="Millares 2 3 6 3 4" xfId="7265" xr:uid="{00000000-0005-0000-0000-000013000000}"/>
    <cellStyle name="Millares 2 3 6 3 4 2" xfId="19736" xr:uid="{E470FBE3-2277-423F-BA3E-3EEB663FBF5F}"/>
    <cellStyle name="Millares 2 3 6 3 4 2 2" xfId="47190" xr:uid="{7FB64D48-8D38-4096-8103-7E64B0BCB254}"/>
    <cellStyle name="Millares 2 3 6 3 4 3" xfId="35384" xr:uid="{06F8A00E-1ACE-4DE4-A4F0-5058F91859CD}"/>
    <cellStyle name="Millares 2 3 6 3 5" xfId="9275" xr:uid="{00000000-0005-0000-0000-000013000000}"/>
    <cellStyle name="Millares 2 3 6 3 5 2" xfId="21744" xr:uid="{30762770-9167-430F-B544-F1F93426AE11}"/>
    <cellStyle name="Millares 2 3 6 3 5 2 2" xfId="49198" xr:uid="{2E5E22C3-6336-4B42-978E-69C4F05D48DC}"/>
    <cellStyle name="Millares 2 3 6 3 5 3" xfId="37392" xr:uid="{4BF8F510-6DEC-4C68-A206-AB19C0D37115}"/>
    <cellStyle name="Millares 2 3 6 3 6" xfId="13936" xr:uid="{EA3F3621-8D9F-4697-AD56-2D8873490789}"/>
    <cellStyle name="Millares 2 3 6 3 6 2" xfId="41390" xr:uid="{4CFF29E0-5A93-4672-8123-42653FE66C1B}"/>
    <cellStyle name="Millares 2 3 6 3 7" xfId="29584" xr:uid="{F66BBC5B-9470-4E36-AD8F-7D20F24DDC8A}"/>
    <cellStyle name="Millares 2 3 6 4" xfId="1939" xr:uid="{00000000-0005-0000-0000-000013000000}"/>
    <cellStyle name="Millares 2 3 6 4 2" xfId="3863" xr:uid="{00000000-0005-0000-0000-000013000000}"/>
    <cellStyle name="Millares 2 3 6 4 2 2" xfId="16337" xr:uid="{3D24A64D-9AC4-4B77-BB85-6A75A874611F}"/>
    <cellStyle name="Millares 2 3 6 4 2 2 2" xfId="43791" xr:uid="{93A35D29-E1C4-444A-ABC5-3AE50D90760C}"/>
    <cellStyle name="Millares 2 3 6 4 2 3" xfId="31985" xr:uid="{DE372BCB-0469-4005-AB38-035B49E0EA40}"/>
    <cellStyle name="Millares 2 3 6 4 3" xfId="5815" xr:uid="{00000000-0005-0000-0000-000013000000}"/>
    <cellStyle name="Millares 2 3 6 4 3 2" xfId="18287" xr:uid="{464E54CE-B300-4BED-BF7E-996054DE6EC2}"/>
    <cellStyle name="Millares 2 3 6 4 3 2 2" xfId="45741" xr:uid="{F9400A0F-5EED-4D1F-8522-6331E40231A7}"/>
    <cellStyle name="Millares 2 3 6 4 3 3" xfId="33935" xr:uid="{FA77D005-A350-4B8F-9291-E0B5E74F5139}"/>
    <cellStyle name="Millares 2 3 6 4 4" xfId="7745" xr:uid="{00000000-0005-0000-0000-000013000000}"/>
    <cellStyle name="Millares 2 3 6 4 4 2" xfId="20216" xr:uid="{2424CF9B-259E-4EAD-B95E-00B8882B6BFB}"/>
    <cellStyle name="Millares 2 3 6 4 4 2 2" xfId="47670" xr:uid="{C654B9AF-D419-473D-B464-4C2A386D2429}"/>
    <cellStyle name="Millares 2 3 6 4 4 3" xfId="35864" xr:uid="{34A0ED7B-07B8-43E2-A842-32E70B15879F}"/>
    <cellStyle name="Millares 2 3 6 4 5" xfId="9753" xr:uid="{00000000-0005-0000-0000-000013000000}"/>
    <cellStyle name="Millares 2 3 6 4 5 2" xfId="22222" xr:uid="{4D50C0FF-C268-4AC4-BCFD-856B5350CFAF}"/>
    <cellStyle name="Millares 2 3 6 4 5 2 2" xfId="49676" xr:uid="{6B752446-0C8F-41CD-80AE-62451C76D998}"/>
    <cellStyle name="Millares 2 3 6 4 5 3" xfId="37870" xr:uid="{4BAFB0A5-1E9C-41A7-93FE-6AD3368A5B55}"/>
    <cellStyle name="Millares 2 3 6 4 6" xfId="14416" xr:uid="{567F502C-402D-47E7-A97C-73DB35B31B0D}"/>
    <cellStyle name="Millares 2 3 6 4 6 2" xfId="41870" xr:uid="{EC3480BC-7EAC-43B4-8BB7-7B90FEDFFB95}"/>
    <cellStyle name="Millares 2 3 6 4 7" xfId="30064" xr:uid="{8B780849-2CCD-46A4-B2EB-22E1910478F0}"/>
    <cellStyle name="Millares 2 3 6 5" xfId="2421" xr:uid="{00000000-0005-0000-0000-000013000000}"/>
    <cellStyle name="Millares 2 3 6 5 2" xfId="4342" xr:uid="{00000000-0005-0000-0000-000013000000}"/>
    <cellStyle name="Millares 2 3 6 5 2 2" xfId="16816" xr:uid="{00983E3E-7A4B-4F0F-A0B1-DEC931FD0CB0}"/>
    <cellStyle name="Millares 2 3 6 5 2 2 2" xfId="44270" xr:uid="{F57B03B3-1809-4625-9332-BC064D358779}"/>
    <cellStyle name="Millares 2 3 6 5 2 3" xfId="32464" xr:uid="{38D395D6-21CE-47B6-A718-B8A58192E982}"/>
    <cellStyle name="Millares 2 3 6 5 3" xfId="6298" xr:uid="{00000000-0005-0000-0000-000013000000}"/>
    <cellStyle name="Millares 2 3 6 5 3 2" xfId="18770" xr:uid="{E5DD8EFF-2B4D-4C83-808F-0C134754BD4D}"/>
    <cellStyle name="Millares 2 3 6 5 3 2 2" xfId="46224" xr:uid="{7FACC01E-97A5-4275-B803-1042F4F1F5E1}"/>
    <cellStyle name="Millares 2 3 6 5 3 3" xfId="34418" xr:uid="{1549B581-A43F-413C-9B42-675B0F11A9B4}"/>
    <cellStyle name="Millares 2 3 6 5 4" xfId="8224" xr:uid="{00000000-0005-0000-0000-000013000000}"/>
    <cellStyle name="Millares 2 3 6 5 4 2" xfId="20695" xr:uid="{54386BE0-FC25-4DCC-8929-AB34C94D101E}"/>
    <cellStyle name="Millares 2 3 6 5 4 2 2" xfId="48149" xr:uid="{A1A5585D-9E02-4260-AADE-D8BE48C1CED7}"/>
    <cellStyle name="Millares 2 3 6 5 4 3" xfId="36343" xr:uid="{D4538DA7-21B1-4DE3-ADC2-A4B8D987863B}"/>
    <cellStyle name="Millares 2 3 6 5 5" xfId="10230" xr:uid="{00000000-0005-0000-0000-000013000000}"/>
    <cellStyle name="Millares 2 3 6 5 5 2" xfId="22699" xr:uid="{B7E62AE4-6251-4F88-802C-78CDFD205DF1}"/>
    <cellStyle name="Millares 2 3 6 5 5 2 2" xfId="50153" xr:uid="{CE601261-EFFA-4A73-9D16-AFA422C5A197}"/>
    <cellStyle name="Millares 2 3 6 5 5 3" xfId="38347" xr:uid="{1FFE706F-F388-4D6A-89E0-5A683A034892}"/>
    <cellStyle name="Millares 2 3 6 5 6" xfId="14895" xr:uid="{286CAA34-A229-4BBB-9331-F7219EC5EEF3}"/>
    <cellStyle name="Millares 2 3 6 5 6 2" xfId="42349" xr:uid="{5861B529-111F-49B2-9C3F-9B44826E8F6D}"/>
    <cellStyle name="Millares 2 3 6 5 7" xfId="30543" xr:uid="{A28DBE0F-534F-430A-86A1-0E2F13101370}"/>
    <cellStyle name="Millares 2 3 6 6" xfId="979" xr:uid="{00000000-0005-0000-0000-000013000000}"/>
    <cellStyle name="Millares 2 3 6 6 2" xfId="13456" xr:uid="{9E101565-2AAD-4822-9305-E618444F65D9}"/>
    <cellStyle name="Millares 2 3 6 6 2 2" xfId="40910" xr:uid="{972C0952-8883-41E9-8C26-D0AA51E95AFE}"/>
    <cellStyle name="Millares 2 3 6 6 3" xfId="29104" xr:uid="{9FB2BB0B-77D9-40C2-B6F2-3747ACE27E49}"/>
    <cellStyle name="Millares 2 3 6 7" xfId="2903" xr:uid="{00000000-0005-0000-0000-000013000000}"/>
    <cellStyle name="Millares 2 3 6 7 2" xfId="15377" xr:uid="{9F298AFF-4504-4A7E-A198-00301E50BC31}"/>
    <cellStyle name="Millares 2 3 6 7 2 2" xfId="42831" xr:uid="{5F92E84C-2D62-4FA7-B992-C7D575AF631A}"/>
    <cellStyle name="Millares 2 3 6 7 3" xfId="31025" xr:uid="{0F8F87CD-9801-4A0E-81CC-D59B8568EAF0}"/>
    <cellStyle name="Millares 2 3 6 8" xfId="4841" xr:uid="{00000000-0005-0000-0000-000013000000}"/>
    <cellStyle name="Millares 2 3 6 8 2" xfId="17314" xr:uid="{72498C83-FEEF-4A8F-9C17-D9E5A3B531AA}"/>
    <cellStyle name="Millares 2 3 6 8 2 2" xfId="44768" xr:uid="{24C4E2DA-5A42-4DE9-BA1C-4BC3D8FFAF6E}"/>
    <cellStyle name="Millares 2 3 6 8 3" xfId="32962" xr:uid="{15DA86E0-AC91-4A3E-8772-16E9DF83297C}"/>
    <cellStyle name="Millares 2 3 6 9" xfId="6782" xr:uid="{00000000-0005-0000-0000-000013000000}"/>
    <cellStyle name="Millares 2 3 6 9 2" xfId="19253" xr:uid="{1A38B60D-DC46-41C7-AE9D-E0455FFF772A}"/>
    <cellStyle name="Millares 2 3 6 9 2 2" xfId="46707" xr:uid="{C11F7019-49D7-49EB-86E3-78D26FA2F61E}"/>
    <cellStyle name="Millares 2 3 6 9 3" xfId="34901" xr:uid="{A2679CCC-ACBA-4D91-9E5C-55C9CE6615CB}"/>
    <cellStyle name="Millares 2 3 7" xfId="295" xr:uid="{00000000-0005-0000-0000-000013000000}"/>
    <cellStyle name="Millares 2 3 7 10" xfId="10747" xr:uid="{00000000-0005-0000-0000-000013000000}"/>
    <cellStyle name="Millares 2 3 7 10 2" xfId="23213" xr:uid="{8FAAC7C1-9F97-4E8F-8643-DF9D8D0F1EE1}"/>
    <cellStyle name="Millares 2 3 7 10 2 2" xfId="50667" xr:uid="{31E06349-18B9-4042-ADB9-B8E621B61184}"/>
    <cellStyle name="Millares 2 3 7 10 3" xfId="38861" xr:uid="{AEFE1224-6FE1-44FD-9260-F9A7F5BE8E52}"/>
    <cellStyle name="Millares 2 3 7 11" xfId="11227" xr:uid="{00000000-0005-0000-0000-000013000000}"/>
    <cellStyle name="Millares 2 3 7 11 2" xfId="23692" xr:uid="{C9B79EBF-E99D-410F-B045-75E31EA8D51B}"/>
    <cellStyle name="Millares 2 3 7 11 2 2" xfId="51146" xr:uid="{BB705535-DF55-4325-A6B5-354127F7A9B9}"/>
    <cellStyle name="Millares 2 3 7 11 3" xfId="39340" xr:uid="{346AD8D9-EA2E-494B-B129-D8B5B97513A0}"/>
    <cellStyle name="Millares 2 3 7 12" xfId="12368" xr:uid="{CEC08FDC-1571-471C-B293-2C814922B550}"/>
    <cellStyle name="Millares 2 3 7 12 2" xfId="24202" xr:uid="{30BB093F-F642-443D-9914-CCA43FA70061}"/>
    <cellStyle name="Millares 2 3 7 12 2 2" xfId="51656" xr:uid="{3A81C7A6-F072-42A4-A664-3C7F32B80CDF}"/>
    <cellStyle name="Millares 2 3 7 12 3" xfId="39848" xr:uid="{924DEBFD-12F4-47F8-8CD2-99F93241CE5E}"/>
    <cellStyle name="Millares 2 3 7 13" xfId="13007" xr:uid="{CEB99987-4CA0-4B05-B2A3-5807D2F82936}"/>
    <cellStyle name="Millares 2 3 7 13 2" xfId="40461" xr:uid="{72FB0731-308C-4559-9A5D-969D013296E8}"/>
    <cellStyle name="Millares 2 3 7 14" xfId="24910" xr:uid="{14291569-718E-4295-A25D-C10231EC5D43}"/>
    <cellStyle name="Millares 2 3 7 14 2" xfId="52364" xr:uid="{A9B7D034-9D93-482F-A7A4-422E42431360}"/>
    <cellStyle name="Millares 2 3 7 15" xfId="25538" xr:uid="{C53B5F73-0900-440B-9DE6-51068E85077A}"/>
    <cellStyle name="Millares 2 3 7 16" xfId="27001" xr:uid="{C7825BDE-0F96-4AB1-A188-290A9DD1AD40}"/>
    <cellStyle name="Millares 2 3 7 17" xfId="27960" xr:uid="{806455D6-3830-47F2-9B40-2898CE1D8128}"/>
    <cellStyle name="Millares 2 3 7 18" xfId="28657" xr:uid="{A595FE6C-7C68-40B9-9B56-9D065FBC34DC}"/>
    <cellStyle name="Millares 2 3 7 2" xfId="1491" xr:uid="{00000000-0005-0000-0000-000013000000}"/>
    <cellStyle name="Millares 2 3 7 2 2" xfId="3415" xr:uid="{00000000-0005-0000-0000-000013000000}"/>
    <cellStyle name="Millares 2 3 7 2 2 2" xfId="15889" xr:uid="{E9225773-B41D-45FE-BD43-16D357CE4521}"/>
    <cellStyle name="Millares 2 3 7 2 2 2 2" xfId="43343" xr:uid="{2117B0E2-7728-4EE7-AE4D-D607DEAC1ABF}"/>
    <cellStyle name="Millares 2 3 7 2 2 3" xfId="31537" xr:uid="{09011E6E-53F0-45ED-B9ED-0EA0A55C804E}"/>
    <cellStyle name="Millares 2 3 7 2 3" xfId="5367" xr:uid="{00000000-0005-0000-0000-000013000000}"/>
    <cellStyle name="Millares 2 3 7 2 3 2" xfId="17839" xr:uid="{A8BCBFB1-8452-4FCE-9A40-0DA3B703547D}"/>
    <cellStyle name="Millares 2 3 7 2 3 2 2" xfId="45293" xr:uid="{777566B0-45E3-4A5D-B52C-35E2245C7FA0}"/>
    <cellStyle name="Millares 2 3 7 2 3 3" xfId="33487" xr:uid="{231E2DC5-FC2E-4780-ADB9-A55EC43CA35F}"/>
    <cellStyle name="Millares 2 3 7 2 4" xfId="7297" xr:uid="{00000000-0005-0000-0000-000013000000}"/>
    <cellStyle name="Millares 2 3 7 2 4 2" xfId="19768" xr:uid="{E90C7D68-35A0-46B2-B8B5-5EC1F003E773}"/>
    <cellStyle name="Millares 2 3 7 2 4 2 2" xfId="47222" xr:uid="{3AE87662-F6BF-4861-BB7E-2A647A41E1A0}"/>
    <cellStyle name="Millares 2 3 7 2 4 3" xfId="35416" xr:uid="{F51168D7-5F82-40D6-B2A2-49E5AACC0DA8}"/>
    <cellStyle name="Millares 2 3 7 2 5" xfId="9307" xr:uid="{00000000-0005-0000-0000-000013000000}"/>
    <cellStyle name="Millares 2 3 7 2 5 2" xfId="21776" xr:uid="{854865D7-0206-498A-A0B8-FE39BB73E7CA}"/>
    <cellStyle name="Millares 2 3 7 2 5 2 2" xfId="49230" xr:uid="{C7BC195B-E083-4428-9DAD-CF3A967C04DA}"/>
    <cellStyle name="Millares 2 3 7 2 5 3" xfId="37424" xr:uid="{36FCE80E-2CCA-43DD-B4B6-551FBCF33E9D}"/>
    <cellStyle name="Millares 2 3 7 2 6" xfId="13968" xr:uid="{FC46C55A-F102-4568-902C-FC6DF6B8A67B}"/>
    <cellStyle name="Millares 2 3 7 2 6 2" xfId="41422" xr:uid="{D9E57589-12F8-46C9-9686-9EAF95B24035}"/>
    <cellStyle name="Millares 2 3 7 2 7" xfId="29616" xr:uid="{A2338501-C690-4CD0-97B7-17C0001E6E47}"/>
    <cellStyle name="Millares 2 3 7 3" xfId="1971" xr:uid="{00000000-0005-0000-0000-000013000000}"/>
    <cellStyle name="Millares 2 3 7 3 2" xfId="3895" xr:uid="{00000000-0005-0000-0000-000013000000}"/>
    <cellStyle name="Millares 2 3 7 3 2 2" xfId="16369" xr:uid="{1E8F51FA-99AD-438E-B067-F6110A9C2735}"/>
    <cellStyle name="Millares 2 3 7 3 2 2 2" xfId="43823" xr:uid="{EDA9241B-B5FE-401E-920D-ED3739F124F3}"/>
    <cellStyle name="Millares 2 3 7 3 2 3" xfId="32017" xr:uid="{670F6DB0-A752-48BA-B6F6-E1F9DDC2F6CC}"/>
    <cellStyle name="Millares 2 3 7 3 3" xfId="5847" xr:uid="{00000000-0005-0000-0000-000013000000}"/>
    <cellStyle name="Millares 2 3 7 3 3 2" xfId="18319" xr:uid="{D5666366-6171-4738-8BC1-18CEF5E85773}"/>
    <cellStyle name="Millares 2 3 7 3 3 2 2" xfId="45773" xr:uid="{49CF7C11-FFD9-4044-945E-5F43A21F12D1}"/>
    <cellStyle name="Millares 2 3 7 3 3 3" xfId="33967" xr:uid="{0B933978-BCB9-43C0-8646-370430B01D08}"/>
    <cellStyle name="Millares 2 3 7 3 4" xfId="7777" xr:uid="{00000000-0005-0000-0000-000013000000}"/>
    <cellStyle name="Millares 2 3 7 3 4 2" xfId="20248" xr:uid="{0034D8DB-817C-4BFC-8EF0-9DA681BC5139}"/>
    <cellStyle name="Millares 2 3 7 3 4 2 2" xfId="47702" xr:uid="{9A416E56-9B03-4D13-A1B5-4397A9C2C95C}"/>
    <cellStyle name="Millares 2 3 7 3 4 3" xfId="35896" xr:uid="{4D24785B-218F-444E-8501-7C9D94FB2D2E}"/>
    <cellStyle name="Millares 2 3 7 3 5" xfId="9785" xr:uid="{00000000-0005-0000-0000-000013000000}"/>
    <cellStyle name="Millares 2 3 7 3 5 2" xfId="22254" xr:uid="{EF5D4065-EA6F-4175-A5FA-1C0B9397FBB3}"/>
    <cellStyle name="Millares 2 3 7 3 5 2 2" xfId="49708" xr:uid="{B3CAB5EA-E964-417D-85F8-3DC106F8124D}"/>
    <cellStyle name="Millares 2 3 7 3 5 3" xfId="37902" xr:uid="{6728E69A-44C1-4E3C-8D54-5424E03ACFB5}"/>
    <cellStyle name="Millares 2 3 7 3 6" xfId="14448" xr:uid="{437B5330-D212-4EA0-AC1B-31BBE6E3655C}"/>
    <cellStyle name="Millares 2 3 7 3 6 2" xfId="41902" xr:uid="{BE08FE32-6444-4215-A23B-700D35E7317F}"/>
    <cellStyle name="Millares 2 3 7 3 7" xfId="30096" xr:uid="{B1ABBB61-57FC-4B40-B42B-329B86317821}"/>
    <cellStyle name="Millares 2 3 7 4" xfId="2453" xr:uid="{00000000-0005-0000-0000-000013000000}"/>
    <cellStyle name="Millares 2 3 7 4 2" xfId="4374" xr:uid="{00000000-0005-0000-0000-000013000000}"/>
    <cellStyle name="Millares 2 3 7 4 2 2" xfId="16848" xr:uid="{BD01BE8B-EBEB-4CDE-99FD-B4F2452030E3}"/>
    <cellStyle name="Millares 2 3 7 4 2 2 2" xfId="44302" xr:uid="{6FAEA9C1-0FF9-4ECD-A255-5841A67950C2}"/>
    <cellStyle name="Millares 2 3 7 4 2 3" xfId="32496" xr:uid="{1C152A3D-CE5A-429C-9892-6D5EA3E0A094}"/>
    <cellStyle name="Millares 2 3 7 4 3" xfId="6330" xr:uid="{00000000-0005-0000-0000-000013000000}"/>
    <cellStyle name="Millares 2 3 7 4 3 2" xfId="18802" xr:uid="{453F87BA-021B-4C1D-879D-BDB8A0DD8479}"/>
    <cellStyle name="Millares 2 3 7 4 3 2 2" xfId="46256" xr:uid="{9CC56EA4-C02B-4F60-99EC-7D30125EE177}"/>
    <cellStyle name="Millares 2 3 7 4 3 3" xfId="34450" xr:uid="{FA7AB5DA-77FF-4238-9531-03FA0979090A}"/>
    <cellStyle name="Millares 2 3 7 4 4" xfId="8256" xr:uid="{00000000-0005-0000-0000-000013000000}"/>
    <cellStyle name="Millares 2 3 7 4 4 2" xfId="20727" xr:uid="{A93D22DC-8BD6-49B7-8C75-F53D2F3747AA}"/>
    <cellStyle name="Millares 2 3 7 4 4 2 2" xfId="48181" xr:uid="{CC152EBB-32A8-4357-93F6-4F1188FCCCD1}"/>
    <cellStyle name="Millares 2 3 7 4 4 3" xfId="36375" xr:uid="{C2586BAB-D2AB-4682-B541-DC54AFAF916F}"/>
    <cellStyle name="Millares 2 3 7 4 5" xfId="10262" xr:uid="{00000000-0005-0000-0000-000013000000}"/>
    <cellStyle name="Millares 2 3 7 4 5 2" xfId="22731" xr:uid="{C497F511-1810-4B47-9F7F-03B3BB901623}"/>
    <cellStyle name="Millares 2 3 7 4 5 2 2" xfId="50185" xr:uid="{B1FFEDB4-BEB5-4D52-8256-BC511B94B544}"/>
    <cellStyle name="Millares 2 3 7 4 5 3" xfId="38379" xr:uid="{F2779989-637B-40EA-B23D-162631D9F9DA}"/>
    <cellStyle name="Millares 2 3 7 4 6" xfId="14927" xr:uid="{7ED7CA17-EE51-40C1-AA2C-171EBCDCD454}"/>
    <cellStyle name="Millares 2 3 7 4 6 2" xfId="42381" xr:uid="{43EBD868-C8FA-42BA-A056-5A170F1BB433}"/>
    <cellStyle name="Millares 2 3 7 4 7" xfId="30575" xr:uid="{62EDC2BD-424F-4C91-ABD9-ADC046304FA1}"/>
    <cellStyle name="Millares 2 3 7 5" xfId="1011" xr:uid="{00000000-0005-0000-0000-000013000000}"/>
    <cellStyle name="Millares 2 3 7 5 2" xfId="13488" xr:uid="{8248CE12-E9E8-4703-8B5E-955ED41E5A00}"/>
    <cellStyle name="Millares 2 3 7 5 2 2" xfId="40942" xr:uid="{CE987DA8-EABE-43DD-8025-2684975968CE}"/>
    <cellStyle name="Millares 2 3 7 5 3" xfId="29136" xr:uid="{75C46EA3-231C-4A34-89F2-9B4C41EABC28}"/>
    <cellStyle name="Millares 2 3 7 6" xfId="2935" xr:uid="{00000000-0005-0000-0000-000013000000}"/>
    <cellStyle name="Millares 2 3 7 6 2" xfId="15409" xr:uid="{4FA6F734-89ED-4B7D-A509-12897C65A7F6}"/>
    <cellStyle name="Millares 2 3 7 6 2 2" xfId="42863" xr:uid="{40C76F4E-503D-4860-8950-99CDBABB726B}"/>
    <cellStyle name="Millares 2 3 7 6 3" xfId="31057" xr:uid="{A1AD9254-2851-4C10-A971-EEFB0A50149A}"/>
    <cellStyle name="Millares 2 3 7 7" xfId="4873" xr:uid="{00000000-0005-0000-0000-000013000000}"/>
    <cellStyle name="Millares 2 3 7 7 2" xfId="17346" xr:uid="{D170D23C-480E-4723-9E08-F1C0F707B063}"/>
    <cellStyle name="Millares 2 3 7 7 2 2" xfId="44800" xr:uid="{0066CDC3-960D-455D-B3E3-5F8AE964E6C8}"/>
    <cellStyle name="Millares 2 3 7 7 3" xfId="32994" xr:uid="{BA375C0A-7F1E-4A94-88C4-13508A5E0A87}"/>
    <cellStyle name="Millares 2 3 7 8" xfId="6814" xr:uid="{00000000-0005-0000-0000-000013000000}"/>
    <cellStyle name="Millares 2 3 7 8 2" xfId="19285" xr:uid="{3743E23D-523C-48E9-8ECD-55391733801B}"/>
    <cellStyle name="Millares 2 3 7 8 2 2" xfId="46739" xr:uid="{6D20DA58-6D22-45B9-88FE-C7D9D05D8A90}"/>
    <cellStyle name="Millares 2 3 7 8 3" xfId="34933" xr:uid="{4B840F67-E9B4-456F-9441-0A87051071B9}"/>
    <cellStyle name="Millares 2 3 7 9" xfId="8841" xr:uid="{00000000-0005-0000-0000-000013000000}"/>
    <cellStyle name="Millares 2 3 7 9 2" xfId="21310" xr:uid="{AACFE2DB-12E9-4763-BC40-43E109660764}"/>
    <cellStyle name="Millares 2 3 7 9 2 2" xfId="48764" xr:uid="{2D63C02E-99CD-4A52-8C72-C6254EF377E4}"/>
    <cellStyle name="Millares 2 3 7 9 3" xfId="36958" xr:uid="{FAC03078-FE44-4997-AE5F-A052EC09FAE5}"/>
    <cellStyle name="Millares 2 3 8" xfId="496" xr:uid="{00000000-0005-0000-0000-000020000000}"/>
    <cellStyle name="Millares 2 3 8 10" xfId="10907" xr:uid="{00000000-0005-0000-0000-000020000000}"/>
    <cellStyle name="Millares 2 3 8 10 2" xfId="23373" xr:uid="{00DA8799-75A8-4E85-A26A-82CA8F42E845}"/>
    <cellStyle name="Millares 2 3 8 10 2 2" xfId="50827" xr:uid="{F3EE850C-499F-4C89-BD46-47ED6EDDB4BB}"/>
    <cellStyle name="Millares 2 3 8 10 3" xfId="39021" xr:uid="{59E2A883-7087-4C1E-BDD3-0D315613D060}"/>
    <cellStyle name="Millares 2 3 8 11" xfId="11387" xr:uid="{00000000-0005-0000-0000-000020000000}"/>
    <cellStyle name="Millares 2 3 8 11 2" xfId="23852" xr:uid="{3E17130B-1804-45DE-ADC8-5DCF72DD13C3}"/>
    <cellStyle name="Millares 2 3 8 11 2 2" xfId="51306" xr:uid="{3A0D4086-7A89-4E2B-BEC0-BC7B70A90697}"/>
    <cellStyle name="Millares 2 3 8 11 3" xfId="39500" xr:uid="{DA622E1B-C6F0-4F9A-B9EE-794354BAF342}"/>
    <cellStyle name="Millares 2 3 8 12" xfId="12530" xr:uid="{E2F21B8A-99D1-4654-9873-1D5381831A16}"/>
    <cellStyle name="Millares 2 3 8 12 2" xfId="24364" xr:uid="{2B3FDB6C-0ADC-4DA3-8AD3-3F93D83086AD}"/>
    <cellStyle name="Millares 2 3 8 12 2 2" xfId="51818" xr:uid="{04CF66D1-D44D-4A63-AC90-7094BA75F648}"/>
    <cellStyle name="Millares 2 3 8 12 3" xfId="40010" xr:uid="{9FC5B02D-4DE1-4266-AEA6-114026027742}"/>
    <cellStyle name="Millares 2 3 8 13" xfId="13168" xr:uid="{3653EB52-EBAE-447E-B7E9-4ED9A7A20CC0}"/>
    <cellStyle name="Millares 2 3 8 13 2" xfId="40622" xr:uid="{9D27944B-8A4E-43C5-A1E9-A0758C4F8A96}"/>
    <cellStyle name="Millares 2 3 8 14" xfId="25070" xr:uid="{0926D176-2587-4F88-81F9-A547B5AD7C5D}"/>
    <cellStyle name="Millares 2 3 8 14 2" xfId="52524" xr:uid="{AA715399-7A37-4B34-BDE4-0B7A0E036C1D}"/>
    <cellStyle name="Millares 2 3 8 15" xfId="25718" xr:uid="{3887BB86-AADC-42E3-AAEA-40A52148E053}"/>
    <cellStyle name="Millares 2 3 8 16" xfId="27169" xr:uid="{22FAF7E9-85D8-4209-B5BD-2ACAF3B4A0C9}"/>
    <cellStyle name="Millares 2 3 8 17" xfId="28123" xr:uid="{9983BCD3-5D92-4173-8988-691031E32705}"/>
    <cellStyle name="Millares 2 3 8 18" xfId="28817" xr:uid="{34A326C1-510F-424F-8994-B07227F0BDA9}"/>
    <cellStyle name="Millares 2 3 8 2" xfId="1651" xr:uid="{00000000-0005-0000-0000-000020000000}"/>
    <cellStyle name="Millares 2 3 8 2 2" xfId="3575" xr:uid="{00000000-0005-0000-0000-000020000000}"/>
    <cellStyle name="Millares 2 3 8 2 2 2" xfId="16049" xr:uid="{66596F64-0F9F-4CE5-8BE1-24E1678890F5}"/>
    <cellStyle name="Millares 2 3 8 2 2 2 2" xfId="43503" xr:uid="{1FBED6BD-57FD-441C-956B-AB92CC4F8530}"/>
    <cellStyle name="Millares 2 3 8 2 2 3" xfId="31697" xr:uid="{B5A44C8F-5FB5-43AB-ADD8-3552DCDC5385}"/>
    <cellStyle name="Millares 2 3 8 2 3" xfId="5527" xr:uid="{00000000-0005-0000-0000-000020000000}"/>
    <cellStyle name="Millares 2 3 8 2 3 2" xfId="17999" xr:uid="{7D0749A6-E64C-432C-96BE-FAE6BF066C27}"/>
    <cellStyle name="Millares 2 3 8 2 3 2 2" xfId="45453" xr:uid="{5E19FA90-4B03-4CB5-8F8F-A1C1594E7BB7}"/>
    <cellStyle name="Millares 2 3 8 2 3 3" xfId="33647" xr:uid="{2060D6D7-007C-4985-82EE-DF65CE52DE03}"/>
    <cellStyle name="Millares 2 3 8 2 4" xfId="7457" xr:uid="{00000000-0005-0000-0000-000020000000}"/>
    <cellStyle name="Millares 2 3 8 2 4 2" xfId="19928" xr:uid="{D90EDCD4-8270-4473-AC6D-D3572ACBC415}"/>
    <cellStyle name="Millares 2 3 8 2 4 2 2" xfId="47382" xr:uid="{01D0B483-552A-471D-A5D9-029E6BF0E4BA}"/>
    <cellStyle name="Millares 2 3 8 2 4 3" xfId="35576" xr:uid="{E53BC668-66CC-4899-A57B-0385A944C0AC}"/>
    <cellStyle name="Millares 2 3 8 2 5" xfId="9467" xr:uid="{00000000-0005-0000-0000-000020000000}"/>
    <cellStyle name="Millares 2 3 8 2 5 2" xfId="21936" xr:uid="{6338F300-0B5B-443A-B2E0-D90A8F329EDB}"/>
    <cellStyle name="Millares 2 3 8 2 5 2 2" xfId="49390" xr:uid="{60825AA2-EEF6-4A50-9F28-69264472993C}"/>
    <cellStyle name="Millares 2 3 8 2 5 3" xfId="37584" xr:uid="{BED4D391-E5E6-432E-8575-4C92087EBE4A}"/>
    <cellStyle name="Millares 2 3 8 2 6" xfId="14128" xr:uid="{5191FF9D-CFA9-4697-8C5A-4B6F86F0D1C6}"/>
    <cellStyle name="Millares 2 3 8 2 6 2" xfId="41582" xr:uid="{F6370108-4020-49E7-B268-18A6A32DC907}"/>
    <cellStyle name="Millares 2 3 8 2 7" xfId="29776" xr:uid="{6E331A3E-BDDB-4F14-90AF-6177D08DADB6}"/>
    <cellStyle name="Millares 2 3 8 3" xfId="2131" xr:uid="{00000000-0005-0000-0000-000020000000}"/>
    <cellStyle name="Millares 2 3 8 3 2" xfId="4055" xr:uid="{00000000-0005-0000-0000-000020000000}"/>
    <cellStyle name="Millares 2 3 8 3 2 2" xfId="16529" xr:uid="{4079A20E-A72C-4E47-AC54-3E40B7A9E15B}"/>
    <cellStyle name="Millares 2 3 8 3 2 2 2" xfId="43983" xr:uid="{78D4C7D3-EC88-4E71-8E41-74B7875F64C6}"/>
    <cellStyle name="Millares 2 3 8 3 2 3" xfId="32177" xr:uid="{029D15D0-EA82-49C5-8509-BD46B1C1ECBD}"/>
    <cellStyle name="Millares 2 3 8 3 3" xfId="6007" xr:uid="{00000000-0005-0000-0000-000020000000}"/>
    <cellStyle name="Millares 2 3 8 3 3 2" xfId="18479" xr:uid="{31DBE536-AF5C-471E-8A24-A57DB89A0A83}"/>
    <cellStyle name="Millares 2 3 8 3 3 2 2" xfId="45933" xr:uid="{F78CC114-9D43-42F0-9DE7-7B4CCFDA626D}"/>
    <cellStyle name="Millares 2 3 8 3 3 3" xfId="34127" xr:uid="{D80CB3C8-5EF3-4E5D-BE56-9A4C99EB281C}"/>
    <cellStyle name="Millares 2 3 8 3 4" xfId="7937" xr:uid="{00000000-0005-0000-0000-000020000000}"/>
    <cellStyle name="Millares 2 3 8 3 4 2" xfId="20408" xr:uid="{11213813-1238-4574-9C52-A8C1EB5ABB1C}"/>
    <cellStyle name="Millares 2 3 8 3 4 2 2" xfId="47862" xr:uid="{7B776FB4-BDB6-457A-973D-A626BC2A2B7B}"/>
    <cellStyle name="Millares 2 3 8 3 4 3" xfId="36056" xr:uid="{4A975329-6A46-4341-BDAB-09254B86AE45}"/>
    <cellStyle name="Millares 2 3 8 3 5" xfId="9945" xr:uid="{00000000-0005-0000-0000-000020000000}"/>
    <cellStyle name="Millares 2 3 8 3 5 2" xfId="22414" xr:uid="{023B7956-B2B5-46A9-8EE3-639D6AF9330C}"/>
    <cellStyle name="Millares 2 3 8 3 5 2 2" xfId="49868" xr:uid="{8D225CD9-6BB1-4400-BEDD-CDC63F498D0B}"/>
    <cellStyle name="Millares 2 3 8 3 5 3" xfId="38062" xr:uid="{CE981B5F-932E-4DFA-AA80-7E55FBA45048}"/>
    <cellStyle name="Millares 2 3 8 3 6" xfId="14608" xr:uid="{2B8BA618-C7E7-4693-8415-6A09F6E0ABCB}"/>
    <cellStyle name="Millares 2 3 8 3 6 2" xfId="42062" xr:uid="{397AB9CA-BCBE-4C5D-A1DF-588D153888E1}"/>
    <cellStyle name="Millares 2 3 8 3 7" xfId="30256" xr:uid="{DADB63BF-C496-45F9-896B-666D2EDC9AC0}"/>
    <cellStyle name="Millares 2 3 8 4" xfId="2614" xr:uid="{00000000-0005-0000-0000-000020000000}"/>
    <cellStyle name="Millares 2 3 8 4 2" xfId="4535" xr:uid="{00000000-0005-0000-0000-000020000000}"/>
    <cellStyle name="Millares 2 3 8 4 2 2" xfId="17009" xr:uid="{ECA33437-F261-41B7-9416-B5C70BC79E55}"/>
    <cellStyle name="Millares 2 3 8 4 2 2 2" xfId="44463" xr:uid="{5EE1FA9C-F339-43C4-B775-07F027656B21}"/>
    <cellStyle name="Millares 2 3 8 4 2 3" xfId="32657" xr:uid="{86622A00-5A3C-4F8E-A89A-915B718C1E51}"/>
    <cellStyle name="Millares 2 3 8 4 3" xfId="6491" xr:uid="{00000000-0005-0000-0000-000020000000}"/>
    <cellStyle name="Millares 2 3 8 4 3 2" xfId="18963" xr:uid="{EB95D779-51EA-478B-931C-782853CFA0F7}"/>
    <cellStyle name="Millares 2 3 8 4 3 2 2" xfId="46417" xr:uid="{DE4CE428-78D7-4122-9A76-C02DF3AEE810}"/>
    <cellStyle name="Millares 2 3 8 4 3 3" xfId="34611" xr:uid="{7E796337-F651-4098-A489-2D0414B75DE8}"/>
    <cellStyle name="Millares 2 3 8 4 4" xfId="8417" xr:uid="{00000000-0005-0000-0000-000020000000}"/>
    <cellStyle name="Millares 2 3 8 4 4 2" xfId="20888" xr:uid="{4FCE983A-442F-4382-AF5C-D37B03477386}"/>
    <cellStyle name="Millares 2 3 8 4 4 2 2" xfId="48342" xr:uid="{0FFBD4AA-1830-4DF6-86F1-424B73F4E736}"/>
    <cellStyle name="Millares 2 3 8 4 4 3" xfId="36536" xr:uid="{A2DDC63B-8AC4-45BE-A56B-0B387411E138}"/>
    <cellStyle name="Millares 2 3 8 4 5" xfId="10423" xr:uid="{00000000-0005-0000-0000-000020000000}"/>
    <cellStyle name="Millares 2 3 8 4 5 2" xfId="22892" xr:uid="{0C8F539D-DB0B-4D96-8A28-F414C501E01A}"/>
    <cellStyle name="Millares 2 3 8 4 5 2 2" xfId="50346" xr:uid="{3E52B561-B1ED-4777-9B7B-DDD8E0E3561B}"/>
    <cellStyle name="Millares 2 3 8 4 5 3" xfId="38540" xr:uid="{A2E56286-5B10-40F1-AB9E-3D85CD22BAE9}"/>
    <cellStyle name="Millares 2 3 8 4 6" xfId="15088" xr:uid="{F1CE24D9-0419-4BA5-A0E2-F146F383E31C}"/>
    <cellStyle name="Millares 2 3 8 4 6 2" xfId="42542" xr:uid="{6185C8E4-F2BC-41BF-94CB-B9AE50DE26B0}"/>
    <cellStyle name="Millares 2 3 8 4 7" xfId="30736" xr:uid="{64BE5944-9038-45F1-B21E-6B901A64E2B1}"/>
    <cellStyle name="Millares 2 3 8 5" xfId="1172" xr:uid="{00000000-0005-0000-0000-000020000000}"/>
    <cellStyle name="Millares 2 3 8 5 2" xfId="13649" xr:uid="{AABCC34F-5CF9-4E33-A81F-80FD1A0124D5}"/>
    <cellStyle name="Millares 2 3 8 5 2 2" xfId="41103" xr:uid="{E00C2000-8FD3-4BCE-8DD5-79E5E782E2EF}"/>
    <cellStyle name="Millares 2 3 8 5 3" xfId="29297" xr:uid="{82C9635A-638A-45C8-982B-DAB8A0D69160}"/>
    <cellStyle name="Millares 2 3 8 6" xfId="3096" xr:uid="{00000000-0005-0000-0000-000020000000}"/>
    <cellStyle name="Millares 2 3 8 6 2" xfId="15570" xr:uid="{9FD68EA9-B344-47CB-9A90-4E4D62C00C88}"/>
    <cellStyle name="Millares 2 3 8 6 2 2" xfId="43024" xr:uid="{ACD23D18-1D6E-42AD-A60F-74E6F48D9E4A}"/>
    <cellStyle name="Millares 2 3 8 6 3" xfId="31218" xr:uid="{EB56507A-DA9C-46C8-8EDA-55D5A4BD06E7}"/>
    <cellStyle name="Millares 2 3 8 7" xfId="5037" xr:uid="{00000000-0005-0000-0000-000020000000}"/>
    <cellStyle name="Millares 2 3 8 7 2" xfId="17509" xr:uid="{D9F53BF8-5E95-4016-A4F2-CACAF66D22E3}"/>
    <cellStyle name="Millares 2 3 8 7 2 2" xfId="44963" xr:uid="{E808995E-9722-4D1B-B96E-BCFCEB0B0B9C}"/>
    <cellStyle name="Millares 2 3 8 7 3" xfId="33157" xr:uid="{0A06F509-0591-498D-9C54-142C6FCC40D8}"/>
    <cellStyle name="Millares 2 3 8 8" xfId="6975" xr:uid="{00000000-0005-0000-0000-000020000000}"/>
    <cellStyle name="Millares 2 3 8 8 2" xfId="19446" xr:uid="{9D4CE471-5F9C-4C0C-B5BA-77B8D2FDB221}"/>
    <cellStyle name="Millares 2 3 8 8 2 2" xfId="46900" xr:uid="{F6ABC4E9-051C-4E6F-99AE-B0399A17FC4A}"/>
    <cellStyle name="Millares 2 3 8 8 3" xfId="35094" xr:uid="{981A9667-C9BE-41EE-97B2-856F5D1ABDA4}"/>
    <cellStyle name="Millares 2 3 8 9" xfId="8994" xr:uid="{00000000-0005-0000-0000-000020000000}"/>
    <cellStyle name="Millares 2 3 8 9 2" xfId="21463" xr:uid="{BA723285-79E3-40F7-A4DC-B0B85E16D227}"/>
    <cellStyle name="Millares 2 3 8 9 2 2" xfId="48917" xr:uid="{90A4552E-B999-4932-8F30-93A521D0F54D}"/>
    <cellStyle name="Millares 2 3 8 9 3" xfId="37111" xr:uid="{5AEA48DD-0C61-4236-ABCB-F71C03F97148}"/>
    <cellStyle name="Millares 2 3 9" xfId="704" xr:uid="{392C3749-287C-4215-8288-04C1C29FF1E0}"/>
    <cellStyle name="Millares 2 3 9 10" xfId="10972" xr:uid="{392C3749-287C-4215-8288-04C1C29FF1E0}"/>
    <cellStyle name="Millares 2 3 9 10 2" xfId="23438" xr:uid="{B8A776B0-69D7-4F18-AD6F-93BE3A4C4BAE}"/>
    <cellStyle name="Millares 2 3 9 10 2 2" xfId="50892" xr:uid="{A2EEC1CF-BC7C-423E-A041-6132B9F2AD0D}"/>
    <cellStyle name="Millares 2 3 9 10 3" xfId="39086" xr:uid="{3C4D1F8C-69BB-4C4F-A647-1573D6D471FF}"/>
    <cellStyle name="Millares 2 3 9 11" xfId="11452" xr:uid="{392C3749-287C-4215-8288-04C1C29FF1E0}"/>
    <cellStyle name="Millares 2 3 9 11 2" xfId="23917" xr:uid="{CBF28681-3467-4A52-A40A-DBE39773050B}"/>
    <cellStyle name="Millares 2 3 9 11 2 2" xfId="51371" xr:uid="{8A010BFD-255E-40E2-8C09-0761CCA713DF}"/>
    <cellStyle name="Millares 2 3 9 11 3" xfId="39565" xr:uid="{6DCF1045-9476-4513-A650-4A89E535405E}"/>
    <cellStyle name="Millares 2 3 9 12" xfId="12596" xr:uid="{5BC647AB-8FA2-4D3F-977A-186CEBBF093B}"/>
    <cellStyle name="Millares 2 3 9 12 2" xfId="24430" xr:uid="{7E6D07A0-C3E6-45AC-B6E2-4B9384AC814F}"/>
    <cellStyle name="Millares 2 3 9 12 2 2" xfId="51884" xr:uid="{388269EC-DDEC-4BA5-BEAF-290B90FF3926}"/>
    <cellStyle name="Millares 2 3 9 12 3" xfId="40076" xr:uid="{3489E54D-595D-43D7-8732-82F2AA526BF0}"/>
    <cellStyle name="Millares 2 3 9 13" xfId="13233" xr:uid="{DE91079E-54F6-48E2-9163-8AC02CD361EA}"/>
    <cellStyle name="Millares 2 3 9 13 2" xfId="40687" xr:uid="{585B73EA-B091-4234-A2E9-9630EBDED043}"/>
    <cellStyle name="Millares 2 3 9 14" xfId="25135" xr:uid="{710BDB99-3569-499F-AA14-7357782409B8}"/>
    <cellStyle name="Millares 2 3 9 14 2" xfId="52589" xr:uid="{64490493-7C95-4FFA-B047-71921E7490B2}"/>
    <cellStyle name="Millares 2 3 9 15" xfId="25839" xr:uid="{368FDC6E-CE0C-4EFA-8E00-730B92221B83}"/>
    <cellStyle name="Millares 2 3 9 16" xfId="27261" xr:uid="{5668C3C1-3F80-4384-AA02-5E99EBCA82F1}"/>
    <cellStyle name="Millares 2 3 9 17" xfId="28204" xr:uid="{10546043-703D-456C-BF02-99CC1EFA564F}"/>
    <cellStyle name="Millares 2 3 9 18" xfId="28882" xr:uid="{C5323A38-74E2-456F-845E-ADB666219A6F}"/>
    <cellStyle name="Millares 2 3 9 2" xfId="1716" xr:uid="{392C3749-287C-4215-8288-04C1C29FF1E0}"/>
    <cellStyle name="Millares 2 3 9 2 2" xfId="3640" xr:uid="{392C3749-287C-4215-8288-04C1C29FF1E0}"/>
    <cellStyle name="Millares 2 3 9 2 2 2" xfId="16114" xr:uid="{4C197231-2048-4B51-8F55-3623AC28C6C0}"/>
    <cellStyle name="Millares 2 3 9 2 2 2 2" xfId="43568" xr:uid="{4E37DE88-C978-40BD-BA75-1D8CD19E3357}"/>
    <cellStyle name="Millares 2 3 9 2 2 3" xfId="31762" xr:uid="{867EFF3D-28B8-4CE8-9A00-8432FD8FA1F1}"/>
    <cellStyle name="Millares 2 3 9 2 3" xfId="5592" xr:uid="{392C3749-287C-4215-8288-04C1C29FF1E0}"/>
    <cellStyle name="Millares 2 3 9 2 3 2" xfId="18064" xr:uid="{713B27F1-C391-41DC-B5D9-56EE566078B9}"/>
    <cellStyle name="Millares 2 3 9 2 3 2 2" xfId="45518" xr:uid="{75C5BF80-85F1-4790-BB42-C6B49A86B4BE}"/>
    <cellStyle name="Millares 2 3 9 2 3 3" xfId="33712" xr:uid="{01305403-4585-4474-A1A8-FDF1C60DF82B}"/>
    <cellStyle name="Millares 2 3 9 2 4" xfId="7522" xr:uid="{392C3749-287C-4215-8288-04C1C29FF1E0}"/>
    <cellStyle name="Millares 2 3 9 2 4 2" xfId="19993" xr:uid="{FE8F6D5C-20DD-4098-A148-EE1D48F620D6}"/>
    <cellStyle name="Millares 2 3 9 2 4 2 2" xfId="47447" xr:uid="{627F55A6-E155-4B70-A8BA-CFC2ABA8A9CF}"/>
    <cellStyle name="Millares 2 3 9 2 4 3" xfId="35641" xr:uid="{B14D7C1C-CCEB-4DFE-B4C0-6FBE278F3B50}"/>
    <cellStyle name="Millares 2 3 9 2 5" xfId="9530" xr:uid="{392C3749-287C-4215-8288-04C1C29FF1E0}"/>
    <cellStyle name="Millares 2 3 9 2 5 2" xfId="21999" xr:uid="{3AA160E2-FD0D-4E05-8547-1A8C7C66DC72}"/>
    <cellStyle name="Millares 2 3 9 2 5 2 2" xfId="49453" xr:uid="{6221D004-EEB7-41D4-BABE-F629BA76AA21}"/>
    <cellStyle name="Millares 2 3 9 2 5 3" xfId="37647" xr:uid="{635508A2-538B-475A-AD3B-38AE0076D7E9}"/>
    <cellStyle name="Millares 2 3 9 2 6" xfId="14193" xr:uid="{6EE97A5A-B878-4C89-966C-C9A800FECC65}"/>
    <cellStyle name="Millares 2 3 9 2 6 2" xfId="41647" xr:uid="{B49593D3-D1B0-47CC-8044-8031D07D7303}"/>
    <cellStyle name="Millares 2 3 9 2 7" xfId="29841" xr:uid="{550278CA-4834-4401-A869-9F375F692391}"/>
    <cellStyle name="Millares 2 3 9 3" xfId="2196" xr:uid="{392C3749-287C-4215-8288-04C1C29FF1E0}"/>
    <cellStyle name="Millares 2 3 9 3 2" xfId="4120" xr:uid="{392C3749-287C-4215-8288-04C1C29FF1E0}"/>
    <cellStyle name="Millares 2 3 9 3 2 2" xfId="16594" xr:uid="{9B80B4F0-EB08-4D40-94CB-FCB3E961DDDA}"/>
    <cellStyle name="Millares 2 3 9 3 2 2 2" xfId="44048" xr:uid="{DEA30059-CCF6-4788-BF79-65BB803E98E9}"/>
    <cellStyle name="Millares 2 3 9 3 2 3" xfId="32242" xr:uid="{2FFFF22E-4244-4640-AFF2-0CEF1A2EF0AC}"/>
    <cellStyle name="Millares 2 3 9 3 3" xfId="6072" xr:uid="{392C3749-287C-4215-8288-04C1C29FF1E0}"/>
    <cellStyle name="Millares 2 3 9 3 3 2" xfId="18544" xr:uid="{EB6B8948-DEAC-4810-9669-8DB7A76533E3}"/>
    <cellStyle name="Millares 2 3 9 3 3 2 2" xfId="45998" xr:uid="{8FFA7E75-876C-4374-B2C7-20309AD9DD76}"/>
    <cellStyle name="Millares 2 3 9 3 3 3" xfId="34192" xr:uid="{0BD351C2-B86A-454F-833D-92D37E8DB93E}"/>
    <cellStyle name="Millares 2 3 9 3 4" xfId="8002" xr:uid="{392C3749-287C-4215-8288-04C1C29FF1E0}"/>
    <cellStyle name="Millares 2 3 9 3 4 2" xfId="20473" xr:uid="{C4C72AFA-632A-490F-96A8-3EA95B63EE77}"/>
    <cellStyle name="Millares 2 3 9 3 4 2 2" xfId="47927" xr:uid="{8E18888E-30BA-4917-A39D-97C6E531E19F}"/>
    <cellStyle name="Millares 2 3 9 3 4 3" xfId="36121" xr:uid="{AFEB4842-9205-4BCE-ACFE-B202C4D7BEA6}"/>
    <cellStyle name="Millares 2 3 9 3 5" xfId="10008" xr:uid="{392C3749-287C-4215-8288-04C1C29FF1E0}"/>
    <cellStyle name="Millares 2 3 9 3 5 2" xfId="22477" xr:uid="{930FD951-8FF9-400B-922F-0A20C5EC5FFD}"/>
    <cellStyle name="Millares 2 3 9 3 5 2 2" xfId="49931" xr:uid="{578C5C08-B922-4F75-9EAC-BF6830128D57}"/>
    <cellStyle name="Millares 2 3 9 3 5 3" xfId="38125" xr:uid="{85DE9FCE-A7D4-4097-BDD8-64258C0446BA}"/>
    <cellStyle name="Millares 2 3 9 3 6" xfId="14673" xr:uid="{962D4327-31D4-48BD-8A7B-4EF0D1453013}"/>
    <cellStyle name="Millares 2 3 9 3 6 2" xfId="42127" xr:uid="{5EDB98FC-629D-4F3B-BC22-9BFFEFDC9189}"/>
    <cellStyle name="Millares 2 3 9 3 7" xfId="30321" xr:uid="{E3A5D426-1D40-441B-980E-6081EB4251E6}"/>
    <cellStyle name="Millares 2 3 9 4" xfId="2679" xr:uid="{392C3749-287C-4215-8288-04C1C29FF1E0}"/>
    <cellStyle name="Millares 2 3 9 4 2" xfId="4600" xr:uid="{392C3749-287C-4215-8288-04C1C29FF1E0}"/>
    <cellStyle name="Millares 2 3 9 4 2 2" xfId="17074" xr:uid="{F5F6B3A0-7631-4D03-A40B-81B3B7910540}"/>
    <cellStyle name="Millares 2 3 9 4 2 2 2" xfId="44528" xr:uid="{85165C6F-58ED-4273-84E3-749F440E2B89}"/>
    <cellStyle name="Millares 2 3 9 4 2 3" xfId="32722" xr:uid="{797425D5-9DB1-4B4D-8EB7-19EE9584EFD4}"/>
    <cellStyle name="Millares 2 3 9 4 3" xfId="6556" xr:uid="{392C3749-287C-4215-8288-04C1C29FF1E0}"/>
    <cellStyle name="Millares 2 3 9 4 3 2" xfId="19028" xr:uid="{7676C307-4DA3-443A-8645-DD0F8498A07F}"/>
    <cellStyle name="Millares 2 3 9 4 3 2 2" xfId="46482" xr:uid="{1257F997-A8A6-4B8D-9522-DFEB8435119B}"/>
    <cellStyle name="Millares 2 3 9 4 3 3" xfId="34676" xr:uid="{C8DE086B-9C18-4DD5-8D97-A5EED6EBD134}"/>
    <cellStyle name="Millares 2 3 9 4 4" xfId="8482" xr:uid="{392C3749-287C-4215-8288-04C1C29FF1E0}"/>
    <cellStyle name="Millares 2 3 9 4 4 2" xfId="20953" xr:uid="{0C078337-0AB8-4824-9C45-588076175467}"/>
    <cellStyle name="Millares 2 3 9 4 4 2 2" xfId="48407" xr:uid="{0279C269-37C8-461D-ADF0-21D8CF876B9D}"/>
    <cellStyle name="Millares 2 3 9 4 4 3" xfId="36601" xr:uid="{4982BF50-0851-4FF0-9D7B-0BD9433F2EAE}"/>
    <cellStyle name="Millares 2 3 9 4 5" xfId="10487" xr:uid="{392C3749-287C-4215-8288-04C1C29FF1E0}"/>
    <cellStyle name="Millares 2 3 9 4 5 2" xfId="22956" xr:uid="{0A4D3888-E4EF-4D0F-A008-748567411D8C}"/>
    <cellStyle name="Millares 2 3 9 4 5 2 2" xfId="50410" xr:uid="{DCA42CA4-2893-4478-BD0D-743C94793E24}"/>
    <cellStyle name="Millares 2 3 9 4 5 3" xfId="38604" xr:uid="{6EE0D25F-1DF5-428F-AD67-5220DDDDAD8B}"/>
    <cellStyle name="Millares 2 3 9 4 6" xfId="15153" xr:uid="{2BA40A02-8768-4697-8EAD-98DE4E24A3C5}"/>
    <cellStyle name="Millares 2 3 9 4 6 2" xfId="42607" xr:uid="{D4C3BDA1-AAA4-43C0-BFD4-E5A3A1D3C677}"/>
    <cellStyle name="Millares 2 3 9 4 7" xfId="30801" xr:uid="{6347BAB7-74EC-4E05-B2A6-A4673A0152AF}"/>
    <cellStyle name="Millares 2 3 9 5" xfId="1237" xr:uid="{392C3749-287C-4215-8288-04C1C29FF1E0}"/>
    <cellStyle name="Millares 2 3 9 5 2" xfId="13714" xr:uid="{AD46BAEC-5553-4103-AF50-E47F28D3F423}"/>
    <cellStyle name="Millares 2 3 9 5 2 2" xfId="41168" xr:uid="{C485543E-F5FC-4A9D-A9D0-154CADB74E85}"/>
    <cellStyle name="Millares 2 3 9 5 3" xfId="29362" xr:uid="{74537402-E115-48B0-8ACB-7224149588A5}"/>
    <cellStyle name="Millares 2 3 9 6" xfId="3161" xr:uid="{392C3749-287C-4215-8288-04C1C29FF1E0}"/>
    <cellStyle name="Millares 2 3 9 6 2" xfId="15635" xr:uid="{5544BFF0-4454-48D8-991B-262684DE8091}"/>
    <cellStyle name="Millares 2 3 9 6 2 2" xfId="43089" xr:uid="{28E95B62-37C4-4BEC-A12F-678A19291B7D}"/>
    <cellStyle name="Millares 2 3 9 6 3" xfId="31283" xr:uid="{96DC383E-9311-4FE4-9E6A-AD358CBEBB07}"/>
    <cellStyle name="Millares 2 3 9 7" xfId="5108" xr:uid="{392C3749-287C-4215-8288-04C1C29FF1E0}"/>
    <cellStyle name="Millares 2 3 9 7 2" xfId="17580" xr:uid="{169D6DA2-1B47-4184-82F5-FEA3DD50B764}"/>
    <cellStyle name="Millares 2 3 9 7 2 2" xfId="45034" xr:uid="{8582290B-EDCE-4866-8C5B-FBAD75EEDC45}"/>
    <cellStyle name="Millares 2 3 9 7 3" xfId="33228" xr:uid="{4EB4FD45-5882-4D02-B0E0-654054775ED4}"/>
    <cellStyle name="Millares 2 3 9 8" xfId="7043" xr:uid="{392C3749-287C-4215-8288-04C1C29FF1E0}"/>
    <cellStyle name="Millares 2 3 9 8 2" xfId="19514" xr:uid="{5F4FFA9E-DAF0-4612-9815-FDB1BFAE6C08}"/>
    <cellStyle name="Millares 2 3 9 8 2 2" xfId="46968" xr:uid="{AAAC4D47-CAD0-476D-9A92-A6B5B9C9BCF0}"/>
    <cellStyle name="Millares 2 3 9 8 3" xfId="35162" xr:uid="{5D3F37A7-1304-4181-898B-911C8EC00C6D}"/>
    <cellStyle name="Millares 2 3 9 9" xfId="9055" xr:uid="{392C3749-287C-4215-8288-04C1C29FF1E0}"/>
    <cellStyle name="Millares 2 3 9 9 2" xfId="21524" xr:uid="{798B34B8-EAD0-463B-8CD3-7482959CE041}"/>
    <cellStyle name="Millares 2 3 9 9 2 2" xfId="48978" xr:uid="{6442224A-61B1-4E97-A982-0D23782F845A}"/>
    <cellStyle name="Millares 2 3 9 9 3" xfId="37172" xr:uid="{5F32D1AF-0D35-44D0-A24A-2725555A61E4}"/>
    <cellStyle name="Millares 2 30" xfId="28457" xr:uid="{D01D76D0-A056-4217-9454-C289BA72AF42}"/>
    <cellStyle name="Millares 2 4" xfId="73" xr:uid="{E428490C-D012-4CC2-9509-7FB1DF95992C}"/>
    <cellStyle name="Millares 2 4 2" xfId="773" xr:uid="{EF355690-540C-4D36-8E0C-B2D2248F0EA2}"/>
    <cellStyle name="Millares 2 4 2 10" xfId="11008" xr:uid="{EF355690-540C-4D36-8E0C-B2D2248F0EA2}"/>
    <cellStyle name="Millares 2 4 2 10 2" xfId="23474" xr:uid="{49E7CADE-59CA-4303-8749-C90FC41B0637}"/>
    <cellStyle name="Millares 2 4 2 10 2 2" xfId="50928" xr:uid="{4EB2E52F-91E7-4827-9F5C-37FEA86B0466}"/>
    <cellStyle name="Millares 2 4 2 10 3" xfId="39122" xr:uid="{EA726856-C3D9-4F82-8CFD-7369907E53A3}"/>
    <cellStyle name="Millares 2 4 2 11" xfId="11488" xr:uid="{EF355690-540C-4D36-8E0C-B2D2248F0EA2}"/>
    <cellStyle name="Millares 2 4 2 11 2" xfId="23953" xr:uid="{06C6D8F4-56C5-4D9D-94F1-FCD8AB7E51B4}"/>
    <cellStyle name="Millares 2 4 2 11 2 2" xfId="51407" xr:uid="{AB1B500B-0D7D-4AB9-A5EA-C2109604A61D}"/>
    <cellStyle name="Millares 2 4 2 11 3" xfId="39601" xr:uid="{3BE3B60E-5E4C-42A3-9DE0-FFB0A524E289}"/>
    <cellStyle name="Millares 2 4 2 12" xfId="12632" xr:uid="{BAC23D65-BD4F-4DD8-A38A-9B375F91FB53}"/>
    <cellStyle name="Millares 2 4 2 12 2" xfId="24466" xr:uid="{BCB5A4CC-D807-4DF9-A188-8BDC66B342F0}"/>
    <cellStyle name="Millares 2 4 2 12 2 2" xfId="51920" xr:uid="{D0629E64-D179-4457-A7C8-B3C03543EC07}"/>
    <cellStyle name="Millares 2 4 2 12 3" xfId="40112" xr:uid="{CF33A5F4-1936-4221-90D0-0057163D5021}"/>
    <cellStyle name="Millares 2 4 2 13" xfId="13270" xr:uid="{A1C70431-84AB-46BE-885F-E0DB1D13C2E1}"/>
    <cellStyle name="Millares 2 4 2 13 2" xfId="40724" xr:uid="{349050B2-71D6-42E2-9A97-A8F8AB628657}"/>
    <cellStyle name="Millares 2 4 2 14" xfId="25171" xr:uid="{74447877-FFB4-429D-B492-F2931399BBEC}"/>
    <cellStyle name="Millares 2 4 2 14 2" xfId="52625" xr:uid="{9F4B028A-FB43-4354-9741-236177B6FBD8}"/>
    <cellStyle name="Millares 2 4 2 15" xfId="25890" xr:uid="{CB9CE317-816E-4252-B5ED-2B41DCB92C2C}"/>
    <cellStyle name="Millares 2 4 2 16" xfId="27303" xr:uid="{3EB31646-09E6-457A-868F-11D22E2B2D36}"/>
    <cellStyle name="Millares 2 4 2 17" xfId="28243" xr:uid="{3DC334EB-E2A9-4160-9558-614EB9E1978F}"/>
    <cellStyle name="Millares 2 4 2 18" xfId="28918" xr:uid="{336E6CF6-C495-4FDC-A2B1-BBCA6DB3289D}"/>
    <cellStyle name="Millares 2 4 2 2" xfId="1752" xr:uid="{EF355690-540C-4D36-8E0C-B2D2248F0EA2}"/>
    <cellStyle name="Millares 2 4 2 2 2" xfId="3676" xr:uid="{EF355690-540C-4D36-8E0C-B2D2248F0EA2}"/>
    <cellStyle name="Millares 2 4 2 2 2 2" xfId="16150" xr:uid="{2A1BA691-CFCC-4A2F-A654-69F620E7D4D2}"/>
    <cellStyle name="Millares 2 4 2 2 2 2 2" xfId="43604" xr:uid="{671816F2-5A5A-4C7E-ABA3-1EDB42148FF6}"/>
    <cellStyle name="Millares 2 4 2 2 2 3" xfId="31798" xr:uid="{BF0CD57A-8A7C-418D-8D6F-829217640CDD}"/>
    <cellStyle name="Millares 2 4 2 2 3" xfId="5628" xr:uid="{EF355690-540C-4D36-8E0C-B2D2248F0EA2}"/>
    <cellStyle name="Millares 2 4 2 2 3 2" xfId="18100" xr:uid="{11401B73-6774-4E37-A077-54EE00812930}"/>
    <cellStyle name="Millares 2 4 2 2 3 2 2" xfId="45554" xr:uid="{F67AAB7A-C99B-46B0-B899-F82124914E3F}"/>
    <cellStyle name="Millares 2 4 2 2 3 3" xfId="33748" xr:uid="{C8598BAC-3ED9-4EC9-A1E6-5F0772F24EC4}"/>
    <cellStyle name="Millares 2 4 2 2 4" xfId="7558" xr:uid="{EF355690-540C-4D36-8E0C-B2D2248F0EA2}"/>
    <cellStyle name="Millares 2 4 2 2 4 2" xfId="20029" xr:uid="{4D412133-DC07-4C31-B44F-EFB2B5EB8EFC}"/>
    <cellStyle name="Millares 2 4 2 2 4 2 2" xfId="47483" xr:uid="{F4A8FFB5-1A44-4084-8973-8004C5160FAA}"/>
    <cellStyle name="Millares 2 4 2 2 4 3" xfId="35677" xr:uid="{9F23AEA0-63D2-414D-9B2A-023E68E74DDD}"/>
    <cellStyle name="Millares 2 4 2 2 5" xfId="9566" xr:uid="{EF355690-540C-4D36-8E0C-B2D2248F0EA2}"/>
    <cellStyle name="Millares 2 4 2 2 5 2" xfId="22035" xr:uid="{A5238D73-CB07-4219-91B1-2073C77AB009}"/>
    <cellStyle name="Millares 2 4 2 2 5 2 2" xfId="49489" xr:uid="{A495DD99-0852-4FA6-808C-810862E25A61}"/>
    <cellStyle name="Millares 2 4 2 2 5 3" xfId="37683" xr:uid="{BABF80E8-4970-4FAE-9650-F0E83BB6C402}"/>
    <cellStyle name="Millares 2 4 2 2 6" xfId="14229" xr:uid="{2264E145-91FA-4E23-A561-AB0CE7A78F5E}"/>
    <cellStyle name="Millares 2 4 2 2 6 2" xfId="41683" xr:uid="{00668FAB-7813-4AF0-8461-D6C0345C6244}"/>
    <cellStyle name="Millares 2 4 2 2 7" xfId="29877" xr:uid="{96B28951-6D6A-4E1C-AB54-6A679C6E0717}"/>
    <cellStyle name="Millares 2 4 2 3" xfId="2232" xr:uid="{EF355690-540C-4D36-8E0C-B2D2248F0EA2}"/>
    <cellStyle name="Millares 2 4 2 3 2" xfId="4156" xr:uid="{EF355690-540C-4D36-8E0C-B2D2248F0EA2}"/>
    <cellStyle name="Millares 2 4 2 3 2 2" xfId="16630" xr:uid="{F4209417-0870-430A-99CE-8ECB1A309158}"/>
    <cellStyle name="Millares 2 4 2 3 2 2 2" xfId="44084" xr:uid="{B37BDC69-0E09-483F-B75A-4E1F8878EFF8}"/>
    <cellStyle name="Millares 2 4 2 3 2 3" xfId="32278" xr:uid="{B48DD008-14B6-45D2-9501-6A855946D817}"/>
    <cellStyle name="Millares 2 4 2 3 3" xfId="6108" xr:uid="{EF355690-540C-4D36-8E0C-B2D2248F0EA2}"/>
    <cellStyle name="Millares 2 4 2 3 3 2" xfId="18580" xr:uid="{EE080D35-2FCD-4759-B1C9-48E0553206AC}"/>
    <cellStyle name="Millares 2 4 2 3 3 2 2" xfId="46034" xr:uid="{555162BE-29F1-4568-B8CF-9F0544C19243}"/>
    <cellStyle name="Millares 2 4 2 3 3 3" xfId="34228" xr:uid="{4762143E-5ADD-4551-B976-73BBC06EE05D}"/>
    <cellStyle name="Millares 2 4 2 3 4" xfId="8038" xr:uid="{EF355690-540C-4D36-8E0C-B2D2248F0EA2}"/>
    <cellStyle name="Millares 2 4 2 3 4 2" xfId="20509" xr:uid="{6782AA95-EDA9-4E22-A835-713E7463A686}"/>
    <cellStyle name="Millares 2 4 2 3 4 2 2" xfId="47963" xr:uid="{081E93CA-862C-45EC-B351-BCBE721731D6}"/>
    <cellStyle name="Millares 2 4 2 3 4 3" xfId="36157" xr:uid="{E21A15BA-3D42-4FB1-A42F-6A69073636FA}"/>
    <cellStyle name="Millares 2 4 2 3 5" xfId="10044" xr:uid="{EF355690-540C-4D36-8E0C-B2D2248F0EA2}"/>
    <cellStyle name="Millares 2 4 2 3 5 2" xfId="22513" xr:uid="{FC357264-2CCF-4597-9BD8-D5DE0F0F67E9}"/>
    <cellStyle name="Millares 2 4 2 3 5 2 2" xfId="49967" xr:uid="{2F3429B9-A88C-4319-ADC4-A38C118B24A5}"/>
    <cellStyle name="Millares 2 4 2 3 5 3" xfId="38161" xr:uid="{FC962619-0AAB-41F5-872B-A4600A9864D2}"/>
    <cellStyle name="Millares 2 4 2 3 6" xfId="14709" xr:uid="{A3528CA9-764C-4DCB-BD63-DA654E7C450C}"/>
    <cellStyle name="Millares 2 4 2 3 6 2" xfId="42163" xr:uid="{7DA27D7F-CC4D-4E1E-9FB0-4368BF7FFF30}"/>
    <cellStyle name="Millares 2 4 2 3 7" xfId="30357" xr:uid="{60329097-51DC-4948-A8EE-DAF7BFA4DD68}"/>
    <cellStyle name="Millares 2 4 2 4" xfId="2715" xr:uid="{EF355690-540C-4D36-8E0C-B2D2248F0EA2}"/>
    <cellStyle name="Millares 2 4 2 4 2" xfId="4636" xr:uid="{EF355690-540C-4D36-8E0C-B2D2248F0EA2}"/>
    <cellStyle name="Millares 2 4 2 4 2 2" xfId="17110" xr:uid="{CF881611-A311-4AD3-80FC-0E4C43251420}"/>
    <cellStyle name="Millares 2 4 2 4 2 2 2" xfId="44564" xr:uid="{2BC55251-5B87-45BF-A887-84A34A1AE3FA}"/>
    <cellStyle name="Millares 2 4 2 4 2 3" xfId="32758" xr:uid="{BAB609E8-9B5D-41FA-8501-37F3549D556F}"/>
    <cellStyle name="Millares 2 4 2 4 3" xfId="6592" xr:uid="{EF355690-540C-4D36-8E0C-B2D2248F0EA2}"/>
    <cellStyle name="Millares 2 4 2 4 3 2" xfId="19064" xr:uid="{B640D901-8697-41DD-AF04-1977B662F9AE}"/>
    <cellStyle name="Millares 2 4 2 4 3 2 2" xfId="46518" xr:uid="{4AA72BAD-9536-4032-A48D-FED1EA08BC3B}"/>
    <cellStyle name="Millares 2 4 2 4 3 3" xfId="34712" xr:uid="{D57124A3-1B80-4DEC-8E02-BB3B3FFFE6C6}"/>
    <cellStyle name="Millares 2 4 2 4 4" xfId="8518" xr:uid="{EF355690-540C-4D36-8E0C-B2D2248F0EA2}"/>
    <cellStyle name="Millares 2 4 2 4 4 2" xfId="20989" xr:uid="{843D6DD3-872F-4466-B9F5-AFEAB732C2AA}"/>
    <cellStyle name="Millares 2 4 2 4 4 2 2" xfId="48443" xr:uid="{854AD4FE-F183-4DED-8B4D-DB2405022295}"/>
    <cellStyle name="Millares 2 4 2 4 4 3" xfId="36637" xr:uid="{074A8A7F-859B-4CF4-88EB-9BE7A0AE7EC8}"/>
    <cellStyle name="Millares 2 4 2 4 5" xfId="10523" xr:uid="{EF355690-540C-4D36-8E0C-B2D2248F0EA2}"/>
    <cellStyle name="Millares 2 4 2 4 5 2" xfId="22992" xr:uid="{05F6FB3A-6029-4A62-BD20-F1EAD68AD6B2}"/>
    <cellStyle name="Millares 2 4 2 4 5 2 2" xfId="50446" xr:uid="{FB2EC6B7-B6B8-4830-B907-72568962F903}"/>
    <cellStyle name="Millares 2 4 2 4 5 3" xfId="38640" xr:uid="{E3E628F7-2D4E-448C-BE94-99EE5CB007E9}"/>
    <cellStyle name="Millares 2 4 2 4 6" xfId="15189" xr:uid="{699095A0-DEDF-4FAF-A1ED-F20E6CF52580}"/>
    <cellStyle name="Millares 2 4 2 4 6 2" xfId="42643" xr:uid="{F30D48ED-6CF2-43D8-9FE2-C011B5156C5D}"/>
    <cellStyle name="Millares 2 4 2 4 7" xfId="30837" xr:uid="{BFDB48E1-0CA6-464B-8AB5-F1BCC16B58A1}"/>
    <cellStyle name="Millares 2 4 2 5" xfId="1273" xr:uid="{EF355690-540C-4D36-8E0C-B2D2248F0EA2}"/>
    <cellStyle name="Millares 2 4 2 5 2" xfId="13750" xr:uid="{BD689FBF-A699-4CFF-8A88-8A8C85D78BB1}"/>
    <cellStyle name="Millares 2 4 2 5 2 2" xfId="41204" xr:uid="{A8384AE4-91D9-4AD2-A1EC-862C73BD6577}"/>
    <cellStyle name="Millares 2 4 2 5 3" xfId="29398" xr:uid="{689939DA-C2F3-48AA-A1D2-9B929E2BC7DE}"/>
    <cellStyle name="Millares 2 4 2 6" xfId="3197" xr:uid="{EF355690-540C-4D36-8E0C-B2D2248F0EA2}"/>
    <cellStyle name="Millares 2 4 2 6 2" xfId="15671" xr:uid="{3CB97B57-2401-4829-8163-5E657AB527D8}"/>
    <cellStyle name="Millares 2 4 2 6 2 2" xfId="43125" xr:uid="{3E9A6D6D-4E28-476E-A6D8-C630E3767DA2}"/>
    <cellStyle name="Millares 2 4 2 6 3" xfId="31319" xr:uid="{F50E8096-23D2-4415-860C-7E8004573B00}"/>
    <cellStyle name="Millares 2 4 2 7" xfId="5148" xr:uid="{EF355690-540C-4D36-8E0C-B2D2248F0EA2}"/>
    <cellStyle name="Millares 2 4 2 7 2" xfId="17620" xr:uid="{C8077869-1EBD-4438-B55E-01BD871FBE47}"/>
    <cellStyle name="Millares 2 4 2 7 2 2" xfId="45074" xr:uid="{9515EDE0-CE06-4AE8-B2B4-FB146520286E}"/>
    <cellStyle name="Millares 2 4 2 7 3" xfId="33268" xr:uid="{47B71F35-E931-461D-916F-5CE2F2F85707}"/>
    <cellStyle name="Millares 2 4 2 8" xfId="7079" xr:uid="{EF355690-540C-4D36-8E0C-B2D2248F0EA2}"/>
    <cellStyle name="Millares 2 4 2 8 2" xfId="19550" xr:uid="{71F1F8B5-627E-463D-B85A-2B62E3D98076}"/>
    <cellStyle name="Millares 2 4 2 8 2 2" xfId="47004" xr:uid="{3FB725A2-98DE-45B5-9DC9-6D76C35CB802}"/>
    <cellStyle name="Millares 2 4 2 8 3" xfId="35198" xr:uid="{EA1A44A9-F886-4F35-BBB1-8214849EACF3}"/>
    <cellStyle name="Millares 2 4 2 9" xfId="9091" xr:uid="{EF355690-540C-4D36-8E0C-B2D2248F0EA2}"/>
    <cellStyle name="Millares 2 4 2 9 2" xfId="21560" xr:uid="{F99B0274-F0C8-4427-A186-6863DCBCAA46}"/>
    <cellStyle name="Millares 2 4 2 9 2 2" xfId="49014" xr:uid="{8842A33E-EB16-4C43-9E75-FB6301CA488B}"/>
    <cellStyle name="Millares 2 4 2 9 3" xfId="37208" xr:uid="{7F516F8C-F515-4F7B-AA64-8102562FC78E}"/>
    <cellStyle name="Millares 2 4 3" xfId="698" xr:uid="{DB87CCE2-A259-41EB-8E73-5D4AB8BEEDF0}"/>
    <cellStyle name="Millares 2 4 3 10" xfId="10969" xr:uid="{DB87CCE2-A259-41EB-8E73-5D4AB8BEEDF0}"/>
    <cellStyle name="Millares 2 4 3 10 2" xfId="23435" xr:uid="{96962BFB-9AB9-4BEB-BECF-DDFA43C5EC3E}"/>
    <cellStyle name="Millares 2 4 3 10 2 2" xfId="50889" xr:uid="{14D34679-F74C-4CB8-8FEB-12AEA385072E}"/>
    <cellStyle name="Millares 2 4 3 10 3" xfId="39083" xr:uid="{D6C85AF4-24D0-4F36-95A1-D936DA54E934}"/>
    <cellStyle name="Millares 2 4 3 11" xfId="11449" xr:uid="{DB87CCE2-A259-41EB-8E73-5D4AB8BEEDF0}"/>
    <cellStyle name="Millares 2 4 3 11 2" xfId="23914" xr:uid="{E64856A0-7B0D-481F-A1DD-629BEC4EAE88}"/>
    <cellStyle name="Millares 2 4 3 11 2 2" xfId="51368" xr:uid="{5422E100-401A-43C3-9FB3-550CCC1D4038}"/>
    <cellStyle name="Millares 2 4 3 11 3" xfId="39562" xr:uid="{1005B899-E891-4993-81AD-94A7C9BD7A52}"/>
    <cellStyle name="Millares 2 4 3 12" xfId="12593" xr:uid="{7E632065-30EB-453D-9EFF-B01E4AD8D031}"/>
    <cellStyle name="Millares 2 4 3 12 2" xfId="24427" xr:uid="{A988F163-C5DA-484E-9DCB-EABDA9404243}"/>
    <cellStyle name="Millares 2 4 3 12 2 2" xfId="51881" xr:uid="{EC7786C5-045A-4CD8-B7C2-08FDCCFD4EDF}"/>
    <cellStyle name="Millares 2 4 3 12 3" xfId="40073" xr:uid="{41836FF6-AEBB-4652-88F8-D8E822438D8C}"/>
    <cellStyle name="Millares 2 4 3 13" xfId="13230" xr:uid="{FDFC958B-08C4-4154-B5F5-11E8008F8F16}"/>
    <cellStyle name="Millares 2 4 3 13 2" xfId="40684" xr:uid="{5B491117-217B-4CB3-A7F7-EA475E601642}"/>
    <cellStyle name="Millares 2 4 3 14" xfId="25132" xr:uid="{7AFD9CFF-F821-4000-9FAF-3B3E5811A9F2}"/>
    <cellStyle name="Millares 2 4 3 14 2" xfId="52586" xr:uid="{DF83E8DE-EE6B-4B7F-9F31-EB13192EEC94}"/>
    <cellStyle name="Millares 2 4 3 15" xfId="25834" xr:uid="{4A4AE48E-C25A-473A-B3D0-B01BB7CD75B6}"/>
    <cellStyle name="Millares 2 4 3 16" xfId="27257" xr:uid="{9DED1313-A942-4B47-A24B-EB029BCBF80D}"/>
    <cellStyle name="Millares 2 4 3 17" xfId="28200" xr:uid="{47865397-D09E-4912-9280-8C943534232C}"/>
    <cellStyle name="Millares 2 4 3 18" xfId="28879" xr:uid="{11EF6C66-4DF5-4BF1-B3A8-2740DD9A09CC}"/>
    <cellStyle name="Millares 2 4 3 2" xfId="1713" xr:uid="{DB87CCE2-A259-41EB-8E73-5D4AB8BEEDF0}"/>
    <cellStyle name="Millares 2 4 3 2 2" xfId="3637" xr:uid="{DB87CCE2-A259-41EB-8E73-5D4AB8BEEDF0}"/>
    <cellStyle name="Millares 2 4 3 2 2 2" xfId="16111" xr:uid="{F8FEDE6D-A251-4E02-9C85-419EB3CFDBAA}"/>
    <cellStyle name="Millares 2 4 3 2 2 2 2" xfId="43565" xr:uid="{3F5779E0-8CE9-4B11-B24A-4553F3BEE55B}"/>
    <cellStyle name="Millares 2 4 3 2 2 3" xfId="31759" xr:uid="{E020CDE0-4835-4795-8BC9-801A8FD9F300}"/>
    <cellStyle name="Millares 2 4 3 2 3" xfId="5589" xr:uid="{DB87CCE2-A259-41EB-8E73-5D4AB8BEEDF0}"/>
    <cellStyle name="Millares 2 4 3 2 3 2" xfId="18061" xr:uid="{F5DAE43A-300B-471A-985F-9758C545FAAC}"/>
    <cellStyle name="Millares 2 4 3 2 3 2 2" xfId="45515" xr:uid="{A29248A0-ED63-4BDA-862A-2173983ACB49}"/>
    <cellStyle name="Millares 2 4 3 2 3 3" xfId="33709" xr:uid="{A8F63D31-7C04-4DED-BD67-372C422DDA3D}"/>
    <cellStyle name="Millares 2 4 3 2 4" xfId="7519" xr:uid="{DB87CCE2-A259-41EB-8E73-5D4AB8BEEDF0}"/>
    <cellStyle name="Millares 2 4 3 2 4 2" xfId="19990" xr:uid="{B2378AFE-EA39-412D-A53B-60A9B0FD9450}"/>
    <cellStyle name="Millares 2 4 3 2 4 2 2" xfId="47444" xr:uid="{A45E5AFD-129C-4E9D-9152-F472545D9978}"/>
    <cellStyle name="Millares 2 4 3 2 4 3" xfId="35638" xr:uid="{AB2E3063-120F-48F0-ADF0-F1E59113EDDB}"/>
    <cellStyle name="Millares 2 4 3 2 5" xfId="9527" xr:uid="{DB87CCE2-A259-41EB-8E73-5D4AB8BEEDF0}"/>
    <cellStyle name="Millares 2 4 3 2 5 2" xfId="21996" xr:uid="{AA1D0CC2-76A9-417C-B69C-5974B799156F}"/>
    <cellStyle name="Millares 2 4 3 2 5 2 2" xfId="49450" xr:uid="{E182C6EA-29E9-4F66-BCC2-1A51F89E6677}"/>
    <cellStyle name="Millares 2 4 3 2 5 3" xfId="37644" xr:uid="{6FE68E5E-1AE8-4893-9194-398E6B1A2E3B}"/>
    <cellStyle name="Millares 2 4 3 2 6" xfId="14190" xr:uid="{7DC6D2E3-1E43-47FD-8432-3D00F672A522}"/>
    <cellStyle name="Millares 2 4 3 2 6 2" xfId="41644" xr:uid="{D53D07FB-EA0D-4980-9A91-828A5806E952}"/>
    <cellStyle name="Millares 2 4 3 2 7" xfId="29838" xr:uid="{E18388B6-49D9-462C-B082-E52E0720A14D}"/>
    <cellStyle name="Millares 2 4 3 3" xfId="2193" xr:uid="{DB87CCE2-A259-41EB-8E73-5D4AB8BEEDF0}"/>
    <cellStyle name="Millares 2 4 3 3 2" xfId="4117" xr:uid="{DB87CCE2-A259-41EB-8E73-5D4AB8BEEDF0}"/>
    <cellStyle name="Millares 2 4 3 3 2 2" xfId="16591" xr:uid="{CC33FE96-B0D0-4E63-8297-54362FF48468}"/>
    <cellStyle name="Millares 2 4 3 3 2 2 2" xfId="44045" xr:uid="{9C4739B1-5399-4E20-B2A0-9212F53A8031}"/>
    <cellStyle name="Millares 2 4 3 3 2 3" xfId="32239" xr:uid="{AE1F404E-6AF1-46DC-9FBC-CC714A7974EB}"/>
    <cellStyle name="Millares 2 4 3 3 3" xfId="6069" xr:uid="{DB87CCE2-A259-41EB-8E73-5D4AB8BEEDF0}"/>
    <cellStyle name="Millares 2 4 3 3 3 2" xfId="18541" xr:uid="{2D30F771-B4A5-4BBE-A5FC-3C15BF9BDC7A}"/>
    <cellStyle name="Millares 2 4 3 3 3 2 2" xfId="45995" xr:uid="{46E105FE-A590-4F14-AF3C-C2E98EB41E2E}"/>
    <cellStyle name="Millares 2 4 3 3 3 3" xfId="34189" xr:uid="{FD9F049C-E255-40CB-859B-965317E0D389}"/>
    <cellStyle name="Millares 2 4 3 3 4" xfId="7999" xr:uid="{DB87CCE2-A259-41EB-8E73-5D4AB8BEEDF0}"/>
    <cellStyle name="Millares 2 4 3 3 4 2" xfId="20470" xr:uid="{41D10899-8295-451F-85A3-03817AA71D0A}"/>
    <cellStyle name="Millares 2 4 3 3 4 2 2" xfId="47924" xr:uid="{5D323C32-7C18-45BD-96E2-F9300F36C79B}"/>
    <cellStyle name="Millares 2 4 3 3 4 3" xfId="36118" xr:uid="{57DA01A2-153B-45D0-B458-B101FA6B6AEF}"/>
    <cellStyle name="Millares 2 4 3 3 5" xfId="10005" xr:uid="{DB87CCE2-A259-41EB-8E73-5D4AB8BEEDF0}"/>
    <cellStyle name="Millares 2 4 3 3 5 2" xfId="22474" xr:uid="{5B45C5AF-449F-4A0B-97E3-D4FFAA13BB5B}"/>
    <cellStyle name="Millares 2 4 3 3 5 2 2" xfId="49928" xr:uid="{800880AD-C19E-4AC3-A64F-CE54D0E3524B}"/>
    <cellStyle name="Millares 2 4 3 3 5 3" xfId="38122" xr:uid="{282F82B9-9BC4-4611-97E5-06652DB97F40}"/>
    <cellStyle name="Millares 2 4 3 3 6" xfId="14670" xr:uid="{53C636E6-0442-4467-9DB2-9D47641BA3E4}"/>
    <cellStyle name="Millares 2 4 3 3 6 2" xfId="42124" xr:uid="{D652F866-FB7B-4D1C-A18D-88E023EEE46A}"/>
    <cellStyle name="Millares 2 4 3 3 7" xfId="30318" xr:uid="{9914DC84-EEC7-40DE-9C84-B15E46CD0803}"/>
    <cellStyle name="Millares 2 4 3 4" xfId="2676" xr:uid="{DB87CCE2-A259-41EB-8E73-5D4AB8BEEDF0}"/>
    <cellStyle name="Millares 2 4 3 4 2" xfId="4597" xr:uid="{DB87CCE2-A259-41EB-8E73-5D4AB8BEEDF0}"/>
    <cellStyle name="Millares 2 4 3 4 2 2" xfId="17071" xr:uid="{CE0C8B62-478E-4F31-8C75-8921BCA5CF31}"/>
    <cellStyle name="Millares 2 4 3 4 2 2 2" xfId="44525" xr:uid="{8994C725-C537-410C-94C0-10F2A48ABAA5}"/>
    <cellStyle name="Millares 2 4 3 4 2 3" xfId="32719" xr:uid="{8B1560F2-A466-4141-957E-0C08C2439AE4}"/>
    <cellStyle name="Millares 2 4 3 4 3" xfId="6553" xr:uid="{DB87CCE2-A259-41EB-8E73-5D4AB8BEEDF0}"/>
    <cellStyle name="Millares 2 4 3 4 3 2" xfId="19025" xr:uid="{92919362-9560-435E-93A3-E68C0664BEF7}"/>
    <cellStyle name="Millares 2 4 3 4 3 2 2" xfId="46479" xr:uid="{3CB05D6F-9EE8-4BE7-AA60-467949BBF32D}"/>
    <cellStyle name="Millares 2 4 3 4 3 3" xfId="34673" xr:uid="{6B86B165-5930-4EE3-9C3A-BC206922E596}"/>
    <cellStyle name="Millares 2 4 3 4 4" xfId="8479" xr:uid="{DB87CCE2-A259-41EB-8E73-5D4AB8BEEDF0}"/>
    <cellStyle name="Millares 2 4 3 4 4 2" xfId="20950" xr:uid="{CDFCDCF6-EC26-4635-8BD4-D558458376E7}"/>
    <cellStyle name="Millares 2 4 3 4 4 2 2" xfId="48404" xr:uid="{7B8D57D2-AD08-43F2-A242-498301A95B38}"/>
    <cellStyle name="Millares 2 4 3 4 4 3" xfId="36598" xr:uid="{F74C2583-650D-4945-8697-16DBCB3931B0}"/>
    <cellStyle name="Millares 2 4 3 4 5" xfId="10484" xr:uid="{DB87CCE2-A259-41EB-8E73-5D4AB8BEEDF0}"/>
    <cellStyle name="Millares 2 4 3 4 5 2" xfId="22953" xr:uid="{4FFE50BB-0AB2-4D06-95A2-5B4046B9E79C}"/>
    <cellStyle name="Millares 2 4 3 4 5 2 2" xfId="50407" xr:uid="{68CAED6E-DCB9-4DD1-88DC-033B876AC4FB}"/>
    <cellStyle name="Millares 2 4 3 4 5 3" xfId="38601" xr:uid="{B2E97758-CC9E-4D8D-9F4E-49C460D97F72}"/>
    <cellStyle name="Millares 2 4 3 4 6" xfId="15150" xr:uid="{518EBF19-BD58-40BB-90F9-CE9BC765BE2F}"/>
    <cellStyle name="Millares 2 4 3 4 6 2" xfId="42604" xr:uid="{CA220E37-234D-4E39-9C39-7305C2E774C2}"/>
    <cellStyle name="Millares 2 4 3 4 7" xfId="30798" xr:uid="{A1AB6BAC-0C5C-4E10-B3DD-8E94094D88A2}"/>
    <cellStyle name="Millares 2 4 3 5" xfId="1234" xr:uid="{DB87CCE2-A259-41EB-8E73-5D4AB8BEEDF0}"/>
    <cellStyle name="Millares 2 4 3 5 2" xfId="13711" xr:uid="{B83FCA0E-04D5-4778-80B9-1BFD63F58C5A}"/>
    <cellStyle name="Millares 2 4 3 5 2 2" xfId="41165" xr:uid="{FC20716A-88B8-45E7-AF93-83D420D4D604}"/>
    <cellStyle name="Millares 2 4 3 5 3" xfId="29359" xr:uid="{526B8EAD-DF61-47BD-9C94-FF83C3C4D903}"/>
    <cellStyle name="Millares 2 4 3 6" xfId="3158" xr:uid="{DB87CCE2-A259-41EB-8E73-5D4AB8BEEDF0}"/>
    <cellStyle name="Millares 2 4 3 6 2" xfId="15632" xr:uid="{44E1D479-3FFF-4171-B8A3-58C38484417D}"/>
    <cellStyle name="Millares 2 4 3 6 2 2" xfId="43086" xr:uid="{DE38205C-1EAE-46B5-8B4B-C250BD3F0519}"/>
    <cellStyle name="Millares 2 4 3 6 3" xfId="31280" xr:uid="{563F6A96-8E0C-474B-85FA-B319D882F58B}"/>
    <cellStyle name="Millares 2 4 3 7" xfId="5105" xr:uid="{DB87CCE2-A259-41EB-8E73-5D4AB8BEEDF0}"/>
    <cellStyle name="Millares 2 4 3 7 2" xfId="17577" xr:uid="{6451EDE0-34F3-41B8-9283-3C50B02F4C8A}"/>
    <cellStyle name="Millares 2 4 3 7 2 2" xfId="45031" xr:uid="{0BCE5EBA-5219-4949-AA74-A72C307534C5}"/>
    <cellStyle name="Millares 2 4 3 7 3" xfId="33225" xr:uid="{4D2DD7A4-2393-4D3A-B4DB-C044D9CF2089}"/>
    <cellStyle name="Millares 2 4 3 8" xfId="7040" xr:uid="{DB87CCE2-A259-41EB-8E73-5D4AB8BEEDF0}"/>
    <cellStyle name="Millares 2 4 3 8 2" xfId="19511" xr:uid="{1CAEC1E9-46C3-4378-88D8-891A27CBCD2E}"/>
    <cellStyle name="Millares 2 4 3 8 2 2" xfId="46965" xr:uid="{7484021A-087F-4502-A405-94644188BEE3}"/>
    <cellStyle name="Millares 2 4 3 8 3" xfId="35159" xr:uid="{57741106-B569-42A5-81EA-06DEFDEB21CE}"/>
    <cellStyle name="Millares 2 4 3 9" xfId="9052" xr:uid="{DB87CCE2-A259-41EB-8E73-5D4AB8BEEDF0}"/>
    <cellStyle name="Millares 2 4 3 9 2" xfId="21521" xr:uid="{587A91F6-E349-46D7-82B3-A840A0B67769}"/>
    <cellStyle name="Millares 2 4 3 9 2 2" xfId="48975" xr:uid="{0270E903-442F-416D-ADCE-8AC6C3321897}"/>
    <cellStyle name="Millares 2 4 3 9 3" xfId="37169" xr:uid="{426EE1C4-4ABF-4ED1-B423-8E76D442823B}"/>
    <cellStyle name="Millares 2 4 4" xfId="11951" xr:uid="{00000000-0005-0000-0000-00004F010000}"/>
    <cellStyle name="Millares 2 5" xfId="77" xr:uid="{00000000-0005-0000-0000-000011000000}"/>
    <cellStyle name="Millares 2 5 10" xfId="4695" xr:uid="{00000000-0005-0000-0000-000011000000}"/>
    <cellStyle name="Millares 2 5 10 2" xfId="17168" xr:uid="{9BD0243B-CD37-49C9-BD7D-777D94FAA622}"/>
    <cellStyle name="Millares 2 5 10 2 2" xfId="44622" xr:uid="{40B4518A-BAFE-46F6-A60A-518A285D5AA9}"/>
    <cellStyle name="Millares 2 5 10 3" xfId="32816" xr:uid="{6A26F7F5-F494-43B4-B406-DCE189E57FC2}"/>
    <cellStyle name="Millares 2 5 11" xfId="6641" xr:uid="{00000000-0005-0000-0000-000011000000}"/>
    <cellStyle name="Millares 2 5 11 2" xfId="19112" xr:uid="{E8CCAFE9-D6B0-4D3C-AA08-6A643BDDA15B}"/>
    <cellStyle name="Millares 2 5 11 2 2" xfId="46566" xr:uid="{281BC7F3-873A-43A8-9A34-12ECE22AF667}"/>
    <cellStyle name="Millares 2 5 11 3" xfId="34760" xr:uid="{17A5286C-30E9-41E0-92B4-DCFD8D55BE85}"/>
    <cellStyle name="Millares 2 5 12" xfId="8676" xr:uid="{00000000-0005-0000-0000-000011000000}"/>
    <cellStyle name="Millares 2 5 12 2" xfId="21145" xr:uid="{D771FBD3-0EC2-4CA3-A4E7-EEE1431CB619}"/>
    <cellStyle name="Millares 2 5 12 2 2" xfId="48599" xr:uid="{55608846-ABA3-480B-9DA8-EA705D02B817}"/>
    <cellStyle name="Millares 2 5 12 3" xfId="36793" xr:uid="{58627ED2-1024-4D77-B39E-A57F02A66C4C}"/>
    <cellStyle name="Millares 2 5 13" xfId="10574" xr:uid="{00000000-0005-0000-0000-000011000000}"/>
    <cellStyle name="Millares 2 5 13 2" xfId="23040" xr:uid="{5680F77D-5976-4488-9354-17408C6A68EF}"/>
    <cellStyle name="Millares 2 5 13 2 2" xfId="50494" xr:uid="{1FA501CC-E09A-440A-8B0D-D8196026A66F}"/>
    <cellStyle name="Millares 2 5 13 3" xfId="38688" xr:uid="{7758B6C3-817D-40BD-A39B-801275148649}"/>
    <cellStyle name="Millares 2 5 14" xfId="11054" xr:uid="{00000000-0005-0000-0000-000011000000}"/>
    <cellStyle name="Millares 2 5 14 2" xfId="23519" xr:uid="{EBF6C03A-F320-4BF0-B4EC-F447DDA5C1A3}"/>
    <cellStyle name="Millares 2 5 14 2 2" xfId="50973" xr:uid="{258A794B-F7C9-4EFD-A26C-3F0B006CFB7B}"/>
    <cellStyle name="Millares 2 5 14 3" xfId="39167" xr:uid="{2E5E9EA0-C259-4CF5-B26A-DCFC3112BAFF}"/>
    <cellStyle name="Millares 2 5 15" xfId="12195" xr:uid="{C5B91AB4-4CB8-4A15-8B97-123C65F6ED35}"/>
    <cellStyle name="Millares 2 5 15 2" xfId="24029" xr:uid="{62B63585-4749-4E7F-AE6D-6198C7B3A4AF}"/>
    <cellStyle name="Millares 2 5 15 2 2" xfId="51483" xr:uid="{83744EC9-C5EA-4F36-A333-906C2DAB4D70}"/>
    <cellStyle name="Millares 2 5 15 3" xfId="39675" xr:uid="{747FD1B3-1A35-4622-84D5-4D459D6F962A}"/>
    <cellStyle name="Millares 2 5 16" xfId="12834" xr:uid="{28B444E9-8691-4DA0-BA01-0BD74CA9A7B9}"/>
    <cellStyle name="Millares 2 5 16 2" xfId="40288" xr:uid="{534F92F1-FA77-47F3-BD2C-5FE5615676F1}"/>
    <cellStyle name="Millares 2 5 17" xfId="24737" xr:uid="{6B644350-F421-4C04-8D5D-33C775B04771}"/>
    <cellStyle name="Millares 2 5 17 2" xfId="52191" xr:uid="{041DC1B3-A209-4BE4-A423-5634C578CAF8}"/>
    <cellStyle name="Millares 2 5 18" xfId="25348" xr:uid="{389B1635-1CFB-4CEB-9819-DEE47E4057CE}"/>
    <cellStyle name="Millares 2 5 19" xfId="26816" xr:uid="{735E3A57-AD6C-4919-B162-070A109B4CAF}"/>
    <cellStyle name="Millares 2 5 2" xfId="135" xr:uid="{00000000-0005-0000-0000-000011000000}"/>
    <cellStyle name="Millares 2 5 2 10" xfId="8723" xr:uid="{00000000-0005-0000-0000-000011000000}"/>
    <cellStyle name="Millares 2 5 2 10 2" xfId="21192" xr:uid="{02227636-AACF-4A03-9868-12E3AF0C3528}"/>
    <cellStyle name="Millares 2 5 2 10 2 2" xfId="48646" xr:uid="{04A67EEC-1DEB-46D4-A5A2-F59C030899AE}"/>
    <cellStyle name="Millares 2 5 2 10 3" xfId="36840" xr:uid="{BB37A8B1-6204-4F3B-961C-489E82DC0A09}"/>
    <cellStyle name="Millares 2 5 2 11" xfId="10626" xr:uid="{00000000-0005-0000-0000-000011000000}"/>
    <cellStyle name="Millares 2 5 2 11 2" xfId="23092" xr:uid="{66DA931E-285A-47A1-B13D-89D010D5D601}"/>
    <cellStyle name="Millares 2 5 2 11 2 2" xfId="50546" xr:uid="{49EB6689-A2E3-4DE7-AD9C-4E49C56CF051}"/>
    <cellStyle name="Millares 2 5 2 11 3" xfId="38740" xr:uid="{47E16F95-E872-470D-B11E-CE60AB579645}"/>
    <cellStyle name="Millares 2 5 2 12" xfId="11106" xr:uid="{00000000-0005-0000-0000-000011000000}"/>
    <cellStyle name="Millares 2 5 2 12 2" xfId="23571" xr:uid="{27AE12DD-41FE-4989-954B-1E92CBB7D8A2}"/>
    <cellStyle name="Millares 2 5 2 12 2 2" xfId="51025" xr:uid="{3C4E02A0-3698-446B-B25F-83905B83674E}"/>
    <cellStyle name="Millares 2 5 2 12 3" xfId="39219" xr:uid="{9040BCF9-3484-48F0-8F67-5262017AB2D7}"/>
    <cellStyle name="Millares 2 5 2 13" xfId="12247" xr:uid="{81F6FAB1-FB74-4529-8BBF-0ABC7D96BB84}"/>
    <cellStyle name="Millares 2 5 2 13 2" xfId="24081" xr:uid="{FACAC369-47A4-4FC9-AEBE-5BC33A9A457A}"/>
    <cellStyle name="Millares 2 5 2 13 2 2" xfId="51535" xr:uid="{5500A272-832E-4689-A638-0741D8CF0739}"/>
    <cellStyle name="Millares 2 5 2 13 3" xfId="39727" xr:uid="{A1F070AA-26A0-4480-AB15-68389D3F26F6}"/>
    <cellStyle name="Millares 2 5 2 14" xfId="12886" xr:uid="{6BC2B1DB-0149-46C0-80C1-57D5BF301D89}"/>
    <cellStyle name="Millares 2 5 2 14 2" xfId="40340" xr:uid="{DA825E3C-91D1-403A-ABFB-8CD0A5EC581A}"/>
    <cellStyle name="Millares 2 5 2 15" xfId="24789" xr:uid="{3CCFDDDD-B800-4D88-8A70-1A649DE2EA77}"/>
    <cellStyle name="Millares 2 5 2 15 2" xfId="52243" xr:uid="{39A6C265-24AF-4D9A-8957-D4473DB18A23}"/>
    <cellStyle name="Millares 2 5 2 16" xfId="25402" xr:uid="{3993EED0-BBCB-4DE1-9308-5BE54DFBB643}"/>
    <cellStyle name="Millares 2 5 2 17" xfId="26869" xr:uid="{3A41DAB2-1042-45AB-8F1E-54D5035E929D}"/>
    <cellStyle name="Millares 2 5 2 18" xfId="27838" xr:uid="{7D7461C6-BC4A-4BA4-931A-1888D6A98795}"/>
    <cellStyle name="Millares 2 5 2 19" xfId="28536" xr:uid="{0247724C-5CC6-4735-AD54-89BD0F99352A}"/>
    <cellStyle name="Millares 2 5 2 2" xfId="352" xr:uid="{00000000-0005-0000-0000-000011000000}"/>
    <cellStyle name="Millares 2 5 2 2 10" xfId="10804" xr:uid="{00000000-0005-0000-0000-000011000000}"/>
    <cellStyle name="Millares 2 5 2 2 10 2" xfId="23270" xr:uid="{2F33F416-0D43-495F-ADC0-A70A4F614590}"/>
    <cellStyle name="Millares 2 5 2 2 10 2 2" xfId="50724" xr:uid="{391B86CA-AD17-4CAC-AADF-8BCC5DDE5D04}"/>
    <cellStyle name="Millares 2 5 2 2 10 3" xfId="38918" xr:uid="{1542C194-C4C4-405D-A51C-F5622915024D}"/>
    <cellStyle name="Millares 2 5 2 2 11" xfId="11284" xr:uid="{00000000-0005-0000-0000-000011000000}"/>
    <cellStyle name="Millares 2 5 2 2 11 2" xfId="23749" xr:uid="{AF6DB295-89E5-44CF-8F4D-3526039FEDF7}"/>
    <cellStyle name="Millares 2 5 2 2 11 2 2" xfId="51203" xr:uid="{1B05E769-F7E1-45A6-987A-73CB1AA01918}"/>
    <cellStyle name="Millares 2 5 2 2 11 3" xfId="39397" xr:uid="{AFF49415-3F98-49B0-B214-B3A6FB104168}"/>
    <cellStyle name="Millares 2 5 2 2 12" xfId="12425" xr:uid="{186ECEAA-9CD1-40BF-8EC2-8076CA69E030}"/>
    <cellStyle name="Millares 2 5 2 2 12 2" xfId="24259" xr:uid="{7DC89F19-283D-438B-92E7-E62C83E6A073}"/>
    <cellStyle name="Millares 2 5 2 2 12 2 2" xfId="51713" xr:uid="{A1381B88-9DD6-4F23-BDD7-C431C6A74FDD}"/>
    <cellStyle name="Millares 2 5 2 2 12 3" xfId="39905" xr:uid="{88A10BCD-6898-4332-97D5-3C06C25F2264}"/>
    <cellStyle name="Millares 2 5 2 2 13" xfId="13064" xr:uid="{7380816F-491E-4BB5-A025-6FC82BE0B53E}"/>
    <cellStyle name="Millares 2 5 2 2 13 2" xfId="40518" xr:uid="{00DD8D8B-47C8-4544-A34A-42E68A6B2F8E}"/>
    <cellStyle name="Millares 2 5 2 2 14" xfId="24967" xr:uid="{3ECCF7A7-A80E-4DA4-9A6B-1BC58159DDA9}"/>
    <cellStyle name="Millares 2 5 2 2 14 2" xfId="52421" xr:uid="{1714AF61-7EF9-447E-8CD8-5DEE3F39B99E}"/>
    <cellStyle name="Millares 2 5 2 2 15" xfId="25595" xr:uid="{F18F996B-73A9-4CF2-AAF3-E31E44A60B4F}"/>
    <cellStyle name="Millares 2 5 2 2 16" xfId="27058" xr:uid="{BB0A5B8D-18D5-499D-B634-8A076C734524}"/>
    <cellStyle name="Millares 2 5 2 2 17" xfId="28017" xr:uid="{DA36CA22-1C84-4432-9069-830359B94E8D}"/>
    <cellStyle name="Millares 2 5 2 2 18" xfId="28714" xr:uid="{227EDAF5-37A2-4167-B3E6-27CC3B6DAB1E}"/>
    <cellStyle name="Millares 2 5 2 2 2" xfId="1548" xr:uid="{00000000-0005-0000-0000-000011000000}"/>
    <cellStyle name="Millares 2 5 2 2 2 2" xfId="3472" xr:uid="{00000000-0005-0000-0000-000011000000}"/>
    <cellStyle name="Millares 2 5 2 2 2 2 2" xfId="15946" xr:uid="{284DB3CB-2399-4FC1-8CD4-F6F632200F38}"/>
    <cellStyle name="Millares 2 5 2 2 2 2 2 2" xfId="43400" xr:uid="{86B0CDAC-CC98-4CFF-BC0C-9DFADDF43951}"/>
    <cellStyle name="Millares 2 5 2 2 2 2 3" xfId="31594" xr:uid="{DFE355F1-A46F-4DC4-AC97-C13308E2D23E}"/>
    <cellStyle name="Millares 2 5 2 2 2 3" xfId="5424" xr:uid="{00000000-0005-0000-0000-000011000000}"/>
    <cellStyle name="Millares 2 5 2 2 2 3 2" xfId="17896" xr:uid="{79F6120D-607B-4E77-9C0A-064A67498D6C}"/>
    <cellStyle name="Millares 2 5 2 2 2 3 2 2" xfId="45350" xr:uid="{349645CD-1847-4307-A21F-4DF79F4ABD2F}"/>
    <cellStyle name="Millares 2 5 2 2 2 3 3" xfId="33544" xr:uid="{8AE673AB-1FA2-46C3-8C66-ADE5E14D3F9B}"/>
    <cellStyle name="Millares 2 5 2 2 2 4" xfId="7354" xr:uid="{00000000-0005-0000-0000-000011000000}"/>
    <cellStyle name="Millares 2 5 2 2 2 4 2" xfId="19825" xr:uid="{1F614093-023F-4AAE-A1D7-6D8D7A6738B1}"/>
    <cellStyle name="Millares 2 5 2 2 2 4 2 2" xfId="47279" xr:uid="{C34D83D0-F92B-4302-989B-B23BA2E4B48F}"/>
    <cellStyle name="Millares 2 5 2 2 2 4 3" xfId="35473" xr:uid="{8D5CA64E-BEC6-4C7B-8299-469815987DA7}"/>
    <cellStyle name="Millares 2 5 2 2 2 5" xfId="9364" xr:uid="{00000000-0005-0000-0000-000011000000}"/>
    <cellStyle name="Millares 2 5 2 2 2 5 2" xfId="21833" xr:uid="{E50AB1D8-C2EA-4C4A-BE9E-13B08254CEDA}"/>
    <cellStyle name="Millares 2 5 2 2 2 5 2 2" xfId="49287" xr:uid="{D8F536EA-51AB-42DD-BB45-EADD9790B816}"/>
    <cellStyle name="Millares 2 5 2 2 2 5 3" xfId="37481" xr:uid="{18382B05-B1C8-4AA9-8B0D-4984BD97DE9E}"/>
    <cellStyle name="Millares 2 5 2 2 2 6" xfId="14025" xr:uid="{AC7D36E5-998C-4F55-AFD3-FF878AC982A6}"/>
    <cellStyle name="Millares 2 5 2 2 2 6 2" xfId="41479" xr:uid="{55EB0573-22A7-450E-A571-86F1EB736847}"/>
    <cellStyle name="Millares 2 5 2 2 2 7" xfId="29673" xr:uid="{9A890F02-4E49-4334-AE21-E0789A9DDC7E}"/>
    <cellStyle name="Millares 2 5 2 2 3" xfId="2028" xr:uid="{00000000-0005-0000-0000-000011000000}"/>
    <cellStyle name="Millares 2 5 2 2 3 2" xfId="3952" xr:uid="{00000000-0005-0000-0000-000011000000}"/>
    <cellStyle name="Millares 2 5 2 2 3 2 2" xfId="16426" xr:uid="{6340E017-F3D1-4A4A-894C-F7474E067930}"/>
    <cellStyle name="Millares 2 5 2 2 3 2 2 2" xfId="43880" xr:uid="{E8D41BB2-2092-4D7E-859F-B6B14F7649CE}"/>
    <cellStyle name="Millares 2 5 2 2 3 2 3" xfId="32074" xr:uid="{EF04EF3F-480E-4FE5-A8BA-A3579AB7999B}"/>
    <cellStyle name="Millares 2 5 2 2 3 3" xfId="5904" xr:uid="{00000000-0005-0000-0000-000011000000}"/>
    <cellStyle name="Millares 2 5 2 2 3 3 2" xfId="18376" xr:uid="{658221FB-776F-4024-BDF6-8A333B0C7D14}"/>
    <cellStyle name="Millares 2 5 2 2 3 3 2 2" xfId="45830" xr:uid="{9C46C768-C6E9-4607-9973-20874726AD9A}"/>
    <cellStyle name="Millares 2 5 2 2 3 3 3" xfId="34024" xr:uid="{7A9831A4-F8D8-4406-BF3C-A44A626554CD}"/>
    <cellStyle name="Millares 2 5 2 2 3 4" xfId="7834" xr:uid="{00000000-0005-0000-0000-000011000000}"/>
    <cellStyle name="Millares 2 5 2 2 3 4 2" xfId="20305" xr:uid="{1D61155B-1BFB-49DC-9D1A-DD5A3FB86734}"/>
    <cellStyle name="Millares 2 5 2 2 3 4 2 2" xfId="47759" xr:uid="{F718FE3C-DC19-4DD7-977E-22C1FE6CA242}"/>
    <cellStyle name="Millares 2 5 2 2 3 4 3" xfId="35953" xr:uid="{40EE2FFB-8AEA-4703-9F42-CE7C086A3D1A}"/>
    <cellStyle name="Millares 2 5 2 2 3 5" xfId="9842" xr:uid="{00000000-0005-0000-0000-000011000000}"/>
    <cellStyle name="Millares 2 5 2 2 3 5 2" xfId="22311" xr:uid="{E12135C7-AD74-49F5-BD0A-ACE13B3E377F}"/>
    <cellStyle name="Millares 2 5 2 2 3 5 2 2" xfId="49765" xr:uid="{94D5E983-4DFC-4BA9-9B57-1B2810227EC9}"/>
    <cellStyle name="Millares 2 5 2 2 3 5 3" xfId="37959" xr:uid="{3A52BFE5-680F-406D-A7E7-F018F377DD86}"/>
    <cellStyle name="Millares 2 5 2 2 3 6" xfId="14505" xr:uid="{D665CFA9-57A8-464F-8ED1-D51E5DA614EE}"/>
    <cellStyle name="Millares 2 5 2 2 3 6 2" xfId="41959" xr:uid="{CE17F974-4729-41BB-87B9-C04200DDB0B5}"/>
    <cellStyle name="Millares 2 5 2 2 3 7" xfId="30153" xr:uid="{A66E843A-7AFD-4FEC-844A-9A293039C7AD}"/>
    <cellStyle name="Millares 2 5 2 2 4" xfId="2510" xr:uid="{00000000-0005-0000-0000-000011000000}"/>
    <cellStyle name="Millares 2 5 2 2 4 2" xfId="4431" xr:uid="{00000000-0005-0000-0000-000011000000}"/>
    <cellStyle name="Millares 2 5 2 2 4 2 2" xfId="16905" xr:uid="{995438F5-92A0-4E76-975E-5B4A12A04EC6}"/>
    <cellStyle name="Millares 2 5 2 2 4 2 2 2" xfId="44359" xr:uid="{86B4124C-5C97-4DA7-AA31-F54CCD74F340}"/>
    <cellStyle name="Millares 2 5 2 2 4 2 3" xfId="32553" xr:uid="{F156778E-B7A4-436E-9B8D-061AD1937B00}"/>
    <cellStyle name="Millares 2 5 2 2 4 3" xfId="6387" xr:uid="{00000000-0005-0000-0000-000011000000}"/>
    <cellStyle name="Millares 2 5 2 2 4 3 2" xfId="18859" xr:uid="{7D0D017C-85CD-4968-B14C-F277E58C9953}"/>
    <cellStyle name="Millares 2 5 2 2 4 3 2 2" xfId="46313" xr:uid="{C9A0D3E9-330E-449D-9059-4397DF849363}"/>
    <cellStyle name="Millares 2 5 2 2 4 3 3" xfId="34507" xr:uid="{FE1B079B-9604-4B6A-98EE-7516725FE818}"/>
    <cellStyle name="Millares 2 5 2 2 4 4" xfId="8313" xr:uid="{00000000-0005-0000-0000-000011000000}"/>
    <cellStyle name="Millares 2 5 2 2 4 4 2" xfId="20784" xr:uid="{65A5A7B7-588F-4312-B7D5-68FD420F07CC}"/>
    <cellStyle name="Millares 2 5 2 2 4 4 2 2" xfId="48238" xr:uid="{3161BED9-A61E-4AB4-BC94-88B5EBB5EC1D}"/>
    <cellStyle name="Millares 2 5 2 2 4 4 3" xfId="36432" xr:uid="{6435F351-DB78-4249-9590-67E5BB9E0614}"/>
    <cellStyle name="Millares 2 5 2 2 4 5" xfId="10319" xr:uid="{00000000-0005-0000-0000-000011000000}"/>
    <cellStyle name="Millares 2 5 2 2 4 5 2" xfId="22788" xr:uid="{5F32C7C1-5966-4A4F-843C-E1A51E7903CD}"/>
    <cellStyle name="Millares 2 5 2 2 4 5 2 2" xfId="50242" xr:uid="{7E228356-708E-4687-AD09-5390454266BC}"/>
    <cellStyle name="Millares 2 5 2 2 4 5 3" xfId="38436" xr:uid="{9652913F-DC31-4C11-9B19-B811D3580663}"/>
    <cellStyle name="Millares 2 5 2 2 4 6" xfId="14984" xr:uid="{5472174E-F8CC-4F35-929C-8B6CC6771E3E}"/>
    <cellStyle name="Millares 2 5 2 2 4 6 2" xfId="42438" xr:uid="{E17B1B85-3C85-4A04-BDC6-22FBC2239230}"/>
    <cellStyle name="Millares 2 5 2 2 4 7" xfId="30632" xr:uid="{848B6BB0-2F9C-43FB-8B1C-857E9B287150}"/>
    <cellStyle name="Millares 2 5 2 2 5" xfId="1068" xr:uid="{00000000-0005-0000-0000-000011000000}"/>
    <cellStyle name="Millares 2 5 2 2 5 2" xfId="13545" xr:uid="{AA946643-75D7-4299-9AF5-A8F116429839}"/>
    <cellStyle name="Millares 2 5 2 2 5 2 2" xfId="40999" xr:uid="{EF29F2BE-3E88-483E-A921-25473C959C01}"/>
    <cellStyle name="Millares 2 5 2 2 5 3" xfId="29193" xr:uid="{ED6868A8-8A5F-42F4-9CCE-9B7160D97967}"/>
    <cellStyle name="Millares 2 5 2 2 6" xfId="2992" xr:uid="{00000000-0005-0000-0000-000011000000}"/>
    <cellStyle name="Millares 2 5 2 2 6 2" xfId="15466" xr:uid="{EC5EF2EF-2F70-4B5C-A028-DAC34E036F50}"/>
    <cellStyle name="Millares 2 5 2 2 6 2 2" xfId="42920" xr:uid="{092DC15C-2AEA-483D-B076-B3A16DE5EFF8}"/>
    <cellStyle name="Millares 2 5 2 2 6 3" xfId="31114" xr:uid="{E830C4E6-CAEE-46C2-B3FA-E9E4029EB02F}"/>
    <cellStyle name="Millares 2 5 2 2 7" xfId="4930" xr:uid="{00000000-0005-0000-0000-000011000000}"/>
    <cellStyle name="Millares 2 5 2 2 7 2" xfId="17403" xr:uid="{141CA93A-912E-488A-93C0-FFB23293B7CB}"/>
    <cellStyle name="Millares 2 5 2 2 7 2 2" xfId="44857" xr:uid="{95FA4BC8-864E-4C67-8549-807111A6EE90}"/>
    <cellStyle name="Millares 2 5 2 2 7 3" xfId="33051" xr:uid="{21293B92-B7D7-481E-9EF5-C3513356611D}"/>
    <cellStyle name="Millares 2 5 2 2 8" xfId="6871" xr:uid="{00000000-0005-0000-0000-000011000000}"/>
    <cellStyle name="Millares 2 5 2 2 8 2" xfId="19342" xr:uid="{376B84EE-962D-42DB-8852-EE281E53153F}"/>
    <cellStyle name="Millares 2 5 2 2 8 2 2" xfId="46796" xr:uid="{89523CBC-5508-4AB6-A636-05F0D9FF5009}"/>
    <cellStyle name="Millares 2 5 2 2 8 3" xfId="34990" xr:uid="{FDCB0A7E-DCEB-4643-A595-7C0F8F1A1E7D}"/>
    <cellStyle name="Millares 2 5 2 2 9" xfId="8892" xr:uid="{00000000-0005-0000-0000-000011000000}"/>
    <cellStyle name="Millares 2 5 2 2 9 2" xfId="21361" xr:uid="{E80BE0E1-7439-40CC-BD47-56ACEF978ECA}"/>
    <cellStyle name="Millares 2 5 2 2 9 2 2" xfId="48815" xr:uid="{738026D0-B752-42CE-BB34-1068AE7AD9A1}"/>
    <cellStyle name="Millares 2 5 2 2 9 3" xfId="37009" xr:uid="{3B9C96EC-BA57-49AE-811D-2B5D6F9DE09E}"/>
    <cellStyle name="Millares 2 5 2 3" xfId="1370" xr:uid="{00000000-0005-0000-0000-000011000000}"/>
    <cellStyle name="Millares 2 5 2 3 2" xfId="3294" xr:uid="{00000000-0005-0000-0000-000011000000}"/>
    <cellStyle name="Millares 2 5 2 3 2 2" xfId="15768" xr:uid="{60E0F2C9-0551-4D87-84EC-D28A30EB7183}"/>
    <cellStyle name="Millares 2 5 2 3 2 2 2" xfId="43222" xr:uid="{1B55F0C6-279D-4354-9386-E8FAD42A24F2}"/>
    <cellStyle name="Millares 2 5 2 3 2 3" xfId="31416" xr:uid="{A921A003-08A3-4245-A166-C8DCD749A839}"/>
    <cellStyle name="Millares 2 5 2 3 3" xfId="5246" xr:uid="{00000000-0005-0000-0000-000011000000}"/>
    <cellStyle name="Millares 2 5 2 3 3 2" xfId="17718" xr:uid="{BB3C3E60-C4F5-4725-B41E-04DF304C04C4}"/>
    <cellStyle name="Millares 2 5 2 3 3 2 2" xfId="45172" xr:uid="{AE9835B2-A9C3-4007-8CF5-85429E6E5AEB}"/>
    <cellStyle name="Millares 2 5 2 3 3 3" xfId="33366" xr:uid="{1F62C0BE-A92D-42BD-BC31-F7F88BDF34A5}"/>
    <cellStyle name="Millares 2 5 2 3 4" xfId="7176" xr:uid="{00000000-0005-0000-0000-000011000000}"/>
    <cellStyle name="Millares 2 5 2 3 4 2" xfId="19647" xr:uid="{194F0818-52DC-4632-85FB-E2F698C0DA49}"/>
    <cellStyle name="Millares 2 5 2 3 4 2 2" xfId="47101" xr:uid="{06DA418E-A0ED-4A1B-B3D6-03430765B35B}"/>
    <cellStyle name="Millares 2 5 2 3 4 3" xfId="35295" xr:uid="{5E296625-F055-456A-AD2F-DDED714D914D}"/>
    <cellStyle name="Millares 2 5 2 3 5" xfId="9186" xr:uid="{00000000-0005-0000-0000-000011000000}"/>
    <cellStyle name="Millares 2 5 2 3 5 2" xfId="21655" xr:uid="{657093E2-1C48-4885-8EE0-524BED7833CC}"/>
    <cellStyle name="Millares 2 5 2 3 5 2 2" xfId="49109" xr:uid="{1B75E6A4-69F9-4CD8-AC2E-82F87B743E23}"/>
    <cellStyle name="Millares 2 5 2 3 5 3" xfId="37303" xr:uid="{4BBE143C-45F0-43DE-8648-C27C024084C2}"/>
    <cellStyle name="Millares 2 5 2 3 6" xfId="13847" xr:uid="{7B895388-8A49-45D7-BB17-C9445B97E109}"/>
    <cellStyle name="Millares 2 5 2 3 6 2" xfId="41301" xr:uid="{71AEB0EC-826F-4BB8-B91B-99C66C1D73CC}"/>
    <cellStyle name="Millares 2 5 2 3 7" xfId="29495" xr:uid="{7D276BA1-A47F-4D11-8AA3-D16D9D7B4016}"/>
    <cellStyle name="Millares 2 5 2 4" xfId="1850" xr:uid="{00000000-0005-0000-0000-000011000000}"/>
    <cellStyle name="Millares 2 5 2 4 2" xfId="3774" xr:uid="{00000000-0005-0000-0000-000011000000}"/>
    <cellStyle name="Millares 2 5 2 4 2 2" xfId="16248" xr:uid="{903D18EA-0761-418B-A4BC-5599ECB8F062}"/>
    <cellStyle name="Millares 2 5 2 4 2 2 2" xfId="43702" xr:uid="{0BBACAEC-DFE6-4DBD-9E15-F263387D8387}"/>
    <cellStyle name="Millares 2 5 2 4 2 3" xfId="31896" xr:uid="{EF018536-9E2B-4297-A864-C42583534C2A}"/>
    <cellStyle name="Millares 2 5 2 4 3" xfId="5726" xr:uid="{00000000-0005-0000-0000-000011000000}"/>
    <cellStyle name="Millares 2 5 2 4 3 2" xfId="18198" xr:uid="{0880BF58-B4E5-40EB-B438-58A8E42A2D5B}"/>
    <cellStyle name="Millares 2 5 2 4 3 2 2" xfId="45652" xr:uid="{5EF767BD-0C6C-4070-847C-927771F6B4A7}"/>
    <cellStyle name="Millares 2 5 2 4 3 3" xfId="33846" xr:uid="{EA4CC7FC-DB2A-4342-A117-40D41663D490}"/>
    <cellStyle name="Millares 2 5 2 4 4" xfId="7656" xr:uid="{00000000-0005-0000-0000-000011000000}"/>
    <cellStyle name="Millares 2 5 2 4 4 2" xfId="20127" xr:uid="{DEFB5BE2-90C3-4755-95A1-39547623F7EB}"/>
    <cellStyle name="Millares 2 5 2 4 4 2 2" xfId="47581" xr:uid="{6EEBBBC4-6DC1-48F9-9050-B09025FE5C95}"/>
    <cellStyle name="Millares 2 5 2 4 4 3" xfId="35775" xr:uid="{35CA5F14-2AE4-49C7-A7B7-66A4BDEA879F}"/>
    <cellStyle name="Millares 2 5 2 4 5" xfId="9664" xr:uid="{00000000-0005-0000-0000-000011000000}"/>
    <cellStyle name="Millares 2 5 2 4 5 2" xfId="22133" xr:uid="{3C7DA564-33CA-442B-B6AB-4685899B7F36}"/>
    <cellStyle name="Millares 2 5 2 4 5 2 2" xfId="49587" xr:uid="{0F691DE3-649C-4B3D-AF07-1492EF5D0022}"/>
    <cellStyle name="Millares 2 5 2 4 5 3" xfId="37781" xr:uid="{F3D5E304-832C-4395-80D0-34F880768BF2}"/>
    <cellStyle name="Millares 2 5 2 4 6" xfId="14327" xr:uid="{4B5F6FD0-E2F2-4BE0-8429-36E16B8B6E8C}"/>
    <cellStyle name="Millares 2 5 2 4 6 2" xfId="41781" xr:uid="{057FCE38-B33E-4708-A7CF-B9A0CE284219}"/>
    <cellStyle name="Millares 2 5 2 4 7" xfId="29975" xr:uid="{E33E2320-BFFE-42FB-9856-8864C10382F5}"/>
    <cellStyle name="Millares 2 5 2 5" xfId="2332" xr:uid="{00000000-0005-0000-0000-000011000000}"/>
    <cellStyle name="Millares 2 5 2 5 2" xfId="4253" xr:uid="{00000000-0005-0000-0000-000011000000}"/>
    <cellStyle name="Millares 2 5 2 5 2 2" xfId="16727" xr:uid="{65B749B6-963C-43FA-B807-FD5D01760E18}"/>
    <cellStyle name="Millares 2 5 2 5 2 2 2" xfId="44181" xr:uid="{BC3EE686-0739-44AD-ABF6-E5E4EF878982}"/>
    <cellStyle name="Millares 2 5 2 5 2 3" xfId="32375" xr:uid="{7EE735F4-4DBE-4B57-ABB1-615E7633E3C4}"/>
    <cellStyle name="Millares 2 5 2 5 3" xfId="6209" xr:uid="{00000000-0005-0000-0000-000011000000}"/>
    <cellStyle name="Millares 2 5 2 5 3 2" xfId="18681" xr:uid="{F60B37CF-9DA8-4D9B-BFAF-6852BBD6C6A7}"/>
    <cellStyle name="Millares 2 5 2 5 3 2 2" xfId="46135" xr:uid="{1185B047-E7FF-4FC2-8224-A70346F5BD80}"/>
    <cellStyle name="Millares 2 5 2 5 3 3" xfId="34329" xr:uid="{55D02578-67B0-4624-9E5E-1ECF1EA63D22}"/>
    <cellStyle name="Millares 2 5 2 5 4" xfId="8135" xr:uid="{00000000-0005-0000-0000-000011000000}"/>
    <cellStyle name="Millares 2 5 2 5 4 2" xfId="20606" xr:uid="{1E39B18D-C0FF-41EB-AD6F-0683FBF3098C}"/>
    <cellStyle name="Millares 2 5 2 5 4 2 2" xfId="48060" xr:uid="{948B11F5-F56F-4CC7-9DA4-6A753B3BF949}"/>
    <cellStyle name="Millares 2 5 2 5 4 3" xfId="36254" xr:uid="{3B0B0142-CFF4-46CA-BE98-7FDCABFE32BE}"/>
    <cellStyle name="Millares 2 5 2 5 5" xfId="10141" xr:uid="{00000000-0005-0000-0000-000011000000}"/>
    <cellStyle name="Millares 2 5 2 5 5 2" xfId="22610" xr:uid="{A99A5A93-5FE4-4C1C-99E7-BF67AE72C36A}"/>
    <cellStyle name="Millares 2 5 2 5 5 2 2" xfId="50064" xr:uid="{DC37A065-C4D2-4621-A7E9-73FE506E863C}"/>
    <cellStyle name="Millares 2 5 2 5 5 3" xfId="38258" xr:uid="{6D094175-08CF-403C-8EC2-4D22D4745629}"/>
    <cellStyle name="Millares 2 5 2 5 6" xfId="14806" xr:uid="{08D104C6-4C58-4913-A9C6-77855C9C1B15}"/>
    <cellStyle name="Millares 2 5 2 5 6 2" xfId="42260" xr:uid="{AE56AF42-856A-4A57-B332-7BCB5FD8F8A0}"/>
    <cellStyle name="Millares 2 5 2 5 7" xfId="30454" xr:uid="{E22CDD28-6540-4D1A-BC43-8D609B841D7F}"/>
    <cellStyle name="Millares 2 5 2 6" xfId="890" xr:uid="{00000000-0005-0000-0000-000011000000}"/>
    <cellStyle name="Millares 2 5 2 6 2" xfId="13367" xr:uid="{67DF5475-5289-40A8-A83F-27AE58326829}"/>
    <cellStyle name="Millares 2 5 2 6 2 2" xfId="40821" xr:uid="{C3785C3C-87CD-4A09-BEE1-8C8BBA6654EF}"/>
    <cellStyle name="Millares 2 5 2 6 3" xfId="29015" xr:uid="{533D35AB-2AAD-4357-A9FC-ADF62F87D28A}"/>
    <cellStyle name="Millares 2 5 2 7" xfId="2814" xr:uid="{00000000-0005-0000-0000-000011000000}"/>
    <cellStyle name="Millares 2 5 2 7 2" xfId="15288" xr:uid="{98A2B56B-947B-42C4-B63B-4B1D3E3BB49D}"/>
    <cellStyle name="Millares 2 5 2 7 2 2" xfId="42742" xr:uid="{F95C0AB3-3150-406D-8C10-887052D7CD74}"/>
    <cellStyle name="Millares 2 5 2 7 3" xfId="30936" xr:uid="{1F75CD48-7B5A-4EE9-B4A1-23DF064606EA}"/>
    <cellStyle name="Millares 2 5 2 8" xfId="4747" xr:uid="{00000000-0005-0000-0000-000011000000}"/>
    <cellStyle name="Millares 2 5 2 8 2" xfId="17220" xr:uid="{B78659E4-B58F-4EF4-85BA-480A27086E9A}"/>
    <cellStyle name="Millares 2 5 2 8 2 2" xfId="44674" xr:uid="{9BA78F58-8E6C-4B2E-91CF-B4B5B2AB4B37}"/>
    <cellStyle name="Millares 2 5 2 8 3" xfId="32868" xr:uid="{4DCCCCEF-F15D-4E08-88FB-B39EAD5F4051}"/>
    <cellStyle name="Millares 2 5 2 9" xfId="6693" xr:uid="{00000000-0005-0000-0000-000011000000}"/>
    <cellStyle name="Millares 2 5 2 9 2" xfId="19164" xr:uid="{CCE7E07D-0FAD-4560-81E8-D145A68D5631}"/>
    <cellStyle name="Millares 2 5 2 9 2 2" xfId="46618" xr:uid="{F95FF616-3FA7-4254-BC24-1F7E90EF136B}"/>
    <cellStyle name="Millares 2 5 2 9 3" xfId="34812" xr:uid="{19F16481-DA74-4812-80C1-7368EDD60E94}"/>
    <cellStyle name="Millares 2 5 20" xfId="27786" xr:uid="{78612713-681E-47AB-9F3A-89D3E99EF297}"/>
    <cellStyle name="Millares 2 5 21" xfId="28484" xr:uid="{B4423765-6522-4B23-A187-58B1C6352E48}"/>
    <cellStyle name="Millares 2 5 3" xfId="300" xr:uid="{00000000-0005-0000-0000-000011000000}"/>
    <cellStyle name="Millares 2 5 3 10" xfId="10752" xr:uid="{00000000-0005-0000-0000-000011000000}"/>
    <cellStyle name="Millares 2 5 3 10 2" xfId="23218" xr:uid="{306411A2-A894-4B94-8D14-A92AFB45FDA2}"/>
    <cellStyle name="Millares 2 5 3 10 2 2" xfId="50672" xr:uid="{BD58B8D1-7213-4F07-913F-0138911E35C7}"/>
    <cellStyle name="Millares 2 5 3 10 3" xfId="38866" xr:uid="{DD6B7CE4-781A-4E12-AC68-CF1C5A5DB3A8}"/>
    <cellStyle name="Millares 2 5 3 11" xfId="11232" xr:uid="{00000000-0005-0000-0000-000011000000}"/>
    <cellStyle name="Millares 2 5 3 11 2" xfId="23697" xr:uid="{5D61C823-0C19-4106-A0D3-A060A5DF4336}"/>
    <cellStyle name="Millares 2 5 3 11 2 2" xfId="51151" xr:uid="{0EAC5A48-D32C-4E5D-BECD-B3A1253E6FAD}"/>
    <cellStyle name="Millares 2 5 3 11 3" xfId="39345" xr:uid="{1AD91DC6-FCBD-4DF7-84D8-62908C805BA1}"/>
    <cellStyle name="Millares 2 5 3 12" xfId="12373" xr:uid="{42680F33-4FE3-4064-B334-9B85A871BEA7}"/>
    <cellStyle name="Millares 2 5 3 12 2" xfId="24207" xr:uid="{B5EB4356-674F-46B9-8A1E-F9678055DA5B}"/>
    <cellStyle name="Millares 2 5 3 12 2 2" xfId="51661" xr:uid="{66FDF1BD-6025-4DF6-8276-5D568EDF651B}"/>
    <cellStyle name="Millares 2 5 3 12 3" xfId="39853" xr:uid="{453572B9-2292-4A2C-919E-84918223A98A}"/>
    <cellStyle name="Millares 2 5 3 13" xfId="13012" xr:uid="{997103E6-7F32-4588-A640-4A4C1FD798B7}"/>
    <cellStyle name="Millares 2 5 3 13 2" xfId="40466" xr:uid="{4DD5DB79-AE0D-4C39-9983-23BF1E937B2D}"/>
    <cellStyle name="Millares 2 5 3 14" xfId="24915" xr:uid="{0DA739EE-3414-4419-8DA1-ED3B4F56CEC5}"/>
    <cellStyle name="Millares 2 5 3 14 2" xfId="52369" xr:uid="{91BFCCD0-9FCE-496B-A285-97B0ED3C3C8C}"/>
    <cellStyle name="Millares 2 5 3 15" xfId="25543" xr:uid="{E3FEE8DA-993D-456D-893B-95023A675E0C}"/>
    <cellStyle name="Millares 2 5 3 16" xfId="27006" xr:uid="{4011D959-0464-426C-98DD-79975E902BF6}"/>
    <cellStyle name="Millares 2 5 3 17" xfId="27965" xr:uid="{3C9F4AB9-4C7B-456F-BB84-B481EA8B219A}"/>
    <cellStyle name="Millares 2 5 3 18" xfId="28662" xr:uid="{6DD1FD69-C800-4893-8D9E-6348D8C15E24}"/>
    <cellStyle name="Millares 2 5 3 2" xfId="1496" xr:uid="{00000000-0005-0000-0000-000011000000}"/>
    <cellStyle name="Millares 2 5 3 2 2" xfId="3420" xr:uid="{00000000-0005-0000-0000-000011000000}"/>
    <cellStyle name="Millares 2 5 3 2 2 2" xfId="15894" xr:uid="{6BD1D14D-EDDB-4ACA-B857-7018DFBBB349}"/>
    <cellStyle name="Millares 2 5 3 2 2 2 2" xfId="43348" xr:uid="{4C38B8B3-87B4-47DB-B986-B9796E33BB1E}"/>
    <cellStyle name="Millares 2 5 3 2 2 3" xfId="31542" xr:uid="{3F684DC6-7F74-4D3D-AA60-7FE28F303523}"/>
    <cellStyle name="Millares 2 5 3 2 3" xfId="5372" xr:uid="{00000000-0005-0000-0000-000011000000}"/>
    <cellStyle name="Millares 2 5 3 2 3 2" xfId="17844" xr:uid="{65D92A9A-C9BF-4C8C-A10F-4E4A01831D50}"/>
    <cellStyle name="Millares 2 5 3 2 3 2 2" xfId="45298" xr:uid="{E1FA64C0-8BE4-4074-8C50-C41686C869ED}"/>
    <cellStyle name="Millares 2 5 3 2 3 3" xfId="33492" xr:uid="{76EE6250-5440-4EBE-9B43-E1DBBC49D3FD}"/>
    <cellStyle name="Millares 2 5 3 2 4" xfId="7302" xr:uid="{00000000-0005-0000-0000-000011000000}"/>
    <cellStyle name="Millares 2 5 3 2 4 2" xfId="19773" xr:uid="{6DFC4DB5-696E-4E6B-87FA-439DA3709DCC}"/>
    <cellStyle name="Millares 2 5 3 2 4 2 2" xfId="47227" xr:uid="{EB221221-2E5C-48CF-B9E2-693CF4DC3A1E}"/>
    <cellStyle name="Millares 2 5 3 2 4 3" xfId="35421" xr:uid="{2DB297E4-2201-475C-A6D5-DE5EC51E78E2}"/>
    <cellStyle name="Millares 2 5 3 2 5" xfId="9312" xr:uid="{00000000-0005-0000-0000-000011000000}"/>
    <cellStyle name="Millares 2 5 3 2 5 2" xfId="21781" xr:uid="{D982B95D-7CA3-4462-B676-3A08ED53C944}"/>
    <cellStyle name="Millares 2 5 3 2 5 2 2" xfId="49235" xr:uid="{C5593BD5-2EB1-41F4-9A6B-29337EE4D1B7}"/>
    <cellStyle name="Millares 2 5 3 2 5 3" xfId="37429" xr:uid="{9C00DD55-8A31-4BFF-9340-C494DF0C9D03}"/>
    <cellStyle name="Millares 2 5 3 2 6" xfId="13973" xr:uid="{0FA0810F-2AF1-42CA-9302-E129804C11B8}"/>
    <cellStyle name="Millares 2 5 3 2 6 2" xfId="41427" xr:uid="{6900EAAA-5108-465F-8175-8DAF76F39B87}"/>
    <cellStyle name="Millares 2 5 3 2 7" xfId="29621" xr:uid="{1C23C662-CC46-451E-A0BD-AA097B9955C8}"/>
    <cellStyle name="Millares 2 5 3 3" xfId="1976" xr:uid="{00000000-0005-0000-0000-000011000000}"/>
    <cellStyle name="Millares 2 5 3 3 2" xfId="3900" xr:uid="{00000000-0005-0000-0000-000011000000}"/>
    <cellStyle name="Millares 2 5 3 3 2 2" xfId="16374" xr:uid="{DCFEB3E8-3DD2-4C3B-9235-553D51F64179}"/>
    <cellStyle name="Millares 2 5 3 3 2 2 2" xfId="43828" xr:uid="{C490DB6A-D447-4DDD-8063-1726B8CC2F9D}"/>
    <cellStyle name="Millares 2 5 3 3 2 3" xfId="32022" xr:uid="{A28629D7-49F0-4B92-B6DC-34B0AFE3EB2D}"/>
    <cellStyle name="Millares 2 5 3 3 3" xfId="5852" xr:uid="{00000000-0005-0000-0000-000011000000}"/>
    <cellStyle name="Millares 2 5 3 3 3 2" xfId="18324" xr:uid="{4B2B9042-A82C-4E8E-B5B4-840508135BBC}"/>
    <cellStyle name="Millares 2 5 3 3 3 2 2" xfId="45778" xr:uid="{B4182616-DBE7-43D4-B72A-AD18B47E466D}"/>
    <cellStyle name="Millares 2 5 3 3 3 3" xfId="33972" xr:uid="{05146972-CBC5-404C-A762-4AD1F133C68B}"/>
    <cellStyle name="Millares 2 5 3 3 4" xfId="7782" xr:uid="{00000000-0005-0000-0000-000011000000}"/>
    <cellStyle name="Millares 2 5 3 3 4 2" xfId="20253" xr:uid="{FF4B3DDF-1C1E-4D87-ADD7-E9CF8414324C}"/>
    <cellStyle name="Millares 2 5 3 3 4 2 2" xfId="47707" xr:uid="{2169ADB8-426C-41D2-B07B-2775DAFFB61F}"/>
    <cellStyle name="Millares 2 5 3 3 4 3" xfId="35901" xr:uid="{1B756E70-9B1C-4132-B433-AB34C3E90147}"/>
    <cellStyle name="Millares 2 5 3 3 5" xfId="9790" xr:uid="{00000000-0005-0000-0000-000011000000}"/>
    <cellStyle name="Millares 2 5 3 3 5 2" xfId="22259" xr:uid="{EED72384-96E1-497B-BDF1-9EF318ECF167}"/>
    <cellStyle name="Millares 2 5 3 3 5 2 2" xfId="49713" xr:uid="{BC5DB1BC-95EF-41D1-A810-254BB0C71C82}"/>
    <cellStyle name="Millares 2 5 3 3 5 3" xfId="37907" xr:uid="{9E1DD91A-AD09-4159-A06F-B75CDC106CCB}"/>
    <cellStyle name="Millares 2 5 3 3 6" xfId="14453" xr:uid="{420E52C9-823B-4559-8546-48EEDEF3FAE3}"/>
    <cellStyle name="Millares 2 5 3 3 6 2" xfId="41907" xr:uid="{40B339E2-0C0D-4E81-9710-614DB137C3EF}"/>
    <cellStyle name="Millares 2 5 3 3 7" xfId="30101" xr:uid="{FB49337D-7717-4C0F-B3EB-AEFD675248EB}"/>
    <cellStyle name="Millares 2 5 3 4" xfId="2458" xr:uid="{00000000-0005-0000-0000-000011000000}"/>
    <cellStyle name="Millares 2 5 3 4 2" xfId="4379" xr:uid="{00000000-0005-0000-0000-000011000000}"/>
    <cellStyle name="Millares 2 5 3 4 2 2" xfId="16853" xr:uid="{33A37FF9-F0A5-43E2-AA24-8E03BC23FDA1}"/>
    <cellStyle name="Millares 2 5 3 4 2 2 2" xfId="44307" xr:uid="{BA44EE23-000C-4BD7-8EC5-478F6139BF50}"/>
    <cellStyle name="Millares 2 5 3 4 2 3" xfId="32501" xr:uid="{756A9219-0AE5-4E57-BA0F-C7C87B7425B7}"/>
    <cellStyle name="Millares 2 5 3 4 3" xfId="6335" xr:uid="{00000000-0005-0000-0000-000011000000}"/>
    <cellStyle name="Millares 2 5 3 4 3 2" xfId="18807" xr:uid="{3848DB85-D178-4C8D-B830-5650F1C81A37}"/>
    <cellStyle name="Millares 2 5 3 4 3 2 2" xfId="46261" xr:uid="{4C4E8352-4BE8-4CF3-9784-E802F5A65AE2}"/>
    <cellStyle name="Millares 2 5 3 4 3 3" xfId="34455" xr:uid="{DFB333BE-B73F-43C1-BC27-5F3353FCCD99}"/>
    <cellStyle name="Millares 2 5 3 4 4" xfId="8261" xr:uid="{00000000-0005-0000-0000-000011000000}"/>
    <cellStyle name="Millares 2 5 3 4 4 2" xfId="20732" xr:uid="{11A24306-49B2-42A1-8A0A-C3571B52D61D}"/>
    <cellStyle name="Millares 2 5 3 4 4 2 2" xfId="48186" xr:uid="{37B331ED-3CEB-411F-A603-49E37D83CB9D}"/>
    <cellStyle name="Millares 2 5 3 4 4 3" xfId="36380" xr:uid="{4E4E1E8F-3A6D-451F-AC50-C2ACDC730594}"/>
    <cellStyle name="Millares 2 5 3 4 5" xfId="10267" xr:uid="{00000000-0005-0000-0000-000011000000}"/>
    <cellStyle name="Millares 2 5 3 4 5 2" xfId="22736" xr:uid="{218D6AF4-86DE-48AC-8AF1-3FE8E65FFABC}"/>
    <cellStyle name="Millares 2 5 3 4 5 2 2" xfId="50190" xr:uid="{5F22FB7D-99A5-4C08-96CB-AD3BC738C20C}"/>
    <cellStyle name="Millares 2 5 3 4 5 3" xfId="38384" xr:uid="{3D1CFA46-9516-4835-9AD7-1D596D8AC7B9}"/>
    <cellStyle name="Millares 2 5 3 4 6" xfId="14932" xr:uid="{1FA19B77-9AA8-47F5-87AA-63A1C8861EC0}"/>
    <cellStyle name="Millares 2 5 3 4 6 2" xfId="42386" xr:uid="{DB1CE99E-0818-430B-A593-F926ECB7FF26}"/>
    <cellStyle name="Millares 2 5 3 4 7" xfId="30580" xr:uid="{2A8E9B2E-B363-421C-B22E-6F1B0065806E}"/>
    <cellStyle name="Millares 2 5 3 5" xfId="1016" xr:uid="{00000000-0005-0000-0000-000011000000}"/>
    <cellStyle name="Millares 2 5 3 5 2" xfId="13493" xr:uid="{E7427143-D1E6-4090-938F-72B65EC63377}"/>
    <cellStyle name="Millares 2 5 3 5 2 2" xfId="40947" xr:uid="{28714DDD-9659-4EF0-8907-AB54E3461552}"/>
    <cellStyle name="Millares 2 5 3 5 3" xfId="29141" xr:uid="{13E143F0-BDF6-4863-83FE-ACAB3E928D12}"/>
    <cellStyle name="Millares 2 5 3 6" xfId="2940" xr:uid="{00000000-0005-0000-0000-000011000000}"/>
    <cellStyle name="Millares 2 5 3 6 2" xfId="15414" xr:uid="{6F52AB95-14BC-4219-AFD5-FB6B9700E1D4}"/>
    <cellStyle name="Millares 2 5 3 6 2 2" xfId="42868" xr:uid="{4C716493-8957-44B3-8D91-48E53E8BE199}"/>
    <cellStyle name="Millares 2 5 3 6 3" xfId="31062" xr:uid="{029F9120-3F04-4B03-BD6E-D724DCC182CE}"/>
    <cellStyle name="Millares 2 5 3 7" xfId="4878" xr:uid="{00000000-0005-0000-0000-000011000000}"/>
    <cellStyle name="Millares 2 5 3 7 2" xfId="17351" xr:uid="{B6F0A9CA-EF37-416E-AB85-1A8F86A67D11}"/>
    <cellStyle name="Millares 2 5 3 7 2 2" xfId="44805" xr:uid="{9ADBEA9D-9E68-404F-94F9-C53FDAD368D4}"/>
    <cellStyle name="Millares 2 5 3 7 3" xfId="32999" xr:uid="{C04E6D39-BCF0-4FFC-A745-394830084DD0}"/>
    <cellStyle name="Millares 2 5 3 8" xfId="6819" xr:uid="{00000000-0005-0000-0000-000011000000}"/>
    <cellStyle name="Millares 2 5 3 8 2" xfId="19290" xr:uid="{E99B3F4E-0082-4641-B940-7F530D01B1F2}"/>
    <cellStyle name="Millares 2 5 3 8 2 2" xfId="46744" xr:uid="{01DD14D4-2949-44F9-90B2-6C1AA912A06C}"/>
    <cellStyle name="Millares 2 5 3 8 3" xfId="34938" xr:uid="{EA945868-86B5-4468-A25E-F82EF5906D48}"/>
    <cellStyle name="Millares 2 5 3 9" xfId="8844" xr:uid="{00000000-0005-0000-0000-000011000000}"/>
    <cellStyle name="Millares 2 5 3 9 2" xfId="21313" xr:uid="{4853B4D5-9E61-4360-9904-0F1731A6EAE5}"/>
    <cellStyle name="Millares 2 5 3 9 2 2" xfId="48767" xr:uid="{6A2E5A20-165D-4F18-BA59-08797A21DDE2}"/>
    <cellStyle name="Millares 2 5 3 9 3" xfId="36961" xr:uid="{0881DE7D-A272-440D-860C-F8E2EA088544}"/>
    <cellStyle name="Millares 2 5 4" xfId="720" xr:uid="{5FFD262A-CE0C-4FC9-8DE9-9BA3B04BC590}"/>
    <cellStyle name="Millares 2 5 4 10" xfId="10978" xr:uid="{5FFD262A-CE0C-4FC9-8DE9-9BA3B04BC590}"/>
    <cellStyle name="Millares 2 5 4 10 2" xfId="23444" xr:uid="{EF061BB6-C979-409E-AF72-66486DA5A8F1}"/>
    <cellStyle name="Millares 2 5 4 10 2 2" xfId="50898" xr:uid="{24DA0FC6-149E-40E2-B3A9-C7C20EBA5110}"/>
    <cellStyle name="Millares 2 5 4 10 3" xfId="39092" xr:uid="{E57D977A-88CC-4BE9-BF4B-08422A693873}"/>
    <cellStyle name="Millares 2 5 4 11" xfId="11458" xr:uid="{5FFD262A-CE0C-4FC9-8DE9-9BA3B04BC590}"/>
    <cellStyle name="Millares 2 5 4 11 2" xfId="23923" xr:uid="{0D0FE7E4-1122-4633-948E-928625A81024}"/>
    <cellStyle name="Millares 2 5 4 11 2 2" xfId="51377" xr:uid="{B51A4A87-CD9A-46D9-84F2-BA291F3CE2D4}"/>
    <cellStyle name="Millares 2 5 4 11 3" xfId="39571" xr:uid="{6FDFCC95-65AE-4950-9591-C556614FAF9D}"/>
    <cellStyle name="Millares 2 5 4 12" xfId="12602" xr:uid="{9DFC2FCC-8104-4CA9-A575-A18567FD8033}"/>
    <cellStyle name="Millares 2 5 4 12 2" xfId="24436" xr:uid="{E0388844-5D46-4059-8BB7-8E46A3C2A75A}"/>
    <cellStyle name="Millares 2 5 4 12 2 2" xfId="51890" xr:uid="{4A8B694C-933C-4544-B223-742DD14713E0}"/>
    <cellStyle name="Millares 2 5 4 12 3" xfId="40082" xr:uid="{6BD67B55-34AE-448C-A172-71242BF5E926}"/>
    <cellStyle name="Millares 2 5 4 13" xfId="13239" xr:uid="{0D7290D4-8169-462B-9507-E67B8B6581BC}"/>
    <cellStyle name="Millares 2 5 4 13 2" xfId="40693" xr:uid="{81588F17-C21E-422B-9E3F-30F4724274B5}"/>
    <cellStyle name="Millares 2 5 4 14" xfId="25141" xr:uid="{E5DCB745-C91E-4ED9-8738-E2F70848E629}"/>
    <cellStyle name="Millares 2 5 4 14 2" xfId="52595" xr:uid="{38A888B9-8999-4A67-87E2-3F03F3CD172F}"/>
    <cellStyle name="Millares 2 5 4 15" xfId="25849" xr:uid="{B11A3CBD-6952-4C6C-91FD-AE328C12973E}"/>
    <cellStyle name="Millares 2 5 4 16" xfId="27269" xr:uid="{BD67272E-133B-4C85-AA98-842F979D9C64}"/>
    <cellStyle name="Millares 2 5 4 17" xfId="28211" xr:uid="{075EE2C9-9141-400C-8634-34B4A6B77301}"/>
    <cellStyle name="Millares 2 5 4 18" xfId="28888" xr:uid="{578AA660-E11A-4E12-8F70-BE19556FBC57}"/>
    <cellStyle name="Millares 2 5 4 2" xfId="1722" xr:uid="{5FFD262A-CE0C-4FC9-8DE9-9BA3B04BC590}"/>
    <cellStyle name="Millares 2 5 4 2 2" xfId="3646" xr:uid="{5FFD262A-CE0C-4FC9-8DE9-9BA3B04BC590}"/>
    <cellStyle name="Millares 2 5 4 2 2 2" xfId="16120" xr:uid="{1FC40832-0E4B-45CF-AF57-09D8C07DBE5B}"/>
    <cellStyle name="Millares 2 5 4 2 2 2 2" xfId="43574" xr:uid="{E5A41501-8340-43AD-9002-2796F42DEE23}"/>
    <cellStyle name="Millares 2 5 4 2 2 3" xfId="31768" xr:uid="{DF69E2E0-E510-4F5B-A4A6-CAC51F91049B}"/>
    <cellStyle name="Millares 2 5 4 2 3" xfId="5598" xr:uid="{5FFD262A-CE0C-4FC9-8DE9-9BA3B04BC590}"/>
    <cellStyle name="Millares 2 5 4 2 3 2" xfId="18070" xr:uid="{7A54A95A-4388-4A12-9E49-5E019AA54410}"/>
    <cellStyle name="Millares 2 5 4 2 3 2 2" xfId="45524" xr:uid="{9763BCB4-06F9-4ABD-970A-218C76B885F5}"/>
    <cellStyle name="Millares 2 5 4 2 3 3" xfId="33718" xr:uid="{D4BBF238-B96D-498D-A323-937CFCE54B4F}"/>
    <cellStyle name="Millares 2 5 4 2 4" xfId="7528" xr:uid="{5FFD262A-CE0C-4FC9-8DE9-9BA3B04BC590}"/>
    <cellStyle name="Millares 2 5 4 2 4 2" xfId="19999" xr:uid="{A2155C70-FECE-4400-A577-4483F5566C2E}"/>
    <cellStyle name="Millares 2 5 4 2 4 2 2" xfId="47453" xr:uid="{34CE6EAD-8724-4C67-A94E-7137DC219B21}"/>
    <cellStyle name="Millares 2 5 4 2 4 3" xfId="35647" xr:uid="{9A5AD34B-DF50-407F-9EE8-B55F80DCE918}"/>
    <cellStyle name="Millares 2 5 4 2 5" xfId="9536" xr:uid="{5FFD262A-CE0C-4FC9-8DE9-9BA3B04BC590}"/>
    <cellStyle name="Millares 2 5 4 2 5 2" xfId="22005" xr:uid="{3884791D-554E-4894-8731-8F4438C2BD2E}"/>
    <cellStyle name="Millares 2 5 4 2 5 2 2" xfId="49459" xr:uid="{867230B5-97A1-4E8E-B0E1-DA2D933167AB}"/>
    <cellStyle name="Millares 2 5 4 2 5 3" xfId="37653" xr:uid="{3CA82B87-0741-44D5-92D9-4AA3DFE8F51C}"/>
    <cellStyle name="Millares 2 5 4 2 6" xfId="14199" xr:uid="{15A7166B-CEFE-47CE-9662-289B957F808E}"/>
    <cellStyle name="Millares 2 5 4 2 6 2" xfId="41653" xr:uid="{29C0873E-C31F-4788-B737-32B7159A1DE9}"/>
    <cellStyle name="Millares 2 5 4 2 7" xfId="29847" xr:uid="{E64B88AB-9C10-450C-BF85-C95607069D6C}"/>
    <cellStyle name="Millares 2 5 4 3" xfId="2202" xr:uid="{5FFD262A-CE0C-4FC9-8DE9-9BA3B04BC590}"/>
    <cellStyle name="Millares 2 5 4 3 2" xfId="4126" xr:uid="{5FFD262A-CE0C-4FC9-8DE9-9BA3B04BC590}"/>
    <cellStyle name="Millares 2 5 4 3 2 2" xfId="16600" xr:uid="{DB55E7F5-97CF-4FEC-B2CF-967142A6A1A2}"/>
    <cellStyle name="Millares 2 5 4 3 2 2 2" xfId="44054" xr:uid="{A56C9452-7D3D-4A2B-8C87-37B647851BC5}"/>
    <cellStyle name="Millares 2 5 4 3 2 3" xfId="32248" xr:uid="{AB7253CF-0A16-44D5-A23F-D63D3C3BB3A2}"/>
    <cellStyle name="Millares 2 5 4 3 3" xfId="6078" xr:uid="{5FFD262A-CE0C-4FC9-8DE9-9BA3B04BC590}"/>
    <cellStyle name="Millares 2 5 4 3 3 2" xfId="18550" xr:uid="{B8ED6AFD-1779-40C0-9266-8562956D58B5}"/>
    <cellStyle name="Millares 2 5 4 3 3 2 2" xfId="46004" xr:uid="{F03AB60F-0A5F-49A4-9956-24A607A13287}"/>
    <cellStyle name="Millares 2 5 4 3 3 3" xfId="34198" xr:uid="{593910DC-B52D-46BE-811F-38329C090A0D}"/>
    <cellStyle name="Millares 2 5 4 3 4" xfId="8008" xr:uid="{5FFD262A-CE0C-4FC9-8DE9-9BA3B04BC590}"/>
    <cellStyle name="Millares 2 5 4 3 4 2" xfId="20479" xr:uid="{DD11C0E7-9E26-4487-849F-93138F88A08E}"/>
    <cellStyle name="Millares 2 5 4 3 4 2 2" xfId="47933" xr:uid="{D6494786-9F8C-4FF9-8617-5DBE63DDA5CF}"/>
    <cellStyle name="Millares 2 5 4 3 4 3" xfId="36127" xr:uid="{BE3D456B-6BFD-442C-9DAC-D7A9AFC32A08}"/>
    <cellStyle name="Millares 2 5 4 3 5" xfId="10014" xr:uid="{5FFD262A-CE0C-4FC9-8DE9-9BA3B04BC590}"/>
    <cellStyle name="Millares 2 5 4 3 5 2" xfId="22483" xr:uid="{A6277EE9-EA0D-4768-9C2B-92C6E0BE091D}"/>
    <cellStyle name="Millares 2 5 4 3 5 2 2" xfId="49937" xr:uid="{44DAA06D-D92B-4EB5-8FB6-4DCADBC7A5DF}"/>
    <cellStyle name="Millares 2 5 4 3 5 3" xfId="38131" xr:uid="{5BAED892-FCB8-4373-97EE-32D158915478}"/>
    <cellStyle name="Millares 2 5 4 3 6" xfId="14679" xr:uid="{1775DB23-669E-4355-87B4-8A1EC058CCC5}"/>
    <cellStyle name="Millares 2 5 4 3 6 2" xfId="42133" xr:uid="{691A5B7A-B01B-4A8F-9B7F-1F1D1E9D1FFF}"/>
    <cellStyle name="Millares 2 5 4 3 7" xfId="30327" xr:uid="{773FECE9-FA42-4AD7-9E83-4676239085FD}"/>
    <cellStyle name="Millares 2 5 4 4" xfId="2685" xr:uid="{5FFD262A-CE0C-4FC9-8DE9-9BA3B04BC590}"/>
    <cellStyle name="Millares 2 5 4 4 2" xfId="4606" xr:uid="{5FFD262A-CE0C-4FC9-8DE9-9BA3B04BC590}"/>
    <cellStyle name="Millares 2 5 4 4 2 2" xfId="17080" xr:uid="{54F7044D-3B2B-4719-B50D-79133F47340A}"/>
    <cellStyle name="Millares 2 5 4 4 2 2 2" xfId="44534" xr:uid="{FF7E0209-A3FC-4CD0-9D27-148815DCAEC2}"/>
    <cellStyle name="Millares 2 5 4 4 2 3" xfId="32728" xr:uid="{2528A769-12BF-4C9E-835B-A265C7274400}"/>
    <cellStyle name="Millares 2 5 4 4 3" xfId="6562" xr:uid="{5FFD262A-CE0C-4FC9-8DE9-9BA3B04BC590}"/>
    <cellStyle name="Millares 2 5 4 4 3 2" xfId="19034" xr:uid="{B20FB306-E193-4BA3-B8D9-CE004E571B9C}"/>
    <cellStyle name="Millares 2 5 4 4 3 2 2" xfId="46488" xr:uid="{C37DD956-1E69-4905-9778-CD084D54032A}"/>
    <cellStyle name="Millares 2 5 4 4 3 3" xfId="34682" xr:uid="{2E4EC9DD-1724-439A-85DA-8FD7CF069D94}"/>
    <cellStyle name="Millares 2 5 4 4 4" xfId="8488" xr:uid="{5FFD262A-CE0C-4FC9-8DE9-9BA3B04BC590}"/>
    <cellStyle name="Millares 2 5 4 4 4 2" xfId="20959" xr:uid="{34B9168A-CAB1-4B58-9C4B-35554F96B91C}"/>
    <cellStyle name="Millares 2 5 4 4 4 2 2" xfId="48413" xr:uid="{E30A5F84-5C23-45D5-B1E4-3EB7CDD5A783}"/>
    <cellStyle name="Millares 2 5 4 4 4 3" xfId="36607" xr:uid="{AF91FE0A-946C-4674-964C-69818B1B6508}"/>
    <cellStyle name="Millares 2 5 4 4 5" xfId="10493" xr:uid="{5FFD262A-CE0C-4FC9-8DE9-9BA3B04BC590}"/>
    <cellStyle name="Millares 2 5 4 4 5 2" xfId="22962" xr:uid="{FE457111-9BAD-43D7-A5EF-91CDBD477B26}"/>
    <cellStyle name="Millares 2 5 4 4 5 2 2" xfId="50416" xr:uid="{725CA636-3999-47E0-B158-BDFAF3E957BB}"/>
    <cellStyle name="Millares 2 5 4 4 5 3" xfId="38610" xr:uid="{C6AFF6FA-E19B-4948-A5BB-21991E2DA0A4}"/>
    <cellStyle name="Millares 2 5 4 4 6" xfId="15159" xr:uid="{127488CD-A686-44F6-942D-4DB1C64E0A3A}"/>
    <cellStyle name="Millares 2 5 4 4 6 2" xfId="42613" xr:uid="{58DC0F15-40C8-4C2C-9087-14AA7FD7A704}"/>
    <cellStyle name="Millares 2 5 4 4 7" xfId="30807" xr:uid="{4E564F68-F8F4-4D02-BDB6-10B1468B6904}"/>
    <cellStyle name="Millares 2 5 4 5" xfId="1243" xr:uid="{5FFD262A-CE0C-4FC9-8DE9-9BA3B04BC590}"/>
    <cellStyle name="Millares 2 5 4 5 2" xfId="13720" xr:uid="{6CFEE8D7-17DE-4AC6-AFA0-B46DEFF651AD}"/>
    <cellStyle name="Millares 2 5 4 5 2 2" xfId="41174" xr:uid="{7B5268FC-2971-4A2C-A276-61DB7199CC7D}"/>
    <cellStyle name="Millares 2 5 4 5 3" xfId="29368" xr:uid="{5E9B8543-6AE8-488B-ADD5-1E91B180FBEE}"/>
    <cellStyle name="Millares 2 5 4 6" xfId="3167" xr:uid="{5FFD262A-CE0C-4FC9-8DE9-9BA3B04BC590}"/>
    <cellStyle name="Millares 2 5 4 6 2" xfId="15641" xr:uid="{7B5A85E3-41FA-4F41-B904-1DFE5D1FF6F2}"/>
    <cellStyle name="Millares 2 5 4 6 2 2" xfId="43095" xr:uid="{412ED378-A3E7-4CDD-90C2-DFEFA610F81A}"/>
    <cellStyle name="Millares 2 5 4 6 3" xfId="31289" xr:uid="{EA2C0094-6AD6-436F-A041-77BC893F389C}"/>
    <cellStyle name="Millares 2 5 4 7" xfId="5116" xr:uid="{5FFD262A-CE0C-4FC9-8DE9-9BA3B04BC590}"/>
    <cellStyle name="Millares 2 5 4 7 2" xfId="17588" xr:uid="{8A90139D-E962-484F-AB05-4371BEA45678}"/>
    <cellStyle name="Millares 2 5 4 7 2 2" xfId="45042" xr:uid="{04C3ABFD-A698-43FF-B49E-D383673855F5}"/>
    <cellStyle name="Millares 2 5 4 7 3" xfId="33236" xr:uid="{64F361B3-D683-4641-93D0-6ACD5B84B1CE}"/>
    <cellStyle name="Millares 2 5 4 8" xfId="7049" xr:uid="{5FFD262A-CE0C-4FC9-8DE9-9BA3B04BC590}"/>
    <cellStyle name="Millares 2 5 4 8 2" xfId="19520" xr:uid="{CAEF3392-ACBA-4997-8C0A-C152F249FBB1}"/>
    <cellStyle name="Millares 2 5 4 8 2 2" xfId="46974" xr:uid="{ED24EB24-14DA-4160-AC77-4FF7E7736C86}"/>
    <cellStyle name="Millares 2 5 4 8 3" xfId="35168" xr:uid="{62AF5BCC-C813-4286-A3C8-5994EB147506}"/>
    <cellStyle name="Millares 2 5 4 9" xfId="9061" xr:uid="{5FFD262A-CE0C-4FC9-8DE9-9BA3B04BC590}"/>
    <cellStyle name="Millares 2 5 4 9 2" xfId="21530" xr:uid="{8BB21928-DDD4-4DFB-B950-8C1BB58A7145}"/>
    <cellStyle name="Millares 2 5 4 9 2 2" xfId="48984" xr:uid="{FFA13DF9-96AC-4720-BC65-4A60CA6E6CE4}"/>
    <cellStyle name="Millares 2 5 4 9 3" xfId="37178" xr:uid="{57204AD0-B4D9-44B8-8C2A-CC447705FA31}"/>
    <cellStyle name="Millares 2 5 5" xfId="1318" xr:uid="{00000000-0005-0000-0000-000011000000}"/>
    <cellStyle name="Millares 2 5 5 2" xfId="3242" xr:uid="{00000000-0005-0000-0000-000011000000}"/>
    <cellStyle name="Millares 2 5 5 2 2" xfId="15716" xr:uid="{8D583C20-22D2-4714-954C-010122279D1E}"/>
    <cellStyle name="Millares 2 5 5 2 2 2" xfId="43170" xr:uid="{72C0A639-3B85-4BCA-BA66-3D33FA6B0639}"/>
    <cellStyle name="Millares 2 5 5 2 3" xfId="31364" xr:uid="{1B9FB14C-63DD-4E48-B118-3F0B74564DA5}"/>
    <cellStyle name="Millares 2 5 5 3" xfId="5194" xr:uid="{00000000-0005-0000-0000-000011000000}"/>
    <cellStyle name="Millares 2 5 5 3 2" xfId="17666" xr:uid="{7DE08878-C655-43FB-BB5B-E191B7D05D43}"/>
    <cellStyle name="Millares 2 5 5 3 2 2" xfId="45120" xr:uid="{EC3F6872-6BB4-4DDE-A6AB-7709B75062CC}"/>
    <cellStyle name="Millares 2 5 5 3 3" xfId="33314" xr:uid="{5E7B7750-29A4-47F8-B6EE-0C393B484E56}"/>
    <cellStyle name="Millares 2 5 5 4" xfId="7124" xr:uid="{00000000-0005-0000-0000-000011000000}"/>
    <cellStyle name="Millares 2 5 5 4 2" xfId="19595" xr:uid="{E27D897A-3F45-44AE-A835-A20BA5704407}"/>
    <cellStyle name="Millares 2 5 5 4 2 2" xfId="47049" xr:uid="{0472E800-4B39-4753-952C-A4BCEAD05100}"/>
    <cellStyle name="Millares 2 5 5 4 3" xfId="35243" xr:uid="{99B88C3F-17C8-4BFA-8A77-5F50AA087F87}"/>
    <cellStyle name="Millares 2 5 5 5" xfId="9134" xr:uid="{00000000-0005-0000-0000-000011000000}"/>
    <cellStyle name="Millares 2 5 5 5 2" xfId="21603" xr:uid="{435595C3-250F-4EB0-BC7B-A9051717A3B9}"/>
    <cellStyle name="Millares 2 5 5 5 2 2" xfId="49057" xr:uid="{349EE36E-9F8E-486A-A8DF-087469FA948C}"/>
    <cellStyle name="Millares 2 5 5 5 3" xfId="37251" xr:uid="{9FF273F2-74B7-4407-852C-392CDCEC35BE}"/>
    <cellStyle name="Millares 2 5 5 6" xfId="11996" xr:uid="{00000000-0005-0000-0000-000050010000}"/>
    <cellStyle name="Millares 2 5 5 7" xfId="13795" xr:uid="{3D154310-7B38-4FCD-9CFB-6FA89FDDF770}"/>
    <cellStyle name="Millares 2 5 5 7 2" xfId="41249" xr:uid="{151CF5A9-E683-4333-AD21-07FAD0565D6A}"/>
    <cellStyle name="Millares 2 5 5 8" xfId="29443" xr:uid="{6E508230-0169-4BFB-BAF7-F478A25964CD}"/>
    <cellStyle name="Millares 2 5 6" xfId="1798" xr:uid="{00000000-0005-0000-0000-000011000000}"/>
    <cellStyle name="Millares 2 5 6 2" xfId="3722" xr:uid="{00000000-0005-0000-0000-000011000000}"/>
    <cellStyle name="Millares 2 5 6 2 2" xfId="16196" xr:uid="{2007FA30-C5AE-40D9-AD0B-F0CB5894271F}"/>
    <cellStyle name="Millares 2 5 6 2 2 2" xfId="43650" xr:uid="{6B261BD2-EB9C-47C7-8FA9-06FB526D1AFC}"/>
    <cellStyle name="Millares 2 5 6 2 3" xfId="31844" xr:uid="{530DB397-0185-4E4D-92CB-996C1B30EA50}"/>
    <cellStyle name="Millares 2 5 6 3" xfId="5674" xr:uid="{00000000-0005-0000-0000-000011000000}"/>
    <cellStyle name="Millares 2 5 6 3 2" xfId="18146" xr:uid="{83AB4497-C010-4D87-BE4B-58BD5BFDF7CC}"/>
    <cellStyle name="Millares 2 5 6 3 2 2" xfId="45600" xr:uid="{D8A86B7B-1602-4EB0-8B68-E2B720174815}"/>
    <cellStyle name="Millares 2 5 6 3 3" xfId="33794" xr:uid="{1FEA008A-1A1C-42E9-8DA2-A0A4EB8C8821}"/>
    <cellStyle name="Millares 2 5 6 4" xfId="7604" xr:uid="{00000000-0005-0000-0000-000011000000}"/>
    <cellStyle name="Millares 2 5 6 4 2" xfId="20075" xr:uid="{2E19CF76-B10B-4A36-888F-5480D37D9C48}"/>
    <cellStyle name="Millares 2 5 6 4 2 2" xfId="47529" xr:uid="{F526293D-14FC-4025-8AF8-BAB312706DDF}"/>
    <cellStyle name="Millares 2 5 6 4 3" xfId="35723" xr:uid="{40FC21EF-1EE7-46FF-B576-29B50A2B4F20}"/>
    <cellStyle name="Millares 2 5 6 5" xfId="9612" xr:uid="{00000000-0005-0000-0000-000011000000}"/>
    <cellStyle name="Millares 2 5 6 5 2" xfId="22081" xr:uid="{184BA501-1E52-46E1-87FB-10C8CFB765A6}"/>
    <cellStyle name="Millares 2 5 6 5 2 2" xfId="49535" xr:uid="{CA8803E3-54CF-464D-BAA5-E931224EB274}"/>
    <cellStyle name="Millares 2 5 6 5 3" xfId="37729" xr:uid="{DDDF41B1-50B3-4956-9FCB-F5C6DBA51AF3}"/>
    <cellStyle name="Millares 2 5 6 6" xfId="14275" xr:uid="{4F328040-7B1B-46CE-951C-F983E060B199}"/>
    <cellStyle name="Millares 2 5 6 6 2" xfId="41729" xr:uid="{1FB9E560-A7A3-4BD0-BC42-F3B1EB8B7A6A}"/>
    <cellStyle name="Millares 2 5 6 7" xfId="29923" xr:uid="{96CFA193-81D8-43EA-BB1C-FA334A0E7CCE}"/>
    <cellStyle name="Millares 2 5 7" xfId="2280" xr:uid="{00000000-0005-0000-0000-000011000000}"/>
    <cellStyle name="Millares 2 5 7 2" xfId="4201" xr:uid="{00000000-0005-0000-0000-000011000000}"/>
    <cellStyle name="Millares 2 5 7 2 2" xfId="16675" xr:uid="{B1A1F76C-BD47-4544-9155-C9CD45565FDD}"/>
    <cellStyle name="Millares 2 5 7 2 2 2" xfId="44129" xr:uid="{5A690A44-69E6-497E-8CD0-06C313809AB8}"/>
    <cellStyle name="Millares 2 5 7 2 3" xfId="32323" xr:uid="{36DE9B93-41AF-4E27-8A63-E0AE7318C679}"/>
    <cellStyle name="Millares 2 5 7 3" xfId="6157" xr:uid="{00000000-0005-0000-0000-000011000000}"/>
    <cellStyle name="Millares 2 5 7 3 2" xfId="18629" xr:uid="{B785B7F8-5834-47ED-B30A-46827C0B0C94}"/>
    <cellStyle name="Millares 2 5 7 3 2 2" xfId="46083" xr:uid="{F7F41404-F8A7-4690-8077-9B83FB593828}"/>
    <cellStyle name="Millares 2 5 7 3 3" xfId="34277" xr:uid="{F09CF5DE-3081-46BC-B164-B7F49A0FF733}"/>
    <cellStyle name="Millares 2 5 7 4" xfId="8083" xr:uid="{00000000-0005-0000-0000-000011000000}"/>
    <cellStyle name="Millares 2 5 7 4 2" xfId="20554" xr:uid="{4BEE7833-A508-4808-BAF4-5FDFC9AEF79D}"/>
    <cellStyle name="Millares 2 5 7 4 2 2" xfId="48008" xr:uid="{1D8A0860-F179-4DDA-AEC2-9BFFDDC029E9}"/>
    <cellStyle name="Millares 2 5 7 4 3" xfId="36202" xr:uid="{153278C4-5291-4D53-9091-9150A701895D}"/>
    <cellStyle name="Millares 2 5 7 5" xfId="10089" xr:uid="{00000000-0005-0000-0000-000011000000}"/>
    <cellStyle name="Millares 2 5 7 5 2" xfId="22558" xr:uid="{34FDD99A-6C9E-4498-AC80-BBBB8E60E2E8}"/>
    <cellStyle name="Millares 2 5 7 5 2 2" xfId="50012" xr:uid="{EE88AEAD-3DA8-4C91-AC5B-CE1CC82BA2E2}"/>
    <cellStyle name="Millares 2 5 7 5 3" xfId="38206" xr:uid="{DD8CDCFD-62EE-400B-91D4-1D7477C94284}"/>
    <cellStyle name="Millares 2 5 7 6" xfId="14754" xr:uid="{D27EC524-5EFD-426E-AE0F-AA9A69B1087E}"/>
    <cellStyle name="Millares 2 5 7 6 2" xfId="42208" xr:uid="{B4DD554C-A334-488B-B2D7-9F69F6447D18}"/>
    <cellStyle name="Millares 2 5 7 7" xfId="30402" xr:uid="{0336457C-A95A-4F6A-BA35-DB41DDC2EC16}"/>
    <cellStyle name="Millares 2 5 8" xfId="838" xr:uid="{00000000-0005-0000-0000-000011000000}"/>
    <cellStyle name="Millares 2 5 8 2" xfId="13315" xr:uid="{0E342EC5-B24D-4E8D-9F74-5C71193D2CDD}"/>
    <cellStyle name="Millares 2 5 8 2 2" xfId="40769" xr:uid="{04EEB4CA-0902-4F1A-94B8-8EADAA550CD0}"/>
    <cellStyle name="Millares 2 5 8 3" xfId="28963" xr:uid="{EA98C981-F3A2-4276-97F6-EE496BD32390}"/>
    <cellStyle name="Millares 2 5 9" xfId="2762" xr:uid="{00000000-0005-0000-0000-000011000000}"/>
    <cellStyle name="Millares 2 5 9 2" xfId="15236" xr:uid="{32B38740-7378-45A6-B4A6-42A45732D66D}"/>
    <cellStyle name="Millares 2 5 9 2 2" xfId="42690" xr:uid="{73EC3FAD-76E9-465D-BF69-B24436CC9657}"/>
    <cellStyle name="Millares 2 5 9 3" xfId="30884" xr:uid="{66B0712F-7B3C-45F9-B59E-B82937AA6E15}"/>
    <cellStyle name="Millares 2 6" xfId="107" xr:uid="{00000000-0005-0000-0000-000011000000}"/>
    <cellStyle name="Millares 2 6 10" xfId="8699" xr:uid="{00000000-0005-0000-0000-000011000000}"/>
    <cellStyle name="Millares 2 6 10 2" xfId="21168" xr:uid="{17552580-217A-477E-BEC3-EB5480BF134C}"/>
    <cellStyle name="Millares 2 6 10 2 2" xfId="48622" xr:uid="{62DD4801-0C1F-4353-9523-AC2948993D43}"/>
    <cellStyle name="Millares 2 6 10 3" xfId="36816" xr:uid="{7945F9CB-1C1A-472E-96DF-7551A94992DB}"/>
    <cellStyle name="Millares 2 6 11" xfId="10598" xr:uid="{00000000-0005-0000-0000-000011000000}"/>
    <cellStyle name="Millares 2 6 11 2" xfId="23064" xr:uid="{9D3530A8-42C3-4FF2-AF3C-55E051CFC3D3}"/>
    <cellStyle name="Millares 2 6 11 2 2" xfId="50518" xr:uid="{4CA037F0-BFCE-4C56-8044-96F20478B98B}"/>
    <cellStyle name="Millares 2 6 11 3" xfId="38712" xr:uid="{1D5F3886-BB6A-40E6-8735-0A1F2A27FB81}"/>
    <cellStyle name="Millares 2 6 12" xfId="11078" xr:uid="{00000000-0005-0000-0000-000011000000}"/>
    <cellStyle name="Millares 2 6 12 2" xfId="23543" xr:uid="{912D36CA-0954-418E-AD4D-81AE80F74614}"/>
    <cellStyle name="Millares 2 6 12 2 2" xfId="50997" xr:uid="{81F1D2C0-8FDC-40CE-8873-E481F8B584DF}"/>
    <cellStyle name="Millares 2 6 12 3" xfId="39191" xr:uid="{39673AB9-ECBA-4832-BE17-2DE7C28CE556}"/>
    <cellStyle name="Millares 2 6 13" xfId="12219" xr:uid="{55C4216F-A05F-47E0-AEFE-10E762E40204}"/>
    <cellStyle name="Millares 2 6 13 2" xfId="24053" xr:uid="{D8C2E15A-BB21-4DFA-9821-F3FC3A1F699D}"/>
    <cellStyle name="Millares 2 6 13 2 2" xfId="51507" xr:uid="{89E9613D-A155-4B6B-A903-9B738D208598}"/>
    <cellStyle name="Millares 2 6 13 3" xfId="39699" xr:uid="{101321E0-C859-4321-B369-FA08CB4B0BA0}"/>
    <cellStyle name="Millares 2 6 14" xfId="12858" xr:uid="{10F9CC56-A708-4370-94E0-8A7668874D6F}"/>
    <cellStyle name="Millares 2 6 14 2" xfId="40312" xr:uid="{13D6F9E9-D3BD-4B80-9F5C-09433703AA8C}"/>
    <cellStyle name="Millares 2 6 15" xfId="24761" xr:uid="{1CEAB8D8-05A7-4517-9575-5320A4FC8E6E}"/>
    <cellStyle name="Millares 2 6 15 2" xfId="52215" xr:uid="{670F67B6-7897-4B11-AA99-8C63D8274222}"/>
    <cellStyle name="Millares 2 6 16" xfId="25374" xr:uid="{06D432F1-05D8-414D-99A9-8F0616116C91}"/>
    <cellStyle name="Millares 2 6 17" xfId="26841" xr:uid="{AE1288F1-11D2-4525-88A3-E0D212BF4314}"/>
    <cellStyle name="Millares 2 6 18" xfId="27810" xr:uid="{16D7DD42-6BD9-47D9-8D4C-39E38F6220A8}"/>
    <cellStyle name="Millares 2 6 19" xfId="28508" xr:uid="{ABB3AD16-7A43-4FCE-AF06-B20992B6CDFE}"/>
    <cellStyle name="Millares 2 6 2" xfId="324" xr:uid="{00000000-0005-0000-0000-000011000000}"/>
    <cellStyle name="Millares 2 6 2 10" xfId="10776" xr:uid="{00000000-0005-0000-0000-000011000000}"/>
    <cellStyle name="Millares 2 6 2 10 2" xfId="23242" xr:uid="{B6F10A01-B0BF-46B5-A182-3C1DFCCCB7DA}"/>
    <cellStyle name="Millares 2 6 2 10 2 2" xfId="50696" xr:uid="{095ABCC2-5281-4485-87EE-370BC2DC5CE3}"/>
    <cellStyle name="Millares 2 6 2 10 3" xfId="38890" xr:uid="{B54C3269-86B3-4A7D-B2BF-684CB835AEA2}"/>
    <cellStyle name="Millares 2 6 2 11" xfId="11256" xr:uid="{00000000-0005-0000-0000-000011000000}"/>
    <cellStyle name="Millares 2 6 2 11 2" xfId="23721" xr:uid="{9B475D36-2E95-4BD2-90B7-B0EC1A22C0B5}"/>
    <cellStyle name="Millares 2 6 2 11 2 2" xfId="51175" xr:uid="{C098AE2A-2FC2-4F05-89A7-32D3FBD72824}"/>
    <cellStyle name="Millares 2 6 2 11 3" xfId="39369" xr:uid="{193C2266-7DF3-4230-AAAF-7D3D11092798}"/>
    <cellStyle name="Millares 2 6 2 12" xfId="12397" xr:uid="{06D25DD8-6826-4B08-BB91-50C764704686}"/>
    <cellStyle name="Millares 2 6 2 12 2" xfId="24231" xr:uid="{003DD56A-E2D6-41B7-ABA5-C309E061F053}"/>
    <cellStyle name="Millares 2 6 2 12 2 2" xfId="51685" xr:uid="{E04D974F-87D0-4E5B-AF7A-488CC3E47C9C}"/>
    <cellStyle name="Millares 2 6 2 12 3" xfId="39877" xr:uid="{884791F5-90D6-49B2-AC4B-B28E499E4E07}"/>
    <cellStyle name="Millares 2 6 2 13" xfId="13036" xr:uid="{9A77A367-5062-4C63-AEB0-A330179F4937}"/>
    <cellStyle name="Millares 2 6 2 13 2" xfId="40490" xr:uid="{FB22648A-5EC0-437B-9605-23BF5886BA97}"/>
    <cellStyle name="Millares 2 6 2 14" xfId="24939" xr:uid="{E8F6F838-59AC-4F9C-96ED-924CA3EFBA3F}"/>
    <cellStyle name="Millares 2 6 2 14 2" xfId="52393" xr:uid="{C475D749-23CE-4874-BA0A-6A98CDC48D87}"/>
    <cellStyle name="Millares 2 6 2 15" xfId="25567" xr:uid="{E7F381FE-F460-43D4-8BCC-22BAC3A49E1C}"/>
    <cellStyle name="Millares 2 6 2 16" xfId="27030" xr:uid="{BEA06057-E289-4C33-AB8D-4BE5E641EA45}"/>
    <cellStyle name="Millares 2 6 2 17" xfId="27989" xr:uid="{73F1EED1-34BA-43CA-B31A-EF35ADE4E84C}"/>
    <cellStyle name="Millares 2 6 2 18" xfId="28686" xr:uid="{2B6F6F86-7622-47A8-AF60-FC5D8570A4AD}"/>
    <cellStyle name="Millares 2 6 2 2" xfId="1520" xr:uid="{00000000-0005-0000-0000-000011000000}"/>
    <cellStyle name="Millares 2 6 2 2 2" xfId="3444" xr:uid="{00000000-0005-0000-0000-000011000000}"/>
    <cellStyle name="Millares 2 6 2 2 2 2" xfId="15918" xr:uid="{78B091F4-337D-482F-A249-A9ABFF849195}"/>
    <cellStyle name="Millares 2 6 2 2 2 2 2" xfId="43372" xr:uid="{1F6386C0-062D-43D9-9C2D-D5DE63BD09AE}"/>
    <cellStyle name="Millares 2 6 2 2 2 3" xfId="31566" xr:uid="{8D37E3D5-7D35-4489-BDC4-7007302D5A33}"/>
    <cellStyle name="Millares 2 6 2 2 3" xfId="5396" xr:uid="{00000000-0005-0000-0000-000011000000}"/>
    <cellStyle name="Millares 2 6 2 2 3 2" xfId="17868" xr:uid="{DE7D8B31-A9B9-4068-944F-361E55BA6D15}"/>
    <cellStyle name="Millares 2 6 2 2 3 2 2" xfId="45322" xr:uid="{4CF01855-5F95-4338-80C7-7BE6B10F7276}"/>
    <cellStyle name="Millares 2 6 2 2 3 3" xfId="33516" xr:uid="{B0F45096-1872-4A82-BEC5-0912BA16FE87}"/>
    <cellStyle name="Millares 2 6 2 2 4" xfId="7326" xr:uid="{00000000-0005-0000-0000-000011000000}"/>
    <cellStyle name="Millares 2 6 2 2 4 2" xfId="19797" xr:uid="{E7DD31C4-BC33-4719-A22D-0F2EB7A76815}"/>
    <cellStyle name="Millares 2 6 2 2 4 2 2" xfId="47251" xr:uid="{22321180-F68E-4280-8943-BF63DAC8E614}"/>
    <cellStyle name="Millares 2 6 2 2 4 3" xfId="35445" xr:uid="{12722360-75D1-4899-A1F8-11F33CBF4BC9}"/>
    <cellStyle name="Millares 2 6 2 2 5" xfId="9336" xr:uid="{00000000-0005-0000-0000-000011000000}"/>
    <cellStyle name="Millares 2 6 2 2 5 2" xfId="21805" xr:uid="{F3BEAC87-B6D3-4DF9-81CE-8FF49DA6370B}"/>
    <cellStyle name="Millares 2 6 2 2 5 2 2" xfId="49259" xr:uid="{AB103859-984C-4B16-9C53-CBD4A57C58B1}"/>
    <cellStyle name="Millares 2 6 2 2 5 3" xfId="37453" xr:uid="{5B40A5E6-A305-481E-BAB5-913F2F94BC17}"/>
    <cellStyle name="Millares 2 6 2 2 6" xfId="13997" xr:uid="{65C9A950-2E9B-4531-9293-9BA9DEF783BD}"/>
    <cellStyle name="Millares 2 6 2 2 6 2" xfId="41451" xr:uid="{7613C710-53AF-4948-B997-124198DCA7FF}"/>
    <cellStyle name="Millares 2 6 2 2 7" xfId="29645" xr:uid="{881AEFD2-71F1-4377-8952-C547930D00DB}"/>
    <cellStyle name="Millares 2 6 2 3" xfId="2000" xr:uid="{00000000-0005-0000-0000-000011000000}"/>
    <cellStyle name="Millares 2 6 2 3 2" xfId="3924" xr:uid="{00000000-0005-0000-0000-000011000000}"/>
    <cellStyle name="Millares 2 6 2 3 2 2" xfId="16398" xr:uid="{4D066F01-F371-4241-AC86-162E828E98F5}"/>
    <cellStyle name="Millares 2 6 2 3 2 2 2" xfId="43852" xr:uid="{7ACB083F-22FF-4FEB-A2F8-7E68401A12FE}"/>
    <cellStyle name="Millares 2 6 2 3 2 3" xfId="32046" xr:uid="{0FAAEEC3-DA31-4872-AC39-8BE67ADECBD1}"/>
    <cellStyle name="Millares 2 6 2 3 3" xfId="5876" xr:uid="{00000000-0005-0000-0000-000011000000}"/>
    <cellStyle name="Millares 2 6 2 3 3 2" xfId="18348" xr:uid="{AB439A0F-19A0-4A08-BBBB-03B1F7B11438}"/>
    <cellStyle name="Millares 2 6 2 3 3 2 2" xfId="45802" xr:uid="{BA2E8E9A-2314-4492-9FD2-F3D9B635B8D5}"/>
    <cellStyle name="Millares 2 6 2 3 3 3" xfId="33996" xr:uid="{4B60CBD3-1A6F-4C63-9A78-38C24F175627}"/>
    <cellStyle name="Millares 2 6 2 3 4" xfId="7806" xr:uid="{00000000-0005-0000-0000-000011000000}"/>
    <cellStyle name="Millares 2 6 2 3 4 2" xfId="20277" xr:uid="{CB13A398-55D2-4167-B6FE-5C1653AB7252}"/>
    <cellStyle name="Millares 2 6 2 3 4 2 2" xfId="47731" xr:uid="{6C012B58-C9E4-4319-BD53-623AA70AB3C0}"/>
    <cellStyle name="Millares 2 6 2 3 4 3" xfId="35925" xr:uid="{0DD3E53C-AD60-4125-A74E-3B909A2897B0}"/>
    <cellStyle name="Millares 2 6 2 3 5" xfId="9814" xr:uid="{00000000-0005-0000-0000-000011000000}"/>
    <cellStyle name="Millares 2 6 2 3 5 2" xfId="22283" xr:uid="{0196227D-608C-48AC-9EF1-139C79E0D3F0}"/>
    <cellStyle name="Millares 2 6 2 3 5 2 2" xfId="49737" xr:uid="{F7F43E8F-8211-4B81-A7EE-82CD6E4F0480}"/>
    <cellStyle name="Millares 2 6 2 3 5 3" xfId="37931" xr:uid="{606A27F6-C4E9-460B-A0BE-E1873F0655C2}"/>
    <cellStyle name="Millares 2 6 2 3 6" xfId="14477" xr:uid="{40363EB4-1929-44E2-B1DE-E68F68679924}"/>
    <cellStyle name="Millares 2 6 2 3 6 2" xfId="41931" xr:uid="{C561DF36-E224-4AA1-8292-DCA4CAE4CDCD}"/>
    <cellStyle name="Millares 2 6 2 3 7" xfId="30125" xr:uid="{B417F149-3E87-417C-8AEA-6B0125771FFC}"/>
    <cellStyle name="Millares 2 6 2 4" xfId="2482" xr:uid="{00000000-0005-0000-0000-000011000000}"/>
    <cellStyle name="Millares 2 6 2 4 2" xfId="4403" xr:uid="{00000000-0005-0000-0000-000011000000}"/>
    <cellStyle name="Millares 2 6 2 4 2 2" xfId="16877" xr:uid="{518E4938-4A7A-427E-8CD8-A3FED76FA516}"/>
    <cellStyle name="Millares 2 6 2 4 2 2 2" xfId="44331" xr:uid="{6ADB740C-737D-49A8-9642-6BFD1D5F8F34}"/>
    <cellStyle name="Millares 2 6 2 4 2 3" xfId="32525" xr:uid="{94946F59-4614-42A1-BB8D-4DA957844526}"/>
    <cellStyle name="Millares 2 6 2 4 3" xfId="6359" xr:uid="{00000000-0005-0000-0000-000011000000}"/>
    <cellStyle name="Millares 2 6 2 4 3 2" xfId="18831" xr:uid="{C1208EA3-498A-400F-A1AE-37D17D4C6B78}"/>
    <cellStyle name="Millares 2 6 2 4 3 2 2" xfId="46285" xr:uid="{2605E34B-C20C-4F8F-A2D2-E498F43F6DCF}"/>
    <cellStyle name="Millares 2 6 2 4 3 3" xfId="34479" xr:uid="{771B0836-9015-404C-A654-80115BD08D21}"/>
    <cellStyle name="Millares 2 6 2 4 4" xfId="8285" xr:uid="{00000000-0005-0000-0000-000011000000}"/>
    <cellStyle name="Millares 2 6 2 4 4 2" xfId="20756" xr:uid="{C30DCA7E-7E3A-4630-B7F0-711614FEC07D}"/>
    <cellStyle name="Millares 2 6 2 4 4 2 2" xfId="48210" xr:uid="{5B0677DA-8C87-48E7-BE1C-0E6BE36898C0}"/>
    <cellStyle name="Millares 2 6 2 4 4 3" xfId="36404" xr:uid="{7106BB09-9DF8-4044-9146-5AE545B2B18F}"/>
    <cellStyle name="Millares 2 6 2 4 5" xfId="10291" xr:uid="{00000000-0005-0000-0000-000011000000}"/>
    <cellStyle name="Millares 2 6 2 4 5 2" xfId="22760" xr:uid="{8D06AA60-E744-4691-B79C-E0909EBE8AB1}"/>
    <cellStyle name="Millares 2 6 2 4 5 2 2" xfId="50214" xr:uid="{0AE89C0C-CF53-416D-A8F8-69854B28C3F4}"/>
    <cellStyle name="Millares 2 6 2 4 5 3" xfId="38408" xr:uid="{77690EED-2251-4CC3-BED1-B0B7C8F493B6}"/>
    <cellStyle name="Millares 2 6 2 4 6" xfId="14956" xr:uid="{167D149E-7DF9-4104-AD3C-81090A6E807C}"/>
    <cellStyle name="Millares 2 6 2 4 6 2" xfId="42410" xr:uid="{3983F769-CBAF-4EC7-B3D0-6C9CADD9E14F}"/>
    <cellStyle name="Millares 2 6 2 4 7" xfId="30604" xr:uid="{CCA58F60-2313-4A2B-8B6C-FC50DFC02004}"/>
    <cellStyle name="Millares 2 6 2 5" xfId="1040" xr:uid="{00000000-0005-0000-0000-000011000000}"/>
    <cellStyle name="Millares 2 6 2 5 2" xfId="13517" xr:uid="{E39A6CD3-E111-443A-97FF-14E319F80508}"/>
    <cellStyle name="Millares 2 6 2 5 2 2" xfId="40971" xr:uid="{10F29956-2528-4364-AFF8-2CC8B00A70FC}"/>
    <cellStyle name="Millares 2 6 2 5 3" xfId="29165" xr:uid="{05A87A02-5638-4F08-AABB-CD563F112105}"/>
    <cellStyle name="Millares 2 6 2 6" xfId="2964" xr:uid="{00000000-0005-0000-0000-000011000000}"/>
    <cellStyle name="Millares 2 6 2 6 2" xfId="15438" xr:uid="{60F22057-FF84-466D-BBD7-DBD98F62FF9B}"/>
    <cellStyle name="Millares 2 6 2 6 2 2" xfId="42892" xr:uid="{F0FB27FE-42A3-4F9A-BB20-34038DD0B38C}"/>
    <cellStyle name="Millares 2 6 2 6 3" xfId="31086" xr:uid="{E28CF144-0FDA-48C7-9800-DFA75942DC2B}"/>
    <cellStyle name="Millares 2 6 2 7" xfId="4902" xr:uid="{00000000-0005-0000-0000-000011000000}"/>
    <cellStyle name="Millares 2 6 2 7 2" xfId="17375" xr:uid="{D6C2F19C-11C4-489D-A425-D6C8F8C0A3FD}"/>
    <cellStyle name="Millares 2 6 2 7 2 2" xfId="44829" xr:uid="{44487D9E-B262-478E-87E1-A92BF554AC20}"/>
    <cellStyle name="Millares 2 6 2 7 3" xfId="33023" xr:uid="{D1987A52-3B6B-408C-918A-56C720C31E8E}"/>
    <cellStyle name="Millares 2 6 2 8" xfId="6843" xr:uid="{00000000-0005-0000-0000-000011000000}"/>
    <cellStyle name="Millares 2 6 2 8 2" xfId="19314" xr:uid="{1ADA5CED-5AE2-48DC-8290-74DF14B31BF3}"/>
    <cellStyle name="Millares 2 6 2 8 2 2" xfId="46768" xr:uid="{1F490E9B-F5B6-41D1-8CBA-2E00BE74E932}"/>
    <cellStyle name="Millares 2 6 2 8 3" xfId="34962" xr:uid="{F351A374-A64A-489E-A4D3-12FE7E6B3D68}"/>
    <cellStyle name="Millares 2 6 2 9" xfId="8867" xr:uid="{00000000-0005-0000-0000-000011000000}"/>
    <cellStyle name="Millares 2 6 2 9 2" xfId="21336" xr:uid="{68C7A8EA-5684-41ED-B254-C35B2943CF0C}"/>
    <cellStyle name="Millares 2 6 2 9 2 2" xfId="48790" xr:uid="{ECADBF42-4AF9-44C9-BA54-202A5B95C53E}"/>
    <cellStyle name="Millares 2 6 2 9 3" xfId="36984" xr:uid="{6AB35463-14F1-420D-A247-0C34228472F2}"/>
    <cellStyle name="Millares 2 6 3" xfId="1342" xr:uid="{00000000-0005-0000-0000-000011000000}"/>
    <cellStyle name="Millares 2 6 3 2" xfId="3266" xr:uid="{00000000-0005-0000-0000-000011000000}"/>
    <cellStyle name="Millares 2 6 3 2 2" xfId="15740" xr:uid="{E190400B-8657-4ABA-9417-871FCD8467F8}"/>
    <cellStyle name="Millares 2 6 3 2 2 2" xfId="43194" xr:uid="{9BA2A413-8A0A-480A-92D4-5F33275B98C7}"/>
    <cellStyle name="Millares 2 6 3 2 3" xfId="31388" xr:uid="{D9A939C4-4AB9-4943-A044-5E58E5396440}"/>
    <cellStyle name="Millares 2 6 3 3" xfId="5218" xr:uid="{00000000-0005-0000-0000-000011000000}"/>
    <cellStyle name="Millares 2 6 3 3 2" xfId="17690" xr:uid="{B52342AA-058A-4C4C-9189-E1720C01AB9C}"/>
    <cellStyle name="Millares 2 6 3 3 2 2" xfId="45144" xr:uid="{C127DE97-5A37-44EA-9999-D011A5D11E07}"/>
    <cellStyle name="Millares 2 6 3 3 3" xfId="33338" xr:uid="{9E177A5F-1766-4A9C-8195-003759FDD62E}"/>
    <cellStyle name="Millares 2 6 3 4" xfId="7148" xr:uid="{00000000-0005-0000-0000-000011000000}"/>
    <cellStyle name="Millares 2 6 3 4 2" xfId="19619" xr:uid="{61811BA1-38F3-4789-9784-37CE688728A6}"/>
    <cellStyle name="Millares 2 6 3 4 2 2" xfId="47073" xr:uid="{96609DF5-6E2F-415D-B388-263BEDA1E393}"/>
    <cellStyle name="Millares 2 6 3 4 3" xfId="35267" xr:uid="{22C878B1-BCB7-4BE1-8E7F-924980CD6CD9}"/>
    <cellStyle name="Millares 2 6 3 5" xfId="9158" xr:uid="{00000000-0005-0000-0000-000011000000}"/>
    <cellStyle name="Millares 2 6 3 5 2" xfId="21627" xr:uid="{59125DD0-2344-46D6-852D-962692984B95}"/>
    <cellStyle name="Millares 2 6 3 5 2 2" xfId="49081" xr:uid="{9DEDFB3C-0359-40AB-BA19-68691C00A09D}"/>
    <cellStyle name="Millares 2 6 3 5 3" xfId="37275" xr:uid="{13E79C33-FFBC-42A3-9729-D94578E78FBC}"/>
    <cellStyle name="Millares 2 6 3 6" xfId="11759" xr:uid="{00000000-0005-0000-0000-000051010000}"/>
    <cellStyle name="Millares 2 6 3 7" xfId="13819" xr:uid="{1C2D2D74-C26F-4C0A-8F73-97498C9466D9}"/>
    <cellStyle name="Millares 2 6 3 7 2" xfId="41273" xr:uid="{6D660B24-2C54-4FF6-9E45-2A7610F5B676}"/>
    <cellStyle name="Millares 2 6 3 8" xfId="29467" xr:uid="{EAB835DE-DE4A-4867-9058-33EF1503856A}"/>
    <cellStyle name="Millares 2 6 4" xfId="1822" xr:uid="{00000000-0005-0000-0000-000011000000}"/>
    <cellStyle name="Millares 2 6 4 2" xfId="3746" xr:uid="{00000000-0005-0000-0000-000011000000}"/>
    <cellStyle name="Millares 2 6 4 2 2" xfId="16220" xr:uid="{4F24E073-4266-439D-9942-291C5DD25362}"/>
    <cellStyle name="Millares 2 6 4 2 2 2" xfId="43674" xr:uid="{72B53F9C-0FDE-4BBA-858E-D411EDE7503D}"/>
    <cellStyle name="Millares 2 6 4 2 3" xfId="31868" xr:uid="{B5D53E08-0DBD-4151-936E-C7B7B9D59192}"/>
    <cellStyle name="Millares 2 6 4 3" xfId="5698" xr:uid="{00000000-0005-0000-0000-000011000000}"/>
    <cellStyle name="Millares 2 6 4 3 2" xfId="18170" xr:uid="{A5180454-6453-475F-B604-5F0B27AF7067}"/>
    <cellStyle name="Millares 2 6 4 3 2 2" xfId="45624" xr:uid="{79EF0428-1CDD-4D9F-8061-4F5AE2E09295}"/>
    <cellStyle name="Millares 2 6 4 3 3" xfId="33818" xr:uid="{84E8D169-3EEB-4CB7-BF54-26308C704ADE}"/>
    <cellStyle name="Millares 2 6 4 4" xfId="7628" xr:uid="{00000000-0005-0000-0000-000011000000}"/>
    <cellStyle name="Millares 2 6 4 4 2" xfId="20099" xr:uid="{952AB306-799E-4304-98A1-7B7461D13FCC}"/>
    <cellStyle name="Millares 2 6 4 4 2 2" xfId="47553" xr:uid="{82A56A0D-4ED1-439D-B130-8ECC22E2FF6C}"/>
    <cellStyle name="Millares 2 6 4 4 3" xfId="35747" xr:uid="{6364A917-8235-463D-87AB-EE1153D8EB6E}"/>
    <cellStyle name="Millares 2 6 4 5" xfId="9636" xr:uid="{00000000-0005-0000-0000-000011000000}"/>
    <cellStyle name="Millares 2 6 4 5 2" xfId="22105" xr:uid="{E45EEBF8-47A4-4EE2-A5C5-4993F4646835}"/>
    <cellStyle name="Millares 2 6 4 5 2 2" xfId="49559" xr:uid="{EC69730C-03E9-45E3-8B09-7D7B8F1E5D1B}"/>
    <cellStyle name="Millares 2 6 4 5 3" xfId="37753" xr:uid="{F34E18C3-A027-418D-946A-997EC77E2E8C}"/>
    <cellStyle name="Millares 2 6 4 6" xfId="14299" xr:uid="{B527F976-7351-4C62-9D7B-D7A22C69845A}"/>
    <cellStyle name="Millares 2 6 4 6 2" xfId="41753" xr:uid="{CD69041F-69CD-47A2-AB9F-37B4FD94E67D}"/>
    <cellStyle name="Millares 2 6 4 7" xfId="29947" xr:uid="{BD9C2759-BEA5-4097-AC54-94FF4138CD62}"/>
    <cellStyle name="Millares 2 6 5" xfId="2304" xr:uid="{00000000-0005-0000-0000-000011000000}"/>
    <cellStyle name="Millares 2 6 5 2" xfId="4225" xr:uid="{00000000-0005-0000-0000-000011000000}"/>
    <cellStyle name="Millares 2 6 5 2 2" xfId="16699" xr:uid="{743B8D9C-ECB2-4B10-B260-5CA26DFAC68F}"/>
    <cellStyle name="Millares 2 6 5 2 2 2" xfId="44153" xr:uid="{B232103D-879B-4346-8B5D-F3C01A283DD2}"/>
    <cellStyle name="Millares 2 6 5 2 3" xfId="32347" xr:uid="{6148A5A1-4F36-41D7-997E-B14BAB207D63}"/>
    <cellStyle name="Millares 2 6 5 3" xfId="6181" xr:uid="{00000000-0005-0000-0000-000011000000}"/>
    <cellStyle name="Millares 2 6 5 3 2" xfId="18653" xr:uid="{AAFA7A4E-D1C1-4CC5-9FA0-2890D9F721EC}"/>
    <cellStyle name="Millares 2 6 5 3 2 2" xfId="46107" xr:uid="{94C9B356-E4A0-4DD7-A48A-A28A4AA1B41D}"/>
    <cellStyle name="Millares 2 6 5 3 3" xfId="34301" xr:uid="{BCFF6589-3362-46AD-B010-7519C351FBC8}"/>
    <cellStyle name="Millares 2 6 5 4" xfId="8107" xr:uid="{00000000-0005-0000-0000-000011000000}"/>
    <cellStyle name="Millares 2 6 5 4 2" xfId="20578" xr:uid="{4B058DC3-2522-468C-8302-F9B864CA8263}"/>
    <cellStyle name="Millares 2 6 5 4 2 2" xfId="48032" xr:uid="{AA80F478-CBE2-42FC-89C8-51586EA41FFD}"/>
    <cellStyle name="Millares 2 6 5 4 3" xfId="36226" xr:uid="{7A36939A-BD17-4D42-843D-07D5027B5332}"/>
    <cellStyle name="Millares 2 6 5 5" xfId="10113" xr:uid="{00000000-0005-0000-0000-000011000000}"/>
    <cellStyle name="Millares 2 6 5 5 2" xfId="22582" xr:uid="{EF2830BF-ABB1-45BF-AF5D-79781B01962D}"/>
    <cellStyle name="Millares 2 6 5 5 2 2" xfId="50036" xr:uid="{32E7E830-AA36-429C-9FC6-F3BCF3675EB0}"/>
    <cellStyle name="Millares 2 6 5 5 3" xfId="38230" xr:uid="{11B1F751-5515-445E-8171-9143E1454B9D}"/>
    <cellStyle name="Millares 2 6 5 6" xfId="14778" xr:uid="{FDA1B285-1987-43ED-B244-86C488242F45}"/>
    <cellStyle name="Millares 2 6 5 6 2" xfId="42232" xr:uid="{1A85EADA-AAA0-41DD-A2E0-661FFB09A907}"/>
    <cellStyle name="Millares 2 6 5 7" xfId="30426" xr:uid="{091AEDB5-2CD5-447A-B259-632914C77A8D}"/>
    <cellStyle name="Millares 2 6 6" xfId="862" xr:uid="{00000000-0005-0000-0000-000011000000}"/>
    <cellStyle name="Millares 2 6 6 2" xfId="13339" xr:uid="{58E4FF37-9A19-49BD-A0FE-A270122A9125}"/>
    <cellStyle name="Millares 2 6 6 2 2" xfId="40793" xr:uid="{D9F6C5F8-7AD3-4A71-B384-45DE6D51E37B}"/>
    <cellStyle name="Millares 2 6 6 3" xfId="28987" xr:uid="{9890ABAC-AC60-4A5A-8673-4E032947353B}"/>
    <cellStyle name="Millares 2 6 7" xfId="2786" xr:uid="{00000000-0005-0000-0000-000011000000}"/>
    <cellStyle name="Millares 2 6 7 2" xfId="15260" xr:uid="{D6FB257B-CC04-403D-8337-B53C91294235}"/>
    <cellStyle name="Millares 2 6 7 2 2" xfId="42714" xr:uid="{6D1B7E49-8558-44E8-A388-5B3CD3BD1F41}"/>
    <cellStyle name="Millares 2 6 7 3" xfId="30908" xr:uid="{AB1820A8-094F-4935-A51E-2D0CACFA455A}"/>
    <cellStyle name="Millares 2 6 8" xfId="4719" xr:uid="{00000000-0005-0000-0000-000011000000}"/>
    <cellStyle name="Millares 2 6 8 2" xfId="17192" xr:uid="{51C1A5D7-BA74-4D96-A320-6AE62E416CA2}"/>
    <cellStyle name="Millares 2 6 8 2 2" xfId="44646" xr:uid="{14286F7F-BCD7-48ED-AB02-F4D55DF5B615}"/>
    <cellStyle name="Millares 2 6 8 3" xfId="32840" xr:uid="{1D9C5F5F-9248-4EC4-B9C6-378BA83AD089}"/>
    <cellStyle name="Millares 2 6 9" xfId="6665" xr:uid="{00000000-0005-0000-0000-000011000000}"/>
    <cellStyle name="Millares 2 6 9 2" xfId="19136" xr:uid="{424B457A-96A9-4FE7-BD6F-8BCE2C8ED171}"/>
    <cellStyle name="Millares 2 6 9 2 2" xfId="46590" xr:uid="{E3A6A557-8CB5-4ED0-8C08-5351B69CD688}"/>
    <cellStyle name="Millares 2 6 9 3" xfId="34784" xr:uid="{AB5B1299-D4F4-49C5-B940-EF83DE1A1BA2}"/>
    <cellStyle name="Millares 2 7" xfId="159" xr:uid="{3F340669-2BB1-4358-A72C-756C569854ED}"/>
    <cellStyle name="Millares 2 7 10" xfId="8746" xr:uid="{3F340669-2BB1-4358-A72C-756C569854ED}"/>
    <cellStyle name="Millares 2 7 10 2" xfId="21215" xr:uid="{476E0B1D-2F38-4095-9266-60E22E86474C}"/>
    <cellStyle name="Millares 2 7 10 2 2" xfId="48669" xr:uid="{981BD133-9C63-4AD1-825C-1BEA9FFC75CB}"/>
    <cellStyle name="Millares 2 7 10 3" xfId="36863" xr:uid="{706696C4-84DD-4BA1-BF2F-A3EC97B4AB84}"/>
    <cellStyle name="Millares 2 7 11" xfId="10650" xr:uid="{3F340669-2BB1-4358-A72C-756C569854ED}"/>
    <cellStyle name="Millares 2 7 11 2" xfId="23116" xr:uid="{A2741F9D-4464-4537-883F-853E0B8FF535}"/>
    <cellStyle name="Millares 2 7 11 2 2" xfId="50570" xr:uid="{44E6FBF4-6ED0-43D1-9477-F63EB9B0B49D}"/>
    <cellStyle name="Millares 2 7 11 3" xfId="38764" xr:uid="{E3825157-B3A5-4DC3-BF5E-4FA06B374506}"/>
    <cellStyle name="Millares 2 7 12" xfId="11130" xr:uid="{3F340669-2BB1-4358-A72C-756C569854ED}"/>
    <cellStyle name="Millares 2 7 12 2" xfId="23595" xr:uid="{0824E38F-C028-4CE5-A54A-DF2F55B2F9A0}"/>
    <cellStyle name="Millares 2 7 12 2 2" xfId="51049" xr:uid="{83878DE3-FA79-4AB8-B5D7-3D1F601EBB8C}"/>
    <cellStyle name="Millares 2 7 12 3" xfId="39243" xr:uid="{FC21192D-BFDA-47D1-BB22-6C317B3A7800}"/>
    <cellStyle name="Millares 2 7 13" xfId="12271" xr:uid="{9AC64EEB-95B5-474F-A35C-0EFA360395D4}"/>
    <cellStyle name="Millares 2 7 13 2" xfId="24105" xr:uid="{F4C40EF0-7B34-4C3B-BF5C-11638CA87804}"/>
    <cellStyle name="Millares 2 7 13 2 2" xfId="51559" xr:uid="{08EFB0D6-BDDD-45D3-ABEE-3A1E41578448}"/>
    <cellStyle name="Millares 2 7 13 3" xfId="39751" xr:uid="{2095BB1F-7553-4D9D-BABF-78885D45F1C8}"/>
    <cellStyle name="Millares 2 7 14" xfId="12910" xr:uid="{2DBB0208-2B36-4E46-819C-8410E0C9710E}"/>
    <cellStyle name="Millares 2 7 14 2" xfId="40364" xr:uid="{93996D42-E0C5-473D-B52D-0B46A9203CBA}"/>
    <cellStyle name="Millares 2 7 15" xfId="24813" xr:uid="{53EA70A7-14FC-432E-9E0A-6915AAF1EA29}"/>
    <cellStyle name="Millares 2 7 15 2" xfId="52267" xr:uid="{59021BA4-98F2-46AD-8551-D84C673AB50C}"/>
    <cellStyle name="Millares 2 7 16" xfId="25426" xr:uid="{DF1BCC1C-2B91-4C78-B7F8-B223CC0ECCBB}"/>
    <cellStyle name="Millares 2 7 17" xfId="26893" xr:uid="{1835C024-6B0C-4205-ACFA-08BD467C13FB}"/>
    <cellStyle name="Millares 2 7 18" xfId="27862" xr:uid="{65179F1E-7643-4D48-A043-1A237C84B8D4}"/>
    <cellStyle name="Millares 2 7 19" xfId="28560" xr:uid="{2C2DF667-B335-4A9C-A425-8500BA5DC739}"/>
    <cellStyle name="Millares 2 7 2" xfId="376" xr:uid="{3F340669-2BB1-4358-A72C-756C569854ED}"/>
    <cellStyle name="Millares 2 7 2 10" xfId="10828" xr:uid="{3F340669-2BB1-4358-A72C-756C569854ED}"/>
    <cellStyle name="Millares 2 7 2 10 2" xfId="23294" xr:uid="{8BE888EC-88F3-40E7-830E-06EFE7486586}"/>
    <cellStyle name="Millares 2 7 2 10 2 2" xfId="50748" xr:uid="{6A545AF4-46F0-4081-8FD6-3F27D2264047}"/>
    <cellStyle name="Millares 2 7 2 10 3" xfId="38942" xr:uid="{E88C0E8A-6423-45E7-9C35-CA9BD1D20DCC}"/>
    <cellStyle name="Millares 2 7 2 11" xfId="11308" xr:uid="{3F340669-2BB1-4358-A72C-756C569854ED}"/>
    <cellStyle name="Millares 2 7 2 11 2" xfId="23773" xr:uid="{AA6C478F-400F-4724-A632-893369ADF5B1}"/>
    <cellStyle name="Millares 2 7 2 11 2 2" xfId="51227" xr:uid="{B91A32BC-C8A0-4B91-A406-D7869B968B30}"/>
    <cellStyle name="Millares 2 7 2 11 3" xfId="39421" xr:uid="{D52E7764-AB69-4057-AC02-1FC03A35D2D4}"/>
    <cellStyle name="Millares 2 7 2 12" xfId="12449" xr:uid="{DFDEDB08-236F-4D30-9BC4-F21709FBDB75}"/>
    <cellStyle name="Millares 2 7 2 12 2" xfId="24283" xr:uid="{4627BCA9-058D-4327-AD75-6403A17988AD}"/>
    <cellStyle name="Millares 2 7 2 12 2 2" xfId="51737" xr:uid="{A87089AA-6134-4186-ADF6-39EE3D0BD82E}"/>
    <cellStyle name="Millares 2 7 2 12 3" xfId="39929" xr:uid="{D043AB7F-F863-4984-8615-9C5B4939B26D}"/>
    <cellStyle name="Millares 2 7 2 13" xfId="13088" xr:uid="{D971FD54-CF86-4752-B563-73B3466C3075}"/>
    <cellStyle name="Millares 2 7 2 13 2" xfId="40542" xr:uid="{8B2FA6F2-39CC-4DBB-B34B-526B1AF281A3}"/>
    <cellStyle name="Millares 2 7 2 14" xfId="24991" xr:uid="{CDD79D39-5171-48AE-A51E-9D7FF0DF29B5}"/>
    <cellStyle name="Millares 2 7 2 14 2" xfId="52445" xr:uid="{B68EA5FC-89AF-49D1-B6D3-937CE3D9B9C2}"/>
    <cellStyle name="Millares 2 7 2 15" xfId="25619" xr:uid="{12825D76-ACD4-44FE-96C5-BD3270FF0121}"/>
    <cellStyle name="Millares 2 7 2 16" xfId="27082" xr:uid="{57488E8B-1BBC-421B-8F28-DA8BF08C0E48}"/>
    <cellStyle name="Millares 2 7 2 17" xfId="28041" xr:uid="{DE7DCB63-70EF-4B59-B805-B45F94595CB9}"/>
    <cellStyle name="Millares 2 7 2 18" xfId="28738" xr:uid="{480D5706-FF84-4C1E-ACA4-3E515175FC86}"/>
    <cellStyle name="Millares 2 7 2 2" xfId="1572" xr:uid="{3F340669-2BB1-4358-A72C-756C569854ED}"/>
    <cellStyle name="Millares 2 7 2 2 2" xfId="3496" xr:uid="{3F340669-2BB1-4358-A72C-756C569854ED}"/>
    <cellStyle name="Millares 2 7 2 2 2 2" xfId="15970" xr:uid="{98D72235-B003-4020-ABFA-6D24CB77F339}"/>
    <cellStyle name="Millares 2 7 2 2 2 2 2" xfId="43424" xr:uid="{9A378D15-5A2F-49AE-9FB3-8A8765276E8A}"/>
    <cellStyle name="Millares 2 7 2 2 2 3" xfId="31618" xr:uid="{CAA48AB1-52C3-4D61-816C-EC66069CCC81}"/>
    <cellStyle name="Millares 2 7 2 2 3" xfId="5448" xr:uid="{3F340669-2BB1-4358-A72C-756C569854ED}"/>
    <cellStyle name="Millares 2 7 2 2 3 2" xfId="17920" xr:uid="{D32DD696-5131-4530-964B-C7CB8159BA76}"/>
    <cellStyle name="Millares 2 7 2 2 3 2 2" xfId="45374" xr:uid="{15D9AEC2-7F17-4C28-B5F4-A8361F16C566}"/>
    <cellStyle name="Millares 2 7 2 2 3 3" xfId="33568" xr:uid="{47DC3C0A-AC42-49A7-9CC8-DAC1FD46BDAC}"/>
    <cellStyle name="Millares 2 7 2 2 4" xfId="7378" xr:uid="{3F340669-2BB1-4358-A72C-756C569854ED}"/>
    <cellStyle name="Millares 2 7 2 2 4 2" xfId="19849" xr:uid="{21694655-B668-46DB-A55A-C43C95A62A73}"/>
    <cellStyle name="Millares 2 7 2 2 4 2 2" xfId="47303" xr:uid="{42287A52-7E03-4273-8FC7-523910C48E99}"/>
    <cellStyle name="Millares 2 7 2 2 4 3" xfId="35497" xr:uid="{232ADFB9-2406-4C4F-8DAB-6B0420D312CD}"/>
    <cellStyle name="Millares 2 7 2 2 5" xfId="9388" xr:uid="{3F340669-2BB1-4358-A72C-756C569854ED}"/>
    <cellStyle name="Millares 2 7 2 2 5 2" xfId="21857" xr:uid="{C78B23DA-22A8-4819-B8E0-92B0ADCEF606}"/>
    <cellStyle name="Millares 2 7 2 2 5 2 2" xfId="49311" xr:uid="{1AD8B21F-E9D7-4EF6-A23B-C169DC7644DF}"/>
    <cellStyle name="Millares 2 7 2 2 5 3" xfId="37505" xr:uid="{BB4DB790-502D-40F0-8407-9AE5DBBE2F94}"/>
    <cellStyle name="Millares 2 7 2 2 6" xfId="14049" xr:uid="{C008D2D6-A492-4B8C-8BA9-D4712B0C8B38}"/>
    <cellStyle name="Millares 2 7 2 2 6 2" xfId="41503" xr:uid="{7243B96C-F79A-456C-859E-A8CFCDA75494}"/>
    <cellStyle name="Millares 2 7 2 2 7" xfId="29697" xr:uid="{853865AF-5F62-4BFA-A4A1-B16C2B083561}"/>
    <cellStyle name="Millares 2 7 2 3" xfId="2052" xr:uid="{3F340669-2BB1-4358-A72C-756C569854ED}"/>
    <cellStyle name="Millares 2 7 2 3 2" xfId="3976" xr:uid="{3F340669-2BB1-4358-A72C-756C569854ED}"/>
    <cellStyle name="Millares 2 7 2 3 2 2" xfId="16450" xr:uid="{DF95AC64-03F8-4150-9D30-CFF99C0E51DD}"/>
    <cellStyle name="Millares 2 7 2 3 2 2 2" xfId="43904" xr:uid="{2EC022D1-037A-4340-93D7-69FE3342AA60}"/>
    <cellStyle name="Millares 2 7 2 3 2 3" xfId="32098" xr:uid="{7FB00457-6F52-424A-9FAD-FC0AF61C44F1}"/>
    <cellStyle name="Millares 2 7 2 3 3" xfId="5928" xr:uid="{3F340669-2BB1-4358-A72C-756C569854ED}"/>
    <cellStyle name="Millares 2 7 2 3 3 2" xfId="18400" xr:uid="{1908AF2F-8395-4E12-8FEC-94EA9B78CF82}"/>
    <cellStyle name="Millares 2 7 2 3 3 2 2" xfId="45854" xr:uid="{08EACD16-1DD1-48B0-8866-EF745A90371C}"/>
    <cellStyle name="Millares 2 7 2 3 3 3" xfId="34048" xr:uid="{6E9EC6AC-CB1B-493E-A92D-EA63F3B203AE}"/>
    <cellStyle name="Millares 2 7 2 3 4" xfId="7858" xr:uid="{3F340669-2BB1-4358-A72C-756C569854ED}"/>
    <cellStyle name="Millares 2 7 2 3 4 2" xfId="20329" xr:uid="{EC87F619-D47A-44ED-989E-C7AB4CBB4253}"/>
    <cellStyle name="Millares 2 7 2 3 4 2 2" xfId="47783" xr:uid="{E0436553-C902-4FCA-AA8F-3673FF134F0A}"/>
    <cellStyle name="Millares 2 7 2 3 4 3" xfId="35977" xr:uid="{10A23953-83C2-4979-B931-5CAE179E49A4}"/>
    <cellStyle name="Millares 2 7 2 3 5" xfId="9866" xr:uid="{3F340669-2BB1-4358-A72C-756C569854ED}"/>
    <cellStyle name="Millares 2 7 2 3 5 2" xfId="22335" xr:uid="{C680271A-AB46-439A-9B02-18BCA52EA27F}"/>
    <cellStyle name="Millares 2 7 2 3 5 2 2" xfId="49789" xr:uid="{90072B35-E947-4744-B966-C46174CBC19F}"/>
    <cellStyle name="Millares 2 7 2 3 5 3" xfId="37983" xr:uid="{F3B34196-1F3A-45EB-92F4-866194657B6A}"/>
    <cellStyle name="Millares 2 7 2 3 6" xfId="14529" xr:uid="{F3C6AA84-DDD4-4099-A65D-16DB6E64ABEC}"/>
    <cellStyle name="Millares 2 7 2 3 6 2" xfId="41983" xr:uid="{8398D7FF-56A6-4E00-B37D-EC3779E3DECA}"/>
    <cellStyle name="Millares 2 7 2 3 7" xfId="30177" xr:uid="{4F952AFA-72BD-412B-8958-CD2C83496971}"/>
    <cellStyle name="Millares 2 7 2 4" xfId="2534" xr:uid="{3F340669-2BB1-4358-A72C-756C569854ED}"/>
    <cellStyle name="Millares 2 7 2 4 2" xfId="4455" xr:uid="{3F340669-2BB1-4358-A72C-756C569854ED}"/>
    <cellStyle name="Millares 2 7 2 4 2 2" xfId="16929" xr:uid="{9B9461F6-0F9F-465F-BB1C-B01FFCB28F85}"/>
    <cellStyle name="Millares 2 7 2 4 2 2 2" xfId="44383" xr:uid="{4EB3837C-BDF6-4B43-94E5-32CB19FFA5AB}"/>
    <cellStyle name="Millares 2 7 2 4 2 3" xfId="32577" xr:uid="{73461BE7-003C-4F0C-A5F7-FF9AF70A5F8F}"/>
    <cellStyle name="Millares 2 7 2 4 3" xfId="6411" xr:uid="{3F340669-2BB1-4358-A72C-756C569854ED}"/>
    <cellStyle name="Millares 2 7 2 4 3 2" xfId="18883" xr:uid="{4B87E5F0-BCDB-4629-ABB3-A0385BBD350C}"/>
    <cellStyle name="Millares 2 7 2 4 3 2 2" xfId="46337" xr:uid="{B2EF3541-4C37-4AFD-AAAA-ACE6B332847C}"/>
    <cellStyle name="Millares 2 7 2 4 3 3" xfId="34531" xr:uid="{C46FC585-5BD9-44E7-B1BC-0E72260985C7}"/>
    <cellStyle name="Millares 2 7 2 4 4" xfId="8337" xr:uid="{3F340669-2BB1-4358-A72C-756C569854ED}"/>
    <cellStyle name="Millares 2 7 2 4 4 2" xfId="20808" xr:uid="{59027AF8-3E9D-4FF0-BEE4-36CF8D211386}"/>
    <cellStyle name="Millares 2 7 2 4 4 2 2" xfId="48262" xr:uid="{B2B58611-ADA1-48B2-8B18-73EA07C10D3F}"/>
    <cellStyle name="Millares 2 7 2 4 4 3" xfId="36456" xr:uid="{8BD65A61-0021-4C90-BFD5-638815A5D4FB}"/>
    <cellStyle name="Millares 2 7 2 4 5" xfId="10343" xr:uid="{3F340669-2BB1-4358-A72C-756C569854ED}"/>
    <cellStyle name="Millares 2 7 2 4 5 2" xfId="22812" xr:uid="{1B329F14-94EB-4237-8E81-EE3862158794}"/>
    <cellStyle name="Millares 2 7 2 4 5 2 2" xfId="50266" xr:uid="{1AE1EF14-4D11-4F2C-8B72-847463516AE8}"/>
    <cellStyle name="Millares 2 7 2 4 5 3" xfId="38460" xr:uid="{0D3BE115-8DD7-430B-AA2A-DF494369FA8B}"/>
    <cellStyle name="Millares 2 7 2 4 6" xfId="15008" xr:uid="{3E02E794-788C-4EC7-BF60-8012DE586FF5}"/>
    <cellStyle name="Millares 2 7 2 4 6 2" xfId="42462" xr:uid="{88E83107-28F9-4B72-81F1-9FCC1CD77FA2}"/>
    <cellStyle name="Millares 2 7 2 4 7" xfId="30656" xr:uid="{BAFBA619-83D1-47B6-A978-EDE8C9E97BD9}"/>
    <cellStyle name="Millares 2 7 2 5" xfId="1092" xr:uid="{3F340669-2BB1-4358-A72C-756C569854ED}"/>
    <cellStyle name="Millares 2 7 2 5 2" xfId="13569" xr:uid="{B3E96171-DAA3-4B5A-B0D2-CD145960242A}"/>
    <cellStyle name="Millares 2 7 2 5 2 2" xfId="41023" xr:uid="{A0918896-9381-41EA-ABB8-F23F876BC7B0}"/>
    <cellStyle name="Millares 2 7 2 5 3" xfId="29217" xr:uid="{E4874905-8645-4795-98D2-C2BA0A3EF9EF}"/>
    <cellStyle name="Millares 2 7 2 6" xfId="3016" xr:uid="{3F340669-2BB1-4358-A72C-756C569854ED}"/>
    <cellStyle name="Millares 2 7 2 6 2" xfId="15490" xr:uid="{D6FBDC4C-3DE6-4551-9268-4A1D14330CE3}"/>
    <cellStyle name="Millares 2 7 2 6 2 2" xfId="42944" xr:uid="{0B6AF3E3-159F-405A-A153-97013AA569B8}"/>
    <cellStyle name="Millares 2 7 2 6 3" xfId="31138" xr:uid="{BD1EE06B-6D17-4900-BB88-11DF7EAD355E}"/>
    <cellStyle name="Millares 2 7 2 7" xfId="4954" xr:uid="{3F340669-2BB1-4358-A72C-756C569854ED}"/>
    <cellStyle name="Millares 2 7 2 7 2" xfId="17427" xr:uid="{80F75BA7-FBC5-4E1B-A1BE-8224B8F7E3E7}"/>
    <cellStyle name="Millares 2 7 2 7 2 2" xfId="44881" xr:uid="{CC390E00-B655-4C90-B5FE-214789B13808}"/>
    <cellStyle name="Millares 2 7 2 7 3" xfId="33075" xr:uid="{1CEE9A69-87E2-4C84-B741-A16941E98EB2}"/>
    <cellStyle name="Millares 2 7 2 8" xfId="6895" xr:uid="{3F340669-2BB1-4358-A72C-756C569854ED}"/>
    <cellStyle name="Millares 2 7 2 8 2" xfId="19366" xr:uid="{9AFDE07E-61DA-4DE3-AA57-8FE8D9AA26FC}"/>
    <cellStyle name="Millares 2 7 2 8 2 2" xfId="46820" xr:uid="{191F5615-7447-4DCD-AFFB-28C4741B7E58}"/>
    <cellStyle name="Millares 2 7 2 8 3" xfId="35014" xr:uid="{E8F87D5B-E029-42BE-9F62-183D37957BFD}"/>
    <cellStyle name="Millares 2 7 2 9" xfId="8915" xr:uid="{3F340669-2BB1-4358-A72C-756C569854ED}"/>
    <cellStyle name="Millares 2 7 2 9 2" xfId="21384" xr:uid="{55E22BF3-BA7C-43B3-A895-CAA4BE84152C}"/>
    <cellStyle name="Millares 2 7 2 9 2 2" xfId="48838" xr:uid="{501EF411-D34D-47FB-86D8-713C07159ED2}"/>
    <cellStyle name="Millares 2 7 2 9 3" xfId="37032" xr:uid="{767204F8-386E-4013-9232-C825A94093C9}"/>
    <cellStyle name="Millares 2 7 3" xfId="1394" xr:uid="{3F340669-2BB1-4358-A72C-756C569854ED}"/>
    <cellStyle name="Millares 2 7 3 2" xfId="3318" xr:uid="{3F340669-2BB1-4358-A72C-756C569854ED}"/>
    <cellStyle name="Millares 2 7 3 2 2" xfId="15792" xr:uid="{03EA98E1-4BE1-49F0-BAA8-00C5354DD78C}"/>
    <cellStyle name="Millares 2 7 3 2 2 2" xfId="43246" xr:uid="{D7074A63-1D12-443B-BDD0-807A80E7B4F7}"/>
    <cellStyle name="Millares 2 7 3 2 3" xfId="31440" xr:uid="{1C1A3A8D-7F5B-4113-8AB3-8E4A1BB29158}"/>
    <cellStyle name="Millares 2 7 3 3" xfId="5270" xr:uid="{3F340669-2BB1-4358-A72C-756C569854ED}"/>
    <cellStyle name="Millares 2 7 3 3 2" xfId="17742" xr:uid="{37E1417B-05A2-4C63-B0ED-27D7CB4FC324}"/>
    <cellStyle name="Millares 2 7 3 3 2 2" xfId="45196" xr:uid="{806FA90F-84EE-4F8F-A371-A892C403AEF2}"/>
    <cellStyle name="Millares 2 7 3 3 3" xfId="33390" xr:uid="{52C97DC0-031A-43E8-9E87-BF51145A4492}"/>
    <cellStyle name="Millares 2 7 3 4" xfId="7200" xr:uid="{3F340669-2BB1-4358-A72C-756C569854ED}"/>
    <cellStyle name="Millares 2 7 3 4 2" xfId="19671" xr:uid="{2314EF5A-709F-472B-BD6C-EACEE5672105}"/>
    <cellStyle name="Millares 2 7 3 4 2 2" xfId="47125" xr:uid="{5BB61FA7-45F7-4998-9E4F-D45A8B89A523}"/>
    <cellStyle name="Millares 2 7 3 4 3" xfId="35319" xr:uid="{530EC5F7-0F41-46E9-B256-CE11D3D5CF97}"/>
    <cellStyle name="Millares 2 7 3 5" xfId="9210" xr:uid="{3F340669-2BB1-4358-A72C-756C569854ED}"/>
    <cellStyle name="Millares 2 7 3 5 2" xfId="21679" xr:uid="{19ECCFB7-BD80-42B9-AEC6-3A7E5E462176}"/>
    <cellStyle name="Millares 2 7 3 5 2 2" xfId="49133" xr:uid="{46F3AC89-38C1-47E2-A664-E707002DAB46}"/>
    <cellStyle name="Millares 2 7 3 5 3" xfId="37327" xr:uid="{5A19A708-C1BA-4923-AF65-2CC663562CB1}"/>
    <cellStyle name="Millares 2 7 3 6" xfId="12066" xr:uid="{00000000-0005-0000-0000-000052010000}"/>
    <cellStyle name="Millares 2 7 3 7" xfId="13871" xr:uid="{DC850074-212A-4D8F-9311-697986CC6024}"/>
    <cellStyle name="Millares 2 7 3 7 2" xfId="41325" xr:uid="{4C568472-2DE2-4B9E-88E7-32CEAF91ED59}"/>
    <cellStyle name="Millares 2 7 3 8" xfId="29519" xr:uid="{099A9D6E-1A61-4840-BE7C-FD705ED4EE1D}"/>
    <cellStyle name="Millares 2 7 4" xfId="1874" xr:uid="{3F340669-2BB1-4358-A72C-756C569854ED}"/>
    <cellStyle name="Millares 2 7 4 2" xfId="3798" xr:uid="{3F340669-2BB1-4358-A72C-756C569854ED}"/>
    <cellStyle name="Millares 2 7 4 2 2" xfId="16272" xr:uid="{05018A96-97D8-4CE2-A52E-E82CCE40132F}"/>
    <cellStyle name="Millares 2 7 4 2 2 2" xfId="43726" xr:uid="{6CB2162D-310A-4F9D-9835-76BC2370DE97}"/>
    <cellStyle name="Millares 2 7 4 2 3" xfId="31920" xr:uid="{769668D4-B79E-4016-A546-0E6BA39430B0}"/>
    <cellStyle name="Millares 2 7 4 3" xfId="5750" xr:uid="{3F340669-2BB1-4358-A72C-756C569854ED}"/>
    <cellStyle name="Millares 2 7 4 3 2" xfId="18222" xr:uid="{DB535873-66A0-4DF8-9ABC-BD041C5B96F9}"/>
    <cellStyle name="Millares 2 7 4 3 2 2" xfId="45676" xr:uid="{DB933AD3-5C82-4D19-830C-BBAF2898EB9C}"/>
    <cellStyle name="Millares 2 7 4 3 3" xfId="33870" xr:uid="{488FA191-0BA9-43F6-9476-A4DBB26943DB}"/>
    <cellStyle name="Millares 2 7 4 4" xfId="7680" xr:uid="{3F340669-2BB1-4358-A72C-756C569854ED}"/>
    <cellStyle name="Millares 2 7 4 4 2" xfId="20151" xr:uid="{A7EE76D0-EBE2-4CD9-B8CF-85CD52167C92}"/>
    <cellStyle name="Millares 2 7 4 4 2 2" xfId="47605" xr:uid="{66C84DB0-7CD5-4ED0-A8E4-DB0491ED9C42}"/>
    <cellStyle name="Millares 2 7 4 4 3" xfId="35799" xr:uid="{EC8C03B5-20FA-4767-BE19-4B10A92A0E54}"/>
    <cellStyle name="Millares 2 7 4 5" xfId="9688" xr:uid="{3F340669-2BB1-4358-A72C-756C569854ED}"/>
    <cellStyle name="Millares 2 7 4 5 2" xfId="22157" xr:uid="{40127AB7-5121-4A67-8970-CD20C479730D}"/>
    <cellStyle name="Millares 2 7 4 5 2 2" xfId="49611" xr:uid="{60927C1E-23FF-46D6-A22F-E3CB5979F68F}"/>
    <cellStyle name="Millares 2 7 4 5 3" xfId="37805" xr:uid="{76779FEB-5767-44DC-BD00-FDB94652626A}"/>
    <cellStyle name="Millares 2 7 4 6" xfId="14351" xr:uid="{F494C865-EDFD-4D3B-A15F-8E0E48F09750}"/>
    <cellStyle name="Millares 2 7 4 6 2" xfId="41805" xr:uid="{DCA47920-08F1-445F-933D-EBD19CABF8E1}"/>
    <cellStyle name="Millares 2 7 4 7" xfId="29999" xr:uid="{7F13086C-B213-4B1F-9A67-1747FAD120FD}"/>
    <cellStyle name="Millares 2 7 5" xfId="2356" xr:uid="{3F340669-2BB1-4358-A72C-756C569854ED}"/>
    <cellStyle name="Millares 2 7 5 2" xfId="4277" xr:uid="{3F340669-2BB1-4358-A72C-756C569854ED}"/>
    <cellStyle name="Millares 2 7 5 2 2" xfId="16751" xr:uid="{BB66F4E3-4489-4C77-991C-B7A156374E9E}"/>
    <cellStyle name="Millares 2 7 5 2 2 2" xfId="44205" xr:uid="{35CDC8D8-49E8-481C-997E-E2ABF9407E28}"/>
    <cellStyle name="Millares 2 7 5 2 3" xfId="32399" xr:uid="{1876F0D8-944B-4306-B827-AA84EF643556}"/>
    <cellStyle name="Millares 2 7 5 3" xfId="6233" xr:uid="{3F340669-2BB1-4358-A72C-756C569854ED}"/>
    <cellStyle name="Millares 2 7 5 3 2" xfId="18705" xr:uid="{B379AD90-C458-496A-9DB9-5A404BEE1CC8}"/>
    <cellStyle name="Millares 2 7 5 3 2 2" xfId="46159" xr:uid="{EF4B7D82-F2F0-4B91-A862-70F0C15D7E72}"/>
    <cellStyle name="Millares 2 7 5 3 3" xfId="34353" xr:uid="{1069BE89-8957-4E68-ADDF-259874FB0F00}"/>
    <cellStyle name="Millares 2 7 5 4" xfId="8159" xr:uid="{3F340669-2BB1-4358-A72C-756C569854ED}"/>
    <cellStyle name="Millares 2 7 5 4 2" xfId="20630" xr:uid="{9E1D2B69-04B9-4B4E-BEFE-646229F57F69}"/>
    <cellStyle name="Millares 2 7 5 4 2 2" xfId="48084" xr:uid="{F43C1C19-56BE-4ABB-A893-7A27A0DA594F}"/>
    <cellStyle name="Millares 2 7 5 4 3" xfId="36278" xr:uid="{2F727CD5-2534-4E4D-A27D-EF8EDB13BFDE}"/>
    <cellStyle name="Millares 2 7 5 5" xfId="10165" xr:uid="{3F340669-2BB1-4358-A72C-756C569854ED}"/>
    <cellStyle name="Millares 2 7 5 5 2" xfId="22634" xr:uid="{D7D4F6BA-F362-4C4F-8F48-25C3A2FE483F}"/>
    <cellStyle name="Millares 2 7 5 5 2 2" xfId="50088" xr:uid="{9AAA7D3E-2232-43E7-8A0F-D58A9BCDD830}"/>
    <cellStyle name="Millares 2 7 5 5 3" xfId="38282" xr:uid="{AD77EE87-0B32-47AA-AFBD-251C2DFD539C}"/>
    <cellStyle name="Millares 2 7 5 6" xfId="14830" xr:uid="{DE3030F5-BF87-4866-9784-E189006210DC}"/>
    <cellStyle name="Millares 2 7 5 6 2" xfId="42284" xr:uid="{A7A791C2-408C-4F0E-A995-DC2BE23FB538}"/>
    <cellStyle name="Millares 2 7 5 7" xfId="30478" xr:uid="{12ED14E7-13F6-45EC-830F-A7139ACF34E5}"/>
    <cellStyle name="Millares 2 7 6" xfId="914" xr:uid="{3F340669-2BB1-4358-A72C-756C569854ED}"/>
    <cellStyle name="Millares 2 7 6 2" xfId="13391" xr:uid="{F679477E-8764-491D-99B9-865BCFEAC94E}"/>
    <cellStyle name="Millares 2 7 6 2 2" xfId="40845" xr:uid="{0BDE1DD9-AAEB-4851-8D27-8645D146654D}"/>
    <cellStyle name="Millares 2 7 6 3" xfId="29039" xr:uid="{4F46EBFF-2570-44C9-8BA9-48DE8E323867}"/>
    <cellStyle name="Millares 2 7 7" xfId="2838" xr:uid="{3F340669-2BB1-4358-A72C-756C569854ED}"/>
    <cellStyle name="Millares 2 7 7 2" xfId="15312" xr:uid="{01C3DEBB-624B-46D4-9269-CC047431ABFA}"/>
    <cellStyle name="Millares 2 7 7 2 2" xfId="42766" xr:uid="{3515EA50-0468-4B46-B491-97F7B17E31D8}"/>
    <cellStyle name="Millares 2 7 7 3" xfId="30960" xr:uid="{B1AD460E-D87D-451C-B8F6-06CEA9164070}"/>
    <cellStyle name="Millares 2 7 8" xfId="4771" xr:uid="{3F340669-2BB1-4358-A72C-756C569854ED}"/>
    <cellStyle name="Millares 2 7 8 2" xfId="17244" xr:uid="{D2C95979-7150-495D-A14E-E6E01D09CE32}"/>
    <cellStyle name="Millares 2 7 8 2 2" xfId="44698" xr:uid="{BCC37DE3-0B7D-4D22-BC9E-290F094E3221}"/>
    <cellStyle name="Millares 2 7 8 3" xfId="32892" xr:uid="{B63288C0-D719-4B05-834A-B7C012759AF0}"/>
    <cellStyle name="Millares 2 7 9" xfId="6717" xr:uid="{3F340669-2BB1-4358-A72C-756C569854ED}"/>
    <cellStyle name="Millares 2 7 9 2" xfId="19188" xr:uid="{2851324A-D643-48FF-AFC9-247DA3A59419}"/>
    <cellStyle name="Millares 2 7 9 2 2" xfId="46642" xr:uid="{BBA4EB2C-A956-4446-9FF1-67B742EA069C}"/>
    <cellStyle name="Millares 2 7 9 3" xfId="34836" xr:uid="{55D352C0-C9E6-4414-8FAB-7093B7F2EFD1}"/>
    <cellStyle name="Millares 2 8" xfId="172" xr:uid="{00000000-0005-0000-0000-00000C000000}"/>
    <cellStyle name="Millares 2 9" xfId="200" xr:uid="{00000000-0005-0000-0000-000011000000}"/>
    <cellStyle name="Millares 2 9 10" xfId="8754" xr:uid="{00000000-0005-0000-0000-000011000000}"/>
    <cellStyle name="Millares 2 9 10 2" xfId="21223" xr:uid="{6C302B2F-9C00-423D-BB4F-75B22395DEFE}"/>
    <cellStyle name="Millares 2 9 10 2 2" xfId="48677" xr:uid="{6561F791-7321-451E-87DD-A88BCFD2CA00}"/>
    <cellStyle name="Millares 2 9 10 3" xfId="36871" xr:uid="{C7648B7A-60C8-49CB-8437-79DB3E8A29D1}"/>
    <cellStyle name="Millares 2 9 11" xfId="10659" xr:uid="{00000000-0005-0000-0000-000011000000}"/>
    <cellStyle name="Millares 2 9 11 2" xfId="23125" xr:uid="{2F3F2E9C-50DB-4C15-8AB9-25480548383E}"/>
    <cellStyle name="Millares 2 9 11 2 2" xfId="50579" xr:uid="{0991A799-7451-4209-8BDB-8AAF6ECD523E}"/>
    <cellStyle name="Millares 2 9 11 3" xfId="38773" xr:uid="{2D4575B1-D24B-48A7-A191-0A495DF58A78}"/>
    <cellStyle name="Millares 2 9 12" xfId="11139" xr:uid="{00000000-0005-0000-0000-000011000000}"/>
    <cellStyle name="Millares 2 9 12 2" xfId="23604" xr:uid="{FC393C18-1FAC-499F-912E-FE5367A69E92}"/>
    <cellStyle name="Millares 2 9 12 2 2" xfId="51058" xr:uid="{92A3ADAD-9BE0-4DDD-BE55-02BDA42A4C87}"/>
    <cellStyle name="Millares 2 9 12 3" xfId="39252" xr:uid="{8AEEFA84-F624-4B47-B5D4-A5064F5FDA6C}"/>
    <cellStyle name="Millares 2 9 13" xfId="12280" xr:uid="{58D7D30C-E4AB-45BF-B189-515DFBBCE8CF}"/>
    <cellStyle name="Millares 2 9 13 2" xfId="24114" xr:uid="{327233BD-77F7-473F-82B4-2A7039E6897B}"/>
    <cellStyle name="Millares 2 9 13 2 2" xfId="51568" xr:uid="{0E5014A9-CB35-446F-BF5B-02FB7AC0D5E7}"/>
    <cellStyle name="Millares 2 9 13 3" xfId="39760" xr:uid="{3F56B730-2621-4EDD-93C4-CFCDB5082D2C}"/>
    <cellStyle name="Millares 2 9 14" xfId="12919" xr:uid="{91D78BE5-241A-454D-85D6-E82E115B6D9A}"/>
    <cellStyle name="Millares 2 9 14 2" xfId="40373" xr:uid="{B32331CD-B866-4C22-A04E-9548251633F0}"/>
    <cellStyle name="Millares 2 9 15" xfId="24822" xr:uid="{0C271F78-7750-4B20-9C6F-34C3839829B5}"/>
    <cellStyle name="Millares 2 9 15 2" xfId="52276" xr:uid="{B7C5176D-F26A-47BD-B60B-8C14E08C2277}"/>
    <cellStyle name="Millares 2 9 16" xfId="25446" xr:uid="{48C5ACA4-61FC-4AF8-BAD3-AE5F4D343CE8}"/>
    <cellStyle name="Millares 2 9 17" xfId="26912" xr:uid="{6211A5DA-0DA7-4768-9A9C-9107B159E627}"/>
    <cellStyle name="Millares 2 9 18" xfId="27872" xr:uid="{EA943399-5D94-4481-B380-21F905CB8727}"/>
    <cellStyle name="Millares 2 9 19" xfId="28569" xr:uid="{7E7D0299-6A1B-46BF-9A7E-0AFED93E337D}"/>
    <cellStyle name="Millares 2 9 2" xfId="385" xr:uid="{00000000-0005-0000-0000-000011000000}"/>
    <cellStyle name="Millares 2 9 2 10" xfId="10837" xr:uid="{00000000-0005-0000-0000-000011000000}"/>
    <cellStyle name="Millares 2 9 2 10 2" xfId="23303" xr:uid="{504BCED2-F46D-4499-A117-578BD419EE42}"/>
    <cellStyle name="Millares 2 9 2 10 2 2" xfId="50757" xr:uid="{2E543EC8-3CA7-41CF-97F5-E48643B07DEB}"/>
    <cellStyle name="Millares 2 9 2 10 3" xfId="38951" xr:uid="{8E72699E-2AD4-4E37-AE0B-BDF7B1C07D1F}"/>
    <cellStyle name="Millares 2 9 2 11" xfId="11317" xr:uid="{00000000-0005-0000-0000-000011000000}"/>
    <cellStyle name="Millares 2 9 2 11 2" xfId="23782" xr:uid="{A225FDF5-B3C8-41A3-802E-1839B217AB4A}"/>
    <cellStyle name="Millares 2 9 2 11 2 2" xfId="51236" xr:uid="{6580C0FA-2661-4DAF-BE17-F45C355B5D61}"/>
    <cellStyle name="Millares 2 9 2 11 3" xfId="39430" xr:uid="{72DD1C43-C6FE-40FA-958E-5AEE2DB43225}"/>
    <cellStyle name="Millares 2 9 2 12" xfId="12458" xr:uid="{10154CFB-6F91-4538-81A4-BB8246EE8BE1}"/>
    <cellStyle name="Millares 2 9 2 12 2" xfId="24292" xr:uid="{5D2B6C0E-A18C-41DC-A53A-3D464FBD93E8}"/>
    <cellStyle name="Millares 2 9 2 12 2 2" xfId="51746" xr:uid="{9CAEC8CE-C0BE-46E7-B2D2-E4AFF60586D5}"/>
    <cellStyle name="Millares 2 9 2 12 3" xfId="39938" xr:uid="{0C389C45-426A-470F-8192-F593B063C153}"/>
    <cellStyle name="Millares 2 9 2 13" xfId="13097" xr:uid="{3A71C86B-49C7-43D8-819A-60C4F62FB4D2}"/>
    <cellStyle name="Millares 2 9 2 13 2" xfId="40551" xr:uid="{4686E269-06CA-4737-AEFD-2376AE429687}"/>
    <cellStyle name="Millares 2 9 2 14" xfId="25000" xr:uid="{FB17152E-6915-4403-A1C9-B329D405DD89}"/>
    <cellStyle name="Millares 2 9 2 14 2" xfId="52454" xr:uid="{A2E54F72-0DED-43B5-8746-1A41482F25A1}"/>
    <cellStyle name="Millares 2 9 2 15" xfId="25628" xr:uid="{93E181A5-D06E-466B-8228-DECCBFEA005C}"/>
    <cellStyle name="Millares 2 9 2 16" xfId="27091" xr:uid="{E5C6726C-8D87-45B1-B26C-B6128E401E64}"/>
    <cellStyle name="Millares 2 9 2 17" xfId="28050" xr:uid="{8DC882E7-FAB4-4CFD-A0F8-19DF39EB5E35}"/>
    <cellStyle name="Millares 2 9 2 18" xfId="28747" xr:uid="{A2C1A83D-CD07-44ED-939A-F36C6588AFF2}"/>
    <cellStyle name="Millares 2 9 2 2" xfId="1581" xr:uid="{00000000-0005-0000-0000-000011000000}"/>
    <cellStyle name="Millares 2 9 2 2 2" xfId="3505" xr:uid="{00000000-0005-0000-0000-000011000000}"/>
    <cellStyle name="Millares 2 9 2 2 2 2" xfId="15979" xr:uid="{19A70F5B-682A-4DA0-A15B-4AE92BC9714C}"/>
    <cellStyle name="Millares 2 9 2 2 2 2 2" xfId="43433" xr:uid="{C724DC7C-DA31-4DD8-8F9F-6E9CB3DF99EC}"/>
    <cellStyle name="Millares 2 9 2 2 2 3" xfId="31627" xr:uid="{9ECCED69-EAAC-4F02-84DD-4F9A71ED24B4}"/>
    <cellStyle name="Millares 2 9 2 2 3" xfId="5457" xr:uid="{00000000-0005-0000-0000-000011000000}"/>
    <cellStyle name="Millares 2 9 2 2 3 2" xfId="17929" xr:uid="{B16E7DFF-B11E-4ED8-8190-9F4849DC641F}"/>
    <cellStyle name="Millares 2 9 2 2 3 2 2" xfId="45383" xr:uid="{46FC269C-6DA8-4812-AD38-EF906310546A}"/>
    <cellStyle name="Millares 2 9 2 2 3 3" xfId="33577" xr:uid="{E7B34799-4F5F-4C18-899C-4373AA49033B}"/>
    <cellStyle name="Millares 2 9 2 2 4" xfId="7387" xr:uid="{00000000-0005-0000-0000-000011000000}"/>
    <cellStyle name="Millares 2 9 2 2 4 2" xfId="19858" xr:uid="{57F1231A-F77A-4D31-B850-00EEB9A05DDD}"/>
    <cellStyle name="Millares 2 9 2 2 4 2 2" xfId="47312" xr:uid="{162CEB17-EA83-4B1E-9F0E-EB69EF68ADF4}"/>
    <cellStyle name="Millares 2 9 2 2 4 3" xfId="35506" xr:uid="{B1079D11-AB33-424B-AAC5-F53FA36E95AB}"/>
    <cellStyle name="Millares 2 9 2 2 5" xfId="9397" xr:uid="{00000000-0005-0000-0000-000011000000}"/>
    <cellStyle name="Millares 2 9 2 2 5 2" xfId="21866" xr:uid="{2D2E3E4D-1626-4715-9C8C-994379BF18DC}"/>
    <cellStyle name="Millares 2 9 2 2 5 2 2" xfId="49320" xr:uid="{58656A1E-D8D2-42FB-BF0D-A806777A5601}"/>
    <cellStyle name="Millares 2 9 2 2 5 3" xfId="37514" xr:uid="{3AF9DC78-1383-4596-8519-972BA5136077}"/>
    <cellStyle name="Millares 2 9 2 2 6" xfId="14058" xr:uid="{D2364BBF-FCF2-4702-9372-7E6B40243F53}"/>
    <cellStyle name="Millares 2 9 2 2 6 2" xfId="41512" xr:uid="{4CECD678-6650-4A9D-B149-2FB9D047C3B5}"/>
    <cellStyle name="Millares 2 9 2 2 7" xfId="29706" xr:uid="{8D9D573C-3B43-49E0-9404-3A48A1096064}"/>
    <cellStyle name="Millares 2 9 2 3" xfId="2061" xr:uid="{00000000-0005-0000-0000-000011000000}"/>
    <cellStyle name="Millares 2 9 2 3 2" xfId="3985" xr:uid="{00000000-0005-0000-0000-000011000000}"/>
    <cellStyle name="Millares 2 9 2 3 2 2" xfId="16459" xr:uid="{E3E63108-EB04-433F-891C-22FEA6914E22}"/>
    <cellStyle name="Millares 2 9 2 3 2 2 2" xfId="43913" xr:uid="{0B8EFFD6-AAE1-452A-A170-35AE0BE02D80}"/>
    <cellStyle name="Millares 2 9 2 3 2 3" xfId="32107" xr:uid="{84D667BB-9ED1-498A-BDA4-39CBDD412375}"/>
    <cellStyle name="Millares 2 9 2 3 3" xfId="5937" xr:uid="{00000000-0005-0000-0000-000011000000}"/>
    <cellStyle name="Millares 2 9 2 3 3 2" xfId="18409" xr:uid="{D615C43C-885F-4306-96FA-FCF2069E1EDD}"/>
    <cellStyle name="Millares 2 9 2 3 3 2 2" xfId="45863" xr:uid="{3C1E3127-CFF6-428F-AAD4-5F34A5579689}"/>
    <cellStyle name="Millares 2 9 2 3 3 3" xfId="34057" xr:uid="{FFDD5A0F-4BD0-4087-AFCA-669115EA1FC8}"/>
    <cellStyle name="Millares 2 9 2 3 4" xfId="7867" xr:uid="{00000000-0005-0000-0000-000011000000}"/>
    <cellStyle name="Millares 2 9 2 3 4 2" xfId="20338" xr:uid="{4BE9959B-3525-44F0-8895-D67881CEDC62}"/>
    <cellStyle name="Millares 2 9 2 3 4 2 2" xfId="47792" xr:uid="{64B21E50-23EE-4F3D-9195-70FD90D6889A}"/>
    <cellStyle name="Millares 2 9 2 3 4 3" xfId="35986" xr:uid="{02ADB49A-CE43-47AF-AAC8-AEE47C8A8229}"/>
    <cellStyle name="Millares 2 9 2 3 5" xfId="9875" xr:uid="{00000000-0005-0000-0000-000011000000}"/>
    <cellStyle name="Millares 2 9 2 3 5 2" xfId="22344" xr:uid="{2EADF759-B6CE-4487-A529-0FAFA663973A}"/>
    <cellStyle name="Millares 2 9 2 3 5 2 2" xfId="49798" xr:uid="{FC4CECC9-518B-44B7-84B6-817365690936}"/>
    <cellStyle name="Millares 2 9 2 3 5 3" xfId="37992" xr:uid="{189CB55A-84A2-401C-8444-6E73CCED3D27}"/>
    <cellStyle name="Millares 2 9 2 3 6" xfId="14538" xr:uid="{8883415D-6204-4793-B6BF-AD42DD1E4C08}"/>
    <cellStyle name="Millares 2 9 2 3 6 2" xfId="41992" xr:uid="{43EDB05A-6CC8-41E4-A74C-5206A55B2C5D}"/>
    <cellStyle name="Millares 2 9 2 3 7" xfId="30186" xr:uid="{9A387146-0ECA-4D0A-93FD-BD6B96E18632}"/>
    <cellStyle name="Millares 2 9 2 4" xfId="2543" xr:uid="{00000000-0005-0000-0000-000011000000}"/>
    <cellStyle name="Millares 2 9 2 4 2" xfId="4464" xr:uid="{00000000-0005-0000-0000-000011000000}"/>
    <cellStyle name="Millares 2 9 2 4 2 2" xfId="16938" xr:uid="{F4ACBCB4-D132-4CEA-B134-038955C4C331}"/>
    <cellStyle name="Millares 2 9 2 4 2 2 2" xfId="44392" xr:uid="{B7B15DC9-41CE-41B2-8185-5E9869C215E0}"/>
    <cellStyle name="Millares 2 9 2 4 2 3" xfId="32586" xr:uid="{A0090D33-6887-4A60-902E-E01CC5ACA69D}"/>
    <cellStyle name="Millares 2 9 2 4 3" xfId="6420" xr:uid="{00000000-0005-0000-0000-000011000000}"/>
    <cellStyle name="Millares 2 9 2 4 3 2" xfId="18892" xr:uid="{F80ABD8A-4FC7-4E0F-B5B5-216C7AA34D79}"/>
    <cellStyle name="Millares 2 9 2 4 3 2 2" xfId="46346" xr:uid="{B8C65981-CB51-49BA-A7C8-C75CE4480268}"/>
    <cellStyle name="Millares 2 9 2 4 3 3" xfId="34540" xr:uid="{E8F0FB36-B735-4542-90EE-8F01F963D214}"/>
    <cellStyle name="Millares 2 9 2 4 4" xfId="8346" xr:uid="{00000000-0005-0000-0000-000011000000}"/>
    <cellStyle name="Millares 2 9 2 4 4 2" xfId="20817" xr:uid="{BA273990-5699-4C68-B82E-A1334F31D6B4}"/>
    <cellStyle name="Millares 2 9 2 4 4 2 2" xfId="48271" xr:uid="{D82110CA-A264-4B78-A768-130B969B4E9E}"/>
    <cellStyle name="Millares 2 9 2 4 4 3" xfId="36465" xr:uid="{C8576ECD-1743-4C18-82E0-EAD18F677488}"/>
    <cellStyle name="Millares 2 9 2 4 5" xfId="10352" xr:uid="{00000000-0005-0000-0000-000011000000}"/>
    <cellStyle name="Millares 2 9 2 4 5 2" xfId="22821" xr:uid="{74F32DB3-A234-4F25-8657-3D461561C1FE}"/>
    <cellStyle name="Millares 2 9 2 4 5 2 2" xfId="50275" xr:uid="{64F9E92A-9F09-4089-A95C-2698C4BEF99D}"/>
    <cellStyle name="Millares 2 9 2 4 5 3" xfId="38469" xr:uid="{F3ECA93B-B722-4AEC-BEAE-A3365C359B3A}"/>
    <cellStyle name="Millares 2 9 2 4 6" xfId="15017" xr:uid="{11ED40EC-84B6-400E-9EFE-BC14930DA028}"/>
    <cellStyle name="Millares 2 9 2 4 6 2" xfId="42471" xr:uid="{106288B2-0528-4BD0-8200-FA461AF08573}"/>
    <cellStyle name="Millares 2 9 2 4 7" xfId="30665" xr:uid="{49BC826D-9C9F-4A7C-8C50-2E4C2926C4AA}"/>
    <cellStyle name="Millares 2 9 2 5" xfId="1101" xr:uid="{00000000-0005-0000-0000-000011000000}"/>
    <cellStyle name="Millares 2 9 2 5 2" xfId="13578" xr:uid="{404899CB-1875-4488-BAF7-27F59E9801C0}"/>
    <cellStyle name="Millares 2 9 2 5 2 2" xfId="41032" xr:uid="{F163538F-2181-4DA6-94C3-A782777A452D}"/>
    <cellStyle name="Millares 2 9 2 5 3" xfId="29226" xr:uid="{0FC65617-B216-4C0D-AFDD-4883B7087C66}"/>
    <cellStyle name="Millares 2 9 2 6" xfId="3025" xr:uid="{00000000-0005-0000-0000-000011000000}"/>
    <cellStyle name="Millares 2 9 2 6 2" xfId="15499" xr:uid="{ECCE9DF5-E3E2-40E2-B6CF-BF4D56903F19}"/>
    <cellStyle name="Millares 2 9 2 6 2 2" xfId="42953" xr:uid="{63BE9711-0444-4055-832C-40F88F7390D8}"/>
    <cellStyle name="Millares 2 9 2 6 3" xfId="31147" xr:uid="{2B5AFC82-32BE-4986-9AF8-2EB45228E41F}"/>
    <cellStyle name="Millares 2 9 2 7" xfId="4963" xr:uid="{00000000-0005-0000-0000-000011000000}"/>
    <cellStyle name="Millares 2 9 2 7 2" xfId="17436" xr:uid="{E0C106E9-2053-434A-9C83-C6B45B100802}"/>
    <cellStyle name="Millares 2 9 2 7 2 2" xfId="44890" xr:uid="{25E83103-39D6-4A6D-9D0E-A02666F9C508}"/>
    <cellStyle name="Millares 2 9 2 7 3" xfId="33084" xr:uid="{C393CAC9-638F-44FC-9147-D80EECA1F930}"/>
    <cellStyle name="Millares 2 9 2 8" xfId="6904" xr:uid="{00000000-0005-0000-0000-000011000000}"/>
    <cellStyle name="Millares 2 9 2 8 2" xfId="19375" xr:uid="{EAE8AE9B-C3D6-403C-AC2E-5F03F114BF59}"/>
    <cellStyle name="Millares 2 9 2 8 2 2" xfId="46829" xr:uid="{7158C5A9-18F8-41C2-AE9E-E6DBE5EAA212}"/>
    <cellStyle name="Millares 2 9 2 8 3" xfId="35023" xr:uid="{F92B6D85-5830-497A-8565-7B9E2D2A8C87}"/>
    <cellStyle name="Millares 2 9 2 9" xfId="8923" xr:uid="{00000000-0005-0000-0000-000011000000}"/>
    <cellStyle name="Millares 2 9 2 9 2" xfId="21392" xr:uid="{8DC86957-9C07-4C9F-96AD-77F39040BBCF}"/>
    <cellStyle name="Millares 2 9 2 9 2 2" xfId="48846" xr:uid="{F364A37D-C0EE-430B-9E71-3A62AA2AA1CB}"/>
    <cellStyle name="Millares 2 9 2 9 3" xfId="37040" xr:uid="{ADA07DE6-3EFF-4B7A-A768-37E818CC929B}"/>
    <cellStyle name="Millares 2 9 3" xfId="1403" xr:uid="{00000000-0005-0000-0000-000011000000}"/>
    <cellStyle name="Millares 2 9 3 2" xfId="3327" xr:uid="{00000000-0005-0000-0000-000011000000}"/>
    <cellStyle name="Millares 2 9 3 2 2" xfId="15801" xr:uid="{9799C89F-D194-4CF0-A876-9621AEC09C6C}"/>
    <cellStyle name="Millares 2 9 3 2 2 2" xfId="43255" xr:uid="{98A77167-6CA6-4056-BDE1-77D482729393}"/>
    <cellStyle name="Millares 2 9 3 2 3" xfId="31449" xr:uid="{C816125A-E2E6-4756-A884-C4826D8B7C7C}"/>
    <cellStyle name="Millares 2 9 3 3" xfId="5279" xr:uid="{00000000-0005-0000-0000-000011000000}"/>
    <cellStyle name="Millares 2 9 3 3 2" xfId="17751" xr:uid="{E2DDF1EF-8919-4703-AEFC-39F39195F486}"/>
    <cellStyle name="Millares 2 9 3 3 2 2" xfId="45205" xr:uid="{87F8C780-21A2-41A0-8554-4B9AE3A35C1D}"/>
    <cellStyle name="Millares 2 9 3 3 3" xfId="33399" xr:uid="{50606DAC-417B-444E-81A2-D586D5BFB376}"/>
    <cellStyle name="Millares 2 9 3 4" xfId="7209" xr:uid="{00000000-0005-0000-0000-000011000000}"/>
    <cellStyle name="Millares 2 9 3 4 2" xfId="19680" xr:uid="{F5C03A63-AA7C-45CD-A7B8-1177BDB69686}"/>
    <cellStyle name="Millares 2 9 3 4 2 2" xfId="47134" xr:uid="{C1D3913E-9F0B-409C-9989-F6505B36DAE5}"/>
    <cellStyle name="Millares 2 9 3 4 3" xfId="35328" xr:uid="{6DB8BF56-1EF2-40BF-A9BC-EE1F5161FF56}"/>
    <cellStyle name="Millares 2 9 3 5" xfId="9219" xr:uid="{00000000-0005-0000-0000-000011000000}"/>
    <cellStyle name="Millares 2 9 3 5 2" xfId="21688" xr:uid="{14DBC947-E389-4859-909A-9DBC9980FA76}"/>
    <cellStyle name="Millares 2 9 3 5 2 2" xfId="49142" xr:uid="{D7118C97-2E37-4997-BFEA-DCBFF776558B}"/>
    <cellStyle name="Millares 2 9 3 5 3" xfId="37336" xr:uid="{9C369F04-B054-423D-B45A-9E45E9A5FDE0}"/>
    <cellStyle name="Millares 2 9 3 6" xfId="13880" xr:uid="{51B87E20-CA22-484D-9B25-8BC97E3417D8}"/>
    <cellStyle name="Millares 2 9 3 6 2" xfId="41334" xr:uid="{1BDB85A0-9C9F-4A4D-98A6-3808902D9FCC}"/>
    <cellStyle name="Millares 2 9 3 7" xfId="29528" xr:uid="{D9FD82D7-FBC7-42ED-B542-2EF74B0928A5}"/>
    <cellStyle name="Millares 2 9 4" xfId="1883" xr:uid="{00000000-0005-0000-0000-000011000000}"/>
    <cellStyle name="Millares 2 9 4 2" xfId="3807" xr:uid="{00000000-0005-0000-0000-000011000000}"/>
    <cellStyle name="Millares 2 9 4 2 2" xfId="16281" xr:uid="{2D20387B-FFBA-4361-B84B-1990730DE9E8}"/>
    <cellStyle name="Millares 2 9 4 2 2 2" xfId="43735" xr:uid="{96FF575C-518F-4686-B106-1F73ACB741D9}"/>
    <cellStyle name="Millares 2 9 4 2 3" xfId="31929" xr:uid="{E50D96F8-8092-45A2-82E9-72205250F13B}"/>
    <cellStyle name="Millares 2 9 4 3" xfId="5759" xr:uid="{00000000-0005-0000-0000-000011000000}"/>
    <cellStyle name="Millares 2 9 4 3 2" xfId="18231" xr:uid="{60446F9E-EC85-4A25-BC59-7B5BC0CB3A88}"/>
    <cellStyle name="Millares 2 9 4 3 2 2" xfId="45685" xr:uid="{5A953B99-442A-4043-A833-0A1C83927583}"/>
    <cellStyle name="Millares 2 9 4 3 3" xfId="33879" xr:uid="{4FE8E459-68D4-4376-AB40-5290A02BBE3A}"/>
    <cellStyle name="Millares 2 9 4 4" xfId="7689" xr:uid="{00000000-0005-0000-0000-000011000000}"/>
    <cellStyle name="Millares 2 9 4 4 2" xfId="20160" xr:uid="{1F2E2CB0-C735-4894-8D18-6DA58FF26C5B}"/>
    <cellStyle name="Millares 2 9 4 4 2 2" xfId="47614" xr:uid="{5A3EC8DA-CFDD-47C2-A8D2-A5C6DA21C632}"/>
    <cellStyle name="Millares 2 9 4 4 3" xfId="35808" xr:uid="{E4C18056-2F60-4178-B3EC-54873D7C492A}"/>
    <cellStyle name="Millares 2 9 4 5" xfId="9697" xr:uid="{00000000-0005-0000-0000-000011000000}"/>
    <cellStyle name="Millares 2 9 4 5 2" xfId="22166" xr:uid="{E958E695-859A-4E21-B4DE-844D22501443}"/>
    <cellStyle name="Millares 2 9 4 5 2 2" xfId="49620" xr:uid="{1ACA0ADE-1174-4161-B63E-988812D1BD68}"/>
    <cellStyle name="Millares 2 9 4 5 3" xfId="37814" xr:uid="{80463B54-B10D-470E-827E-60248A161126}"/>
    <cellStyle name="Millares 2 9 4 6" xfId="14360" xr:uid="{C7BD1BDD-A04D-40A9-BE58-70BBFA0A6B41}"/>
    <cellStyle name="Millares 2 9 4 6 2" xfId="41814" xr:uid="{9C3E92C4-C7AD-4EEE-9450-BEEA38341175}"/>
    <cellStyle name="Millares 2 9 4 7" xfId="30008" xr:uid="{C1EDCF26-BD0E-44AB-94DB-01E5EE87FBC4}"/>
    <cellStyle name="Millares 2 9 5" xfId="2365" xr:uid="{00000000-0005-0000-0000-000011000000}"/>
    <cellStyle name="Millares 2 9 5 2" xfId="4286" xr:uid="{00000000-0005-0000-0000-000011000000}"/>
    <cellStyle name="Millares 2 9 5 2 2" xfId="16760" xr:uid="{94E859C1-132C-4B30-8530-2B43A52AB4AC}"/>
    <cellStyle name="Millares 2 9 5 2 2 2" xfId="44214" xr:uid="{2D04D578-27B5-4105-96C7-32A3503750D8}"/>
    <cellStyle name="Millares 2 9 5 2 3" xfId="32408" xr:uid="{8621F9D6-F37C-45E8-AD35-33FF3D98BDB9}"/>
    <cellStyle name="Millares 2 9 5 3" xfId="6242" xr:uid="{00000000-0005-0000-0000-000011000000}"/>
    <cellStyle name="Millares 2 9 5 3 2" xfId="18714" xr:uid="{F9546391-E218-4600-A305-94F26AA0F7DD}"/>
    <cellStyle name="Millares 2 9 5 3 2 2" xfId="46168" xr:uid="{56F68A76-D81E-4DBB-97CA-A338FC3E6ABF}"/>
    <cellStyle name="Millares 2 9 5 3 3" xfId="34362" xr:uid="{14E57899-E9ED-4804-BC2A-861044F9AEF4}"/>
    <cellStyle name="Millares 2 9 5 4" xfId="8168" xr:uid="{00000000-0005-0000-0000-000011000000}"/>
    <cellStyle name="Millares 2 9 5 4 2" xfId="20639" xr:uid="{CC2B7D15-60AF-489B-9C89-DAAB4D65B570}"/>
    <cellStyle name="Millares 2 9 5 4 2 2" xfId="48093" xr:uid="{C67EC0C0-7B87-49FD-A437-D28572E3FA0E}"/>
    <cellStyle name="Millares 2 9 5 4 3" xfId="36287" xr:uid="{BF01DD9A-7770-4390-9A9D-509D3432EB2E}"/>
    <cellStyle name="Millares 2 9 5 5" xfId="10174" xr:uid="{00000000-0005-0000-0000-000011000000}"/>
    <cellStyle name="Millares 2 9 5 5 2" xfId="22643" xr:uid="{63891B2C-A9B9-49E7-92DF-9544EAF655DF}"/>
    <cellStyle name="Millares 2 9 5 5 2 2" xfId="50097" xr:uid="{EAD7AE38-A676-43A4-AB3F-97BB4D44812E}"/>
    <cellStyle name="Millares 2 9 5 5 3" xfId="38291" xr:uid="{2FDFF201-0B06-4D9C-91E1-123ED5424E51}"/>
    <cellStyle name="Millares 2 9 5 6" xfId="14839" xr:uid="{227A786E-3CBD-4917-A86F-EE919B37788D}"/>
    <cellStyle name="Millares 2 9 5 6 2" xfId="42293" xr:uid="{7E0C48E5-9352-417F-AAB0-C99B74C5AF4B}"/>
    <cellStyle name="Millares 2 9 5 7" xfId="30487" xr:uid="{FA2CE49E-B353-4273-A88C-F12CF297C818}"/>
    <cellStyle name="Millares 2 9 6" xfId="923" xr:uid="{00000000-0005-0000-0000-000011000000}"/>
    <cellStyle name="Millares 2 9 6 2" xfId="13400" xr:uid="{91D16EC1-389B-403A-9691-CAC2FFB62278}"/>
    <cellStyle name="Millares 2 9 6 2 2" xfId="40854" xr:uid="{FAA783F0-86E6-43E4-A5EF-52D4C4E7187B}"/>
    <cellStyle name="Millares 2 9 6 3" xfId="29048" xr:uid="{3DEAAF7F-17B9-4CF1-B69C-193D7CD8941C}"/>
    <cellStyle name="Millares 2 9 7" xfId="2847" xr:uid="{00000000-0005-0000-0000-000011000000}"/>
    <cellStyle name="Millares 2 9 7 2" xfId="15321" xr:uid="{A2F57319-5FEC-40DE-BD13-D4416607CF00}"/>
    <cellStyle name="Millares 2 9 7 2 2" xfId="42775" xr:uid="{1C766320-FEEA-46A8-9C2B-49D724CB7924}"/>
    <cellStyle name="Millares 2 9 7 3" xfId="30969" xr:uid="{9997FC38-9901-4003-A144-A4F39620B430}"/>
    <cellStyle name="Millares 2 9 8" xfId="4785" xr:uid="{00000000-0005-0000-0000-000011000000}"/>
    <cellStyle name="Millares 2 9 8 2" xfId="17258" xr:uid="{CCDC8EFA-139D-47E7-A2FC-4437D01E93CB}"/>
    <cellStyle name="Millares 2 9 8 2 2" xfId="44712" xr:uid="{AAED671A-3DB6-422A-B592-B967939C9FE3}"/>
    <cellStyle name="Millares 2 9 8 3" xfId="32906" xr:uid="{54EC0F4B-ABC3-4A2F-8264-9304571B15C0}"/>
    <cellStyle name="Millares 2 9 9" xfId="6726" xr:uid="{00000000-0005-0000-0000-000011000000}"/>
    <cellStyle name="Millares 2 9 9 2" xfId="19197" xr:uid="{3814C689-0D74-4134-9FA4-70016EC1DB0D}"/>
    <cellStyle name="Millares 2 9 9 2 2" xfId="46651" xr:uid="{63A5367E-DA22-46AE-AD6D-EC76A1BD5F93}"/>
    <cellStyle name="Millares 2 9 9 3" xfId="34845" xr:uid="{913AE574-5477-4656-BBF6-B425D252C7C9}"/>
    <cellStyle name="Millares 20" xfId="69" xr:uid="{84CA1892-5EA7-41BF-ACEE-11677BDD9B9C}"/>
    <cellStyle name="Millares 20 2" xfId="675" xr:uid="{00000000-0005-0000-0000-000039000000}"/>
    <cellStyle name="Millares 20 2 10" xfId="10955" xr:uid="{00000000-0005-0000-0000-000039000000}"/>
    <cellStyle name="Millares 20 2 10 2" xfId="23421" xr:uid="{8BBE153E-8D8B-4D63-B935-938AA6914B1A}"/>
    <cellStyle name="Millares 20 2 10 2 2" xfId="50875" xr:uid="{BDE69BEA-EB20-4A16-90A6-94FF3A2A1039}"/>
    <cellStyle name="Millares 20 2 10 3" xfId="39069" xr:uid="{56146E02-E363-4AFE-9361-AC54B13B2949}"/>
    <cellStyle name="Millares 20 2 11" xfId="11435" xr:uid="{00000000-0005-0000-0000-000039000000}"/>
    <cellStyle name="Millares 20 2 11 2" xfId="23900" xr:uid="{184453D0-0E90-4105-964A-753506E535CC}"/>
    <cellStyle name="Millares 20 2 11 2 2" xfId="51354" xr:uid="{843F505F-ED42-4A91-8F3B-0F134DA61FAA}"/>
    <cellStyle name="Millares 20 2 11 3" xfId="39548" xr:uid="{CFF8818B-DA05-456C-84D3-6067FDA76E3B}"/>
    <cellStyle name="Millares 20 2 12" xfId="12579" xr:uid="{188DDB5B-D350-43AB-B19D-5A1F928D84BD}"/>
    <cellStyle name="Millares 20 2 12 2" xfId="24413" xr:uid="{5CFA1DAE-1097-4EE2-8A3E-538109FCA136}"/>
    <cellStyle name="Millares 20 2 12 2 2" xfId="51867" xr:uid="{AFC6500B-4783-4F62-87D1-C5ECE57DE604}"/>
    <cellStyle name="Millares 20 2 12 3" xfId="40059" xr:uid="{69DEFA18-C16B-4787-A0B9-2F5F940B7A4E}"/>
    <cellStyle name="Millares 20 2 13" xfId="13216" xr:uid="{AB52F161-7F69-4965-BA98-088A5A2F1749}"/>
    <cellStyle name="Millares 20 2 13 2" xfId="40670" xr:uid="{38FA3DDC-8113-46ED-B7F5-B17D6ABE224D}"/>
    <cellStyle name="Millares 20 2 14" xfId="25118" xr:uid="{CA295BC1-4A20-4F5F-BC60-C18177FCB324}"/>
    <cellStyle name="Millares 20 2 14 2" xfId="52572" xr:uid="{37EC2954-97B2-43DE-8136-26CB6B08728A}"/>
    <cellStyle name="Millares 20 2 15" xfId="25814" xr:uid="{B4A071D5-2A54-492E-80AD-CC0E8655EE14}"/>
    <cellStyle name="Millares 20 2 16" xfId="27243" xr:uid="{48EF64D9-FA75-431E-AAA5-DC71C3D04DFC}"/>
    <cellStyle name="Millares 20 2 17" xfId="28186" xr:uid="{13A1ED34-3CE7-4430-B12F-9B807C3E424A}"/>
    <cellStyle name="Millares 20 2 18" xfId="28865" xr:uid="{A64B3F92-2182-47F0-ACA0-F50B7062F4DC}"/>
    <cellStyle name="Millares 20 2 2" xfId="1699" xr:uid="{00000000-0005-0000-0000-000039000000}"/>
    <cellStyle name="Millares 20 2 2 10" xfId="27569" xr:uid="{4C621057-71DE-4286-9FDB-E659A9F1A5F5}"/>
    <cellStyle name="Millares 20 2 2 11" xfId="28404" xr:uid="{C9B431A7-2E95-4C0A-8C78-2F8E3FE37239}"/>
    <cellStyle name="Millares 20 2 2 12" xfId="29824" xr:uid="{52199F2B-FC79-4897-8D26-548E4EAD8323}"/>
    <cellStyle name="Millares 20 2 2 2" xfId="3623" xr:uid="{00000000-0005-0000-0000-000039000000}"/>
    <cellStyle name="Millares 20 2 2 2 2" xfId="16097" xr:uid="{5614DB74-E733-49B7-AE80-91DF27C3C43D}"/>
    <cellStyle name="Millares 20 2 2 2 2 2" xfId="43551" xr:uid="{DD765D0D-AB27-4BB9-9D33-E852B46DF4B3}"/>
    <cellStyle name="Millares 20 2 2 2 3" xfId="31745" xr:uid="{E2D79DE1-DC5C-4D51-829E-E33B957CED08}"/>
    <cellStyle name="Millares 20 2 2 3" xfId="5575" xr:uid="{00000000-0005-0000-0000-000039000000}"/>
    <cellStyle name="Millares 20 2 2 3 2" xfId="18047" xr:uid="{1BCFF938-0CCC-4188-A637-C8AD519B82B7}"/>
    <cellStyle name="Millares 20 2 2 3 2 2" xfId="45501" xr:uid="{A7067CE6-FD2B-4D6F-A46C-099E90D15E68}"/>
    <cellStyle name="Millares 20 2 2 3 3" xfId="33695" xr:uid="{D247A158-D8BB-41E2-B9C5-76830A023E05}"/>
    <cellStyle name="Millares 20 2 2 4" xfId="7505" xr:uid="{00000000-0005-0000-0000-000039000000}"/>
    <cellStyle name="Millares 20 2 2 4 2" xfId="19976" xr:uid="{839DE03E-7A2E-478F-9FFB-079A88F3DDF1}"/>
    <cellStyle name="Millares 20 2 2 4 2 2" xfId="47430" xr:uid="{D1FA0756-CF91-42FA-9866-AE054FFB8D20}"/>
    <cellStyle name="Millares 20 2 2 4 3" xfId="35624" xr:uid="{B84ABEA3-8AD1-4FD0-A5B9-080E585B3DF7}"/>
    <cellStyle name="Millares 20 2 2 5" xfId="9514" xr:uid="{00000000-0005-0000-0000-000039000000}"/>
    <cellStyle name="Millares 20 2 2 5 2" xfId="21983" xr:uid="{AC4F6E5E-6D3F-47CC-8609-91CDD0752993}"/>
    <cellStyle name="Millares 20 2 2 5 2 2" xfId="49437" xr:uid="{8B7C7D9A-59BF-4FD7-ABE6-1EF4CC4D0098}"/>
    <cellStyle name="Millares 20 2 2 5 3" xfId="37631" xr:uid="{268ABF5A-4B94-4772-A07A-EAA5FD2B80A3}"/>
    <cellStyle name="Millares 20 2 2 6" xfId="12761" xr:uid="{6C46853D-69FB-41AC-B6A3-6A534A2DC64B}"/>
    <cellStyle name="Millares 20 2 2 6 2" xfId="24594" xr:uid="{93E6DAD6-4C79-4A64-862A-B583F6B56918}"/>
    <cellStyle name="Millares 20 2 2 6 2 2" xfId="52048" xr:uid="{F5353197-06AF-4239-8B3D-41ABC16C8081}"/>
    <cellStyle name="Millares 20 2 2 6 3" xfId="40240" xr:uid="{5D554D8A-31E8-4C27-BE40-0757B76B5CA4}"/>
    <cellStyle name="Millares 20 2 2 7" xfId="14176" xr:uid="{95D61559-D07D-4101-B979-FC10C3E85C8A}"/>
    <cellStyle name="Millares 20 2 2 7 2" xfId="41630" xr:uid="{C9EF366D-F3D4-473A-9C1A-DE3119B1A300}"/>
    <cellStyle name="Millares 20 2 2 8" xfId="25285" xr:uid="{67B81C30-810D-4FB3-BB42-68FC5414727E}"/>
    <cellStyle name="Millares 20 2 2 8 2" xfId="52739" xr:uid="{64A68DCE-5A56-4AD7-8EE1-7DE30FB38029}"/>
    <cellStyle name="Millares 20 2 2 9" xfId="26271" xr:uid="{6A55F8A6-F680-4311-B77F-78B30D2C7E18}"/>
    <cellStyle name="Millares 20 2 3" xfId="2179" xr:uid="{00000000-0005-0000-0000-000039000000}"/>
    <cellStyle name="Millares 20 2 3 2" xfId="4103" xr:uid="{00000000-0005-0000-0000-000039000000}"/>
    <cellStyle name="Millares 20 2 3 2 2" xfId="16577" xr:uid="{E75943C4-1E00-42AF-AE64-A6AD284A2E24}"/>
    <cellStyle name="Millares 20 2 3 2 2 2" xfId="44031" xr:uid="{6884CA57-E62F-4EC2-BA28-1E7B298919C7}"/>
    <cellStyle name="Millares 20 2 3 2 3" xfId="32225" xr:uid="{2E5F1A81-613B-41E4-8824-835CCACE3A02}"/>
    <cellStyle name="Millares 20 2 3 3" xfId="6055" xr:uid="{00000000-0005-0000-0000-000039000000}"/>
    <cellStyle name="Millares 20 2 3 3 2" xfId="18527" xr:uid="{43281887-E4F9-4CA2-A298-B3AEC92958FF}"/>
    <cellStyle name="Millares 20 2 3 3 2 2" xfId="45981" xr:uid="{D4A417DF-9121-48F3-B85A-817CCCD0705B}"/>
    <cellStyle name="Millares 20 2 3 3 3" xfId="34175" xr:uid="{64D1CC7C-4BD2-463A-88D5-F8F7BBE76C2C}"/>
    <cellStyle name="Millares 20 2 3 4" xfId="7985" xr:uid="{00000000-0005-0000-0000-000039000000}"/>
    <cellStyle name="Millares 20 2 3 4 2" xfId="20456" xr:uid="{2F06C1E6-E529-48C9-83DE-7B1A744266BD}"/>
    <cellStyle name="Millares 20 2 3 4 2 2" xfId="47910" xr:uid="{EF4BE7D3-CA32-4DA9-8316-A2DA5CF7BB35}"/>
    <cellStyle name="Millares 20 2 3 4 3" xfId="36104" xr:uid="{C1D35606-FDB6-4080-A643-6C1625F7ED85}"/>
    <cellStyle name="Millares 20 2 3 5" xfId="9992" xr:uid="{00000000-0005-0000-0000-000039000000}"/>
    <cellStyle name="Millares 20 2 3 5 2" xfId="22461" xr:uid="{D7C60230-C79F-4E20-B215-4F8BBB1C0D6B}"/>
    <cellStyle name="Millares 20 2 3 5 2 2" xfId="49915" xr:uid="{F4280690-3327-4617-8E17-989FEB15B74F}"/>
    <cellStyle name="Millares 20 2 3 5 3" xfId="38109" xr:uid="{52F3A22F-0CE5-463A-86E7-73A063772CB2}"/>
    <cellStyle name="Millares 20 2 3 6" xfId="14656" xr:uid="{66D25B5F-54EF-437F-B778-D216BDE6BFF0}"/>
    <cellStyle name="Millares 20 2 3 6 2" xfId="42110" xr:uid="{F07F19F8-4869-424E-A426-9B15AFAEA18F}"/>
    <cellStyle name="Millares 20 2 3 7" xfId="30304" xr:uid="{DD82770D-EEA3-40EC-96AE-DE2159574D12}"/>
    <cellStyle name="Millares 20 2 4" xfId="2662" xr:uid="{00000000-0005-0000-0000-000039000000}"/>
    <cellStyle name="Millares 20 2 4 2" xfId="4583" xr:uid="{00000000-0005-0000-0000-000039000000}"/>
    <cellStyle name="Millares 20 2 4 2 2" xfId="17057" xr:uid="{23060E54-4967-48CA-B835-A64D0E6260FC}"/>
    <cellStyle name="Millares 20 2 4 2 2 2" xfId="44511" xr:uid="{3DF2835A-3ADF-4982-9F14-555116A67705}"/>
    <cellStyle name="Millares 20 2 4 2 3" xfId="32705" xr:uid="{BFBB894A-F560-4BE2-955A-EB0E529FAF71}"/>
    <cellStyle name="Millares 20 2 4 3" xfId="6539" xr:uid="{00000000-0005-0000-0000-000039000000}"/>
    <cellStyle name="Millares 20 2 4 3 2" xfId="19011" xr:uid="{0D478A92-0021-4E94-AAFF-DD0FB4E3CDF0}"/>
    <cellStyle name="Millares 20 2 4 3 2 2" xfId="46465" xr:uid="{7674D091-D45B-49D7-8E80-677CC7175601}"/>
    <cellStyle name="Millares 20 2 4 3 3" xfId="34659" xr:uid="{A46AB5B6-870A-4F39-9616-8B5DFA513187}"/>
    <cellStyle name="Millares 20 2 4 4" xfId="8465" xr:uid="{00000000-0005-0000-0000-000039000000}"/>
    <cellStyle name="Millares 20 2 4 4 2" xfId="20936" xr:uid="{A0341630-D6A7-4EBD-A85F-5A9ABCF05F9D}"/>
    <cellStyle name="Millares 20 2 4 4 2 2" xfId="48390" xr:uid="{8DAD5B42-44A3-4AA3-8F9C-ED8D5F5A21B3}"/>
    <cellStyle name="Millares 20 2 4 4 3" xfId="36584" xr:uid="{27A2F78A-A7EE-436F-8A0A-D656D7CA5E53}"/>
    <cellStyle name="Millares 20 2 4 5" xfId="10470" xr:uid="{00000000-0005-0000-0000-000039000000}"/>
    <cellStyle name="Millares 20 2 4 5 2" xfId="22939" xr:uid="{8D8D1228-83A8-4208-856A-DB1EB3F54C9C}"/>
    <cellStyle name="Millares 20 2 4 5 2 2" xfId="50393" xr:uid="{E426AA81-E8F1-4A69-80FA-CDDAC6C13023}"/>
    <cellStyle name="Millares 20 2 4 5 3" xfId="38587" xr:uid="{AD2D44B1-F667-4EDA-A536-0737279D66FC}"/>
    <cellStyle name="Millares 20 2 4 6" xfId="15136" xr:uid="{4D9116C6-48E7-49BC-B9D0-727EB5345CCB}"/>
    <cellStyle name="Millares 20 2 4 6 2" xfId="42590" xr:uid="{00364D5C-33FA-469D-9A98-661C485CC919}"/>
    <cellStyle name="Millares 20 2 4 7" xfId="30784" xr:uid="{948ECE66-B907-4036-A2FB-2A5AD7E94027}"/>
    <cellStyle name="Millares 20 2 5" xfId="1220" xr:uid="{00000000-0005-0000-0000-000039000000}"/>
    <cellStyle name="Millares 20 2 5 2" xfId="13697" xr:uid="{C8D57067-7C02-4160-B260-4B4CA00724AA}"/>
    <cellStyle name="Millares 20 2 5 2 2" xfId="41151" xr:uid="{55FD9A8F-E12B-4EC2-8879-D46237F734B1}"/>
    <cellStyle name="Millares 20 2 5 3" xfId="29345" xr:uid="{9470A71E-8A61-4C49-9434-83E126AEACFB}"/>
    <cellStyle name="Millares 20 2 6" xfId="3144" xr:uid="{00000000-0005-0000-0000-000039000000}"/>
    <cellStyle name="Millares 20 2 6 2" xfId="15618" xr:uid="{6E0871C4-368F-4946-A167-0FAABDC29098}"/>
    <cellStyle name="Millares 20 2 6 2 2" xfId="43072" xr:uid="{4105093D-4528-426C-BAF2-AAD99BA7BEE7}"/>
    <cellStyle name="Millares 20 2 6 3" xfId="31266" xr:uid="{9C8E8036-99D2-411A-B5D5-C186E1D9B703}"/>
    <cellStyle name="Millares 20 2 7" xfId="5090" xr:uid="{00000000-0005-0000-0000-000039000000}"/>
    <cellStyle name="Millares 20 2 7 2" xfId="17562" xr:uid="{B9C32981-A993-4CE9-B913-9DAC7E886169}"/>
    <cellStyle name="Millares 20 2 7 2 2" xfId="45016" xr:uid="{72D3F418-9CF4-443A-B907-54AB85066FEB}"/>
    <cellStyle name="Millares 20 2 7 3" xfId="33210" xr:uid="{8105CE54-9847-41E8-BB0D-73F03CFB6A93}"/>
    <cellStyle name="Millares 20 2 8" xfId="7026" xr:uid="{00000000-0005-0000-0000-000039000000}"/>
    <cellStyle name="Millares 20 2 8 2" xfId="19497" xr:uid="{5218CFCB-5E1A-444F-9575-DF7A970653E1}"/>
    <cellStyle name="Millares 20 2 8 2 2" xfId="46951" xr:uid="{D2991AA7-1050-4680-8072-45417AAD0D70}"/>
    <cellStyle name="Millares 20 2 8 3" xfId="35145" xr:uid="{1282ABCD-D8B6-4929-8CE2-E144E6EC19AB}"/>
    <cellStyle name="Millares 20 2 9" xfId="8656" xr:uid="{1921D564-2E0C-421C-AEC0-F21CC09D67E1}"/>
    <cellStyle name="Millares 20 2 9 2" xfId="21125" xr:uid="{BF3DB121-EBA6-4B56-A774-9AC63716DCE8}"/>
    <cellStyle name="Millares 20 2 9 2 2" xfId="48579" xr:uid="{D07A1A2F-DAAE-4656-B5CD-92598AFEFFED}"/>
    <cellStyle name="Millares 20 2 9 3" xfId="36773" xr:uid="{B100D99A-2CD6-45E7-9E97-499F0A73A2E9}"/>
    <cellStyle name="Millares 20 3" xfId="8613" xr:uid="{9C8ED74D-E6F9-4F82-9B5C-768A09DEA3C6}"/>
    <cellStyle name="Millares 20 3 2" xfId="11756" xr:uid="{00000000-0005-0000-0000-000053010000}"/>
    <cellStyle name="Millares 20 3 3" xfId="21082" xr:uid="{DE8377BA-1059-44DB-BE1B-DF4ABAADF5A2}"/>
    <cellStyle name="Millares 20 3 3 2" xfId="48536" xr:uid="{C52EEE83-6395-4DAB-B158-2FB0DF1DEE9D}"/>
    <cellStyle name="Millares 20 3 4" xfId="36730" xr:uid="{3560460E-5B99-4D35-ACC7-A0A22C0BEBEE}"/>
    <cellStyle name="Millares 20 4" xfId="12719" xr:uid="{9F4896A0-D1A0-4016-A79E-8E4C200966A5}"/>
    <cellStyle name="Millares 20 4 2" xfId="24552" xr:uid="{FCE2C07B-5D4B-42E7-93E9-3B6C5B08EA31}"/>
    <cellStyle name="Millares 20 4 2 2" xfId="52006" xr:uid="{AC70A365-6854-4B78-A8E7-95A64DC5C68E}"/>
    <cellStyle name="Millares 20 4 3" xfId="25243" xr:uid="{1D455380-5DDE-4029-AA72-BF8F0D66D554}"/>
    <cellStyle name="Millares 20 4 3 2" xfId="52697" xr:uid="{3EACA9DE-677F-457B-9D9C-5ED5F16D3BCA}"/>
    <cellStyle name="Millares 20 4 4" xfId="26229" xr:uid="{B48258FD-A7A5-44FC-88CE-6657922017D6}"/>
    <cellStyle name="Millares 20 4 5" xfId="27527" xr:uid="{A5CF8B86-0E41-40D0-866B-FD398FAC2627}"/>
    <cellStyle name="Millares 20 4 6" xfId="28362" xr:uid="{15654585-F9C5-4F11-9F4B-E4BADFDB84DA}"/>
    <cellStyle name="Millares 20 4 7" xfId="40198" xr:uid="{A24A340D-92BF-48DA-ACE4-D34315974E65}"/>
    <cellStyle name="Millares 200" xfId="27658" xr:uid="{92A03379-1888-4950-9CC4-EC502D9049D3}"/>
    <cellStyle name="Millares 201" xfId="27675" xr:uid="{9956DF4E-E228-411A-A055-D1F8CC4B83CC}"/>
    <cellStyle name="Millares 202" xfId="27696" xr:uid="{819BFA69-03C2-4E0C-B065-8583B27846E5}"/>
    <cellStyle name="Millares 203" xfId="27387" xr:uid="{88134CAE-A8BE-43DF-ACE2-443790F06BD0}"/>
    <cellStyle name="Millares 204" xfId="27697" xr:uid="{564F1482-5A52-45B9-927A-2FCC884B0CF7}"/>
    <cellStyle name="Millares 205" xfId="27661" xr:uid="{B07CB3DB-FE55-44A8-8063-06EE08FC4C54}"/>
    <cellStyle name="Millares 206" xfId="27753" xr:uid="{FFE994F2-2071-4865-8C20-60AC127E590A}"/>
    <cellStyle name="Millares 207" xfId="28268" xr:uid="{B53B1F6C-E3EC-43A1-AEB8-3D7D3EA1079C}"/>
    <cellStyle name="Millares 208" xfId="28305" xr:uid="{37C1CB84-D30C-4395-ADEC-C0AECB31498F}"/>
    <cellStyle name="Millares 209" xfId="28245" xr:uid="{11072D5E-60CC-4129-B3F4-61D754CBC0B6}"/>
    <cellStyle name="Millares 21" xfId="71" xr:uid="{00000000-0005-0000-0000-000073000000}"/>
    <cellStyle name="Millares 21 2" xfId="102" xr:uid="{00000000-0005-0000-0000-000074000000}"/>
    <cellStyle name="Millares 21 2 2" xfId="4774" xr:uid="{FC47CED4-C6A8-47F9-AB83-6158AA562622}"/>
    <cellStyle name="Millares 21 2 2 2" xfId="12762" xr:uid="{611DDE7C-6838-4536-9158-D0B659ED18D9}"/>
    <cellStyle name="Millares 21 2 2 2 2" xfId="24595" xr:uid="{92FBD0AB-AAF0-456F-8289-D234ED40F398}"/>
    <cellStyle name="Millares 21 2 2 2 2 2" xfId="52049" xr:uid="{AC4E93E2-CB3A-4368-A2C0-3AC39E7F7060}"/>
    <cellStyle name="Millares 21 2 2 2 3" xfId="40241" xr:uid="{408B7C83-0F05-46D8-B23A-9F8B3A2CD969}"/>
    <cellStyle name="Millares 21 2 2 3" xfId="17247" xr:uid="{52E24079-E088-48F2-BE8A-5CA816145B0B}"/>
    <cellStyle name="Millares 21 2 2 3 2" xfId="44701" xr:uid="{932DA122-B3AD-4259-91A0-5E2CD9EC0B46}"/>
    <cellStyle name="Millares 21 2 2 4" xfId="25286" xr:uid="{EDF1C3EB-E0A1-45FE-AF7A-599CF2C57935}"/>
    <cellStyle name="Millares 21 2 2 4 2" xfId="52740" xr:uid="{7202DE16-3728-46CB-9BAC-856BE19F6481}"/>
    <cellStyle name="Millares 21 2 2 5" xfId="26272" xr:uid="{FFD9E35F-D425-4340-B3A3-AAE45E600AC4}"/>
    <cellStyle name="Millares 21 2 2 6" xfId="27570" xr:uid="{D26FE3CC-EC74-4DAB-86CF-479D75D37074}"/>
    <cellStyle name="Millares 21 2 2 7" xfId="28405" xr:uid="{C33C0E8D-5327-4E73-943C-09AD316A60D8}"/>
    <cellStyle name="Millares 21 2 2 8" xfId="32895" xr:uid="{7567A4E8-96BD-453F-9520-9D762E821D5B}"/>
    <cellStyle name="Millares 21 2 3" xfId="8556" xr:uid="{FC47CED4-C6A8-47F9-AB83-6158AA562622}"/>
    <cellStyle name="Millares 21 2 3 2" xfId="21027" xr:uid="{47C2E11C-5346-4B8D-ABF6-C96EB03C9D08}"/>
    <cellStyle name="Millares 21 2 3 2 2" xfId="48481" xr:uid="{63D62DFB-72A7-4F09-92AD-0C607E9F6C4E}"/>
    <cellStyle name="Millares 21 2 3 3" xfId="36675" xr:uid="{A6E888E0-94DC-439B-AB9D-BD0901DC9D07}"/>
    <cellStyle name="Millares 21 2 4" xfId="8657" xr:uid="{FC47CED4-C6A8-47F9-AB83-6158AA562622}"/>
    <cellStyle name="Millares 21 2 4 2" xfId="21126" xr:uid="{B80B4959-BE7E-4E6F-B10F-1280CC9C9A07}"/>
    <cellStyle name="Millares 21 2 4 2 2" xfId="48580" xr:uid="{F0F70EA5-9F88-46B5-B33B-ED2E674FFB19}"/>
    <cellStyle name="Millares 21 2 4 3" xfId="36774" xr:uid="{80D6D435-54A1-4F74-A90E-2608330B13C9}"/>
    <cellStyle name="Millares 21 3" xfId="790" xr:uid="{B5DEADCE-5FB1-48A7-B199-96374A0598DD}"/>
    <cellStyle name="Millares 21 3 10" xfId="11017" xr:uid="{B5DEADCE-5FB1-48A7-B199-96374A0598DD}"/>
    <cellStyle name="Millares 21 3 10 2" xfId="23483" xr:uid="{C5EE8C5A-6E21-4933-ABF8-63FDD9C1663E}"/>
    <cellStyle name="Millares 21 3 10 2 2" xfId="50937" xr:uid="{C5DFFC10-1979-4A7F-BA52-59CD359A50B8}"/>
    <cellStyle name="Millares 21 3 10 3" xfId="39131" xr:uid="{5C6E1252-2123-4EFB-9352-8F145BEAB177}"/>
    <cellStyle name="Millares 21 3 11" xfId="11497" xr:uid="{B5DEADCE-5FB1-48A7-B199-96374A0598DD}"/>
    <cellStyle name="Millares 21 3 11 2" xfId="23962" xr:uid="{9F4B2317-41CD-486B-8616-33DDF97E4874}"/>
    <cellStyle name="Millares 21 3 11 2 2" xfId="51416" xr:uid="{5C19A1DF-8A9C-4201-A3DB-68DA3565E453}"/>
    <cellStyle name="Millares 21 3 11 3" xfId="39610" xr:uid="{DEBFA376-ED7F-4945-9E65-F1BAA7C2CBC4}"/>
    <cellStyle name="Millares 21 3 12" xfId="12641" xr:uid="{7A7A02C1-321B-443A-8609-6C7186919A60}"/>
    <cellStyle name="Millares 21 3 12 2" xfId="24475" xr:uid="{DDBB774E-D30F-4229-8DAB-0364BBB2407F}"/>
    <cellStyle name="Millares 21 3 12 2 2" xfId="51929" xr:uid="{5CCDE0D4-EB5A-46E4-984F-48C969735009}"/>
    <cellStyle name="Millares 21 3 12 3" xfId="40121" xr:uid="{8752815C-C6FC-435B-8280-B0994B4AF9D1}"/>
    <cellStyle name="Millares 21 3 13" xfId="13279" xr:uid="{903CB65F-3DAB-466B-8513-E6E71FE0FF61}"/>
    <cellStyle name="Millares 21 3 13 2" xfId="40733" xr:uid="{80F0F774-F3BD-4137-A586-524B86D3B6C7}"/>
    <cellStyle name="Millares 21 3 14" xfId="25180" xr:uid="{7EE8EA75-99C0-4FFE-82D8-60136E803F20}"/>
    <cellStyle name="Millares 21 3 14 2" xfId="52634" xr:uid="{0E3066A4-4316-4ACA-AD35-9230B9E894D5}"/>
    <cellStyle name="Millares 21 3 15" xfId="25900" xr:uid="{572D129F-24E4-482B-8CC2-CD3E9E4B07AA}"/>
    <cellStyle name="Millares 21 3 16" xfId="27314" xr:uid="{0DC127CE-295B-4AB9-8FFB-4E57729224B1}"/>
    <cellStyle name="Millares 21 3 17" xfId="28253" xr:uid="{717ABB1C-C79E-4E52-99DA-3B730CE2EAEE}"/>
    <cellStyle name="Millares 21 3 18" xfId="28927" xr:uid="{16C079E2-EE45-42ED-A3CE-9415777EC943}"/>
    <cellStyle name="Millares 21 3 2" xfId="1761" xr:uid="{B5DEADCE-5FB1-48A7-B199-96374A0598DD}"/>
    <cellStyle name="Millares 21 3 2 2" xfId="3685" xr:uid="{B5DEADCE-5FB1-48A7-B199-96374A0598DD}"/>
    <cellStyle name="Millares 21 3 2 2 2" xfId="16159" xr:uid="{82383AF3-B49A-42C4-869D-2B2B31622025}"/>
    <cellStyle name="Millares 21 3 2 2 2 2" xfId="43613" xr:uid="{30BE2276-01A0-4677-87FF-9278C2555C4A}"/>
    <cellStyle name="Millares 21 3 2 2 3" xfId="31807" xr:uid="{BF26826F-FBAA-42D2-AC64-50667DFC1D4D}"/>
    <cellStyle name="Millares 21 3 2 3" xfId="5637" xr:uid="{B5DEADCE-5FB1-48A7-B199-96374A0598DD}"/>
    <cellStyle name="Millares 21 3 2 3 2" xfId="18109" xr:uid="{5EAA5CE7-1083-4619-99FD-22D98E76AC42}"/>
    <cellStyle name="Millares 21 3 2 3 2 2" xfId="45563" xr:uid="{D7F713C6-11D0-43B6-94F0-E6D8D858FCE7}"/>
    <cellStyle name="Millares 21 3 2 3 3" xfId="33757" xr:uid="{21333678-0532-4576-801D-54200D33FB23}"/>
    <cellStyle name="Millares 21 3 2 4" xfId="7567" xr:uid="{B5DEADCE-5FB1-48A7-B199-96374A0598DD}"/>
    <cellStyle name="Millares 21 3 2 4 2" xfId="20038" xr:uid="{D5261FDC-14BA-409E-8BF2-36C721714232}"/>
    <cellStyle name="Millares 21 3 2 4 2 2" xfId="47492" xr:uid="{97D15717-E8D1-46D9-A40B-092226D31DDB}"/>
    <cellStyle name="Millares 21 3 2 4 3" xfId="35686" xr:uid="{4E76FFC9-346C-4E29-B300-E6E30775E728}"/>
    <cellStyle name="Millares 21 3 2 5" xfId="9575" xr:uid="{B5DEADCE-5FB1-48A7-B199-96374A0598DD}"/>
    <cellStyle name="Millares 21 3 2 5 2" xfId="22044" xr:uid="{3114094B-E542-4C56-9900-499729C39EDF}"/>
    <cellStyle name="Millares 21 3 2 5 2 2" xfId="49498" xr:uid="{A5500DF4-186F-4520-8EEB-11DA7D6B15A2}"/>
    <cellStyle name="Millares 21 3 2 5 3" xfId="37692" xr:uid="{4DB3EBF2-0481-4743-A229-CE7BAED97564}"/>
    <cellStyle name="Millares 21 3 2 6" xfId="14238" xr:uid="{615DBC2B-5FC3-4A67-AE57-28E495764FF3}"/>
    <cellStyle name="Millares 21 3 2 6 2" xfId="41692" xr:uid="{408CB8DD-BB7E-4C49-B2FC-51828C82D394}"/>
    <cellStyle name="Millares 21 3 2 7" xfId="29886" xr:uid="{C9B55AC8-356C-45C6-9EE1-5576ADC29CCB}"/>
    <cellStyle name="Millares 21 3 3" xfId="2241" xr:uid="{B5DEADCE-5FB1-48A7-B199-96374A0598DD}"/>
    <cellStyle name="Millares 21 3 3 2" xfId="4165" xr:uid="{B5DEADCE-5FB1-48A7-B199-96374A0598DD}"/>
    <cellStyle name="Millares 21 3 3 2 2" xfId="16639" xr:uid="{3A3C2C49-C5D7-4C76-BA4F-6E4FFF605C01}"/>
    <cellStyle name="Millares 21 3 3 2 2 2" xfId="44093" xr:uid="{E4060161-258B-4CC7-B603-366ADDD85953}"/>
    <cellStyle name="Millares 21 3 3 2 3" xfId="32287" xr:uid="{BAE4A25C-479A-4C91-BEEC-7615B7A7483B}"/>
    <cellStyle name="Millares 21 3 3 3" xfId="6117" xr:uid="{B5DEADCE-5FB1-48A7-B199-96374A0598DD}"/>
    <cellStyle name="Millares 21 3 3 3 2" xfId="18589" xr:uid="{F882896D-ED6E-4F59-8BAE-2870D39EA961}"/>
    <cellStyle name="Millares 21 3 3 3 2 2" xfId="46043" xr:uid="{7538D844-22DB-4B67-A3DF-EEA73CB764DE}"/>
    <cellStyle name="Millares 21 3 3 3 3" xfId="34237" xr:uid="{46587FA6-EAE1-4BE0-9785-F31D10370131}"/>
    <cellStyle name="Millares 21 3 3 4" xfId="8047" xr:uid="{B5DEADCE-5FB1-48A7-B199-96374A0598DD}"/>
    <cellStyle name="Millares 21 3 3 4 2" xfId="20518" xr:uid="{91FF4568-E982-4987-935F-715240B69E3A}"/>
    <cellStyle name="Millares 21 3 3 4 2 2" xfId="47972" xr:uid="{69FB4932-E518-40C1-A454-4699A14EAF4A}"/>
    <cellStyle name="Millares 21 3 3 4 3" xfId="36166" xr:uid="{33A3444A-D07B-400F-BDFA-C1600B5A87A7}"/>
    <cellStyle name="Millares 21 3 3 5" xfId="10053" xr:uid="{B5DEADCE-5FB1-48A7-B199-96374A0598DD}"/>
    <cellStyle name="Millares 21 3 3 5 2" xfId="22522" xr:uid="{58F6D1B2-BB04-4B38-8210-1B4D823C0774}"/>
    <cellStyle name="Millares 21 3 3 5 2 2" xfId="49976" xr:uid="{0DF65546-F48C-488D-9460-1E2006645D8B}"/>
    <cellStyle name="Millares 21 3 3 5 3" xfId="38170" xr:uid="{DE3762CB-1EEB-40C3-BA1C-856A0EFB3FF6}"/>
    <cellStyle name="Millares 21 3 3 6" xfId="14718" xr:uid="{A604D9E5-5C09-443D-93AA-6F1C6B25FF12}"/>
    <cellStyle name="Millares 21 3 3 6 2" xfId="42172" xr:uid="{FAFF574C-3EF6-4DFD-9166-F6EE3844DBE7}"/>
    <cellStyle name="Millares 21 3 3 7" xfId="30366" xr:uid="{EC6A22BE-7FBE-453A-A550-07454E3CB493}"/>
    <cellStyle name="Millares 21 3 4" xfId="2724" xr:uid="{B5DEADCE-5FB1-48A7-B199-96374A0598DD}"/>
    <cellStyle name="Millares 21 3 4 2" xfId="4645" xr:uid="{B5DEADCE-5FB1-48A7-B199-96374A0598DD}"/>
    <cellStyle name="Millares 21 3 4 2 2" xfId="17119" xr:uid="{AFCE7D57-90E6-4C8F-8008-EE5E71230AA3}"/>
    <cellStyle name="Millares 21 3 4 2 2 2" xfId="44573" xr:uid="{13B5B435-6BE1-45BD-9A24-EC118A51F1F4}"/>
    <cellStyle name="Millares 21 3 4 2 3" xfId="32767" xr:uid="{EE558197-00A7-491F-AA82-2ADCE0DE2CA1}"/>
    <cellStyle name="Millares 21 3 4 3" xfId="6601" xr:uid="{B5DEADCE-5FB1-48A7-B199-96374A0598DD}"/>
    <cellStyle name="Millares 21 3 4 3 2" xfId="19073" xr:uid="{2841C062-6F2B-4F34-82BC-42861722E5EB}"/>
    <cellStyle name="Millares 21 3 4 3 2 2" xfId="46527" xr:uid="{FB7BF36F-8AE4-422B-83A0-288E5DB943EF}"/>
    <cellStyle name="Millares 21 3 4 3 3" xfId="34721" xr:uid="{740482AF-A82A-4887-AA0C-399D23FE84B8}"/>
    <cellStyle name="Millares 21 3 4 4" xfId="8527" xr:uid="{B5DEADCE-5FB1-48A7-B199-96374A0598DD}"/>
    <cellStyle name="Millares 21 3 4 4 2" xfId="20998" xr:uid="{35638A99-95B7-45AA-905A-F48412C38E9C}"/>
    <cellStyle name="Millares 21 3 4 4 2 2" xfId="48452" xr:uid="{3DD7F6AA-1681-4B3F-BC52-1560361F0F9E}"/>
    <cellStyle name="Millares 21 3 4 4 3" xfId="36646" xr:uid="{F8380131-D7CA-4BAB-AACE-E43F17DB9C15}"/>
    <cellStyle name="Millares 21 3 4 5" xfId="10532" xr:uid="{B5DEADCE-5FB1-48A7-B199-96374A0598DD}"/>
    <cellStyle name="Millares 21 3 4 5 2" xfId="23001" xr:uid="{C45C489B-8469-4AEB-8B0D-D5F4FDDCB0CE}"/>
    <cellStyle name="Millares 21 3 4 5 2 2" xfId="50455" xr:uid="{6343D8C1-CDE0-450F-8ABC-CFD97E324679}"/>
    <cellStyle name="Millares 21 3 4 5 3" xfId="38649" xr:uid="{67CCE441-6702-433E-B3F6-463BCF67A213}"/>
    <cellStyle name="Millares 21 3 4 6" xfId="15198" xr:uid="{09E10F25-F2AC-4DD2-A804-E96D717E587B}"/>
    <cellStyle name="Millares 21 3 4 6 2" xfId="42652" xr:uid="{20CD3F77-B0B9-4CFC-AC25-21425AAD10C6}"/>
    <cellStyle name="Millares 21 3 4 7" xfId="30846" xr:uid="{55854A56-D287-4491-B994-48924B554BF6}"/>
    <cellStyle name="Millares 21 3 5" xfId="1282" xr:uid="{B5DEADCE-5FB1-48A7-B199-96374A0598DD}"/>
    <cellStyle name="Millares 21 3 5 2" xfId="13759" xr:uid="{61E212F3-6723-47A1-B0C7-FF80F946E986}"/>
    <cellStyle name="Millares 21 3 5 2 2" xfId="41213" xr:uid="{8D035198-7B53-4050-8A90-C3D4DF7BEA24}"/>
    <cellStyle name="Millares 21 3 5 3" xfId="29407" xr:uid="{1F759439-01BF-4470-9F57-F8B9B13DBBED}"/>
    <cellStyle name="Millares 21 3 6" xfId="3206" xr:uid="{B5DEADCE-5FB1-48A7-B199-96374A0598DD}"/>
    <cellStyle name="Millares 21 3 6 2" xfId="15680" xr:uid="{BFA4695E-0A72-4A1D-A96F-77247B81F3BD}"/>
    <cellStyle name="Millares 21 3 6 2 2" xfId="43134" xr:uid="{D512E15D-19ED-424F-80C5-C09D79DA9EA2}"/>
    <cellStyle name="Millares 21 3 6 3" xfId="31328" xr:uid="{9663469D-F84B-47A7-8004-4B89EAD65D0D}"/>
    <cellStyle name="Millares 21 3 7" xfId="5157" xr:uid="{B5DEADCE-5FB1-48A7-B199-96374A0598DD}"/>
    <cellStyle name="Millares 21 3 7 2" xfId="17629" xr:uid="{CA7E3991-A665-48AA-AF5A-C64A5A85581A}"/>
    <cellStyle name="Millares 21 3 7 2 2" xfId="45083" xr:uid="{EE2154C0-9DA1-44CC-A0A2-1BFE1C93979A}"/>
    <cellStyle name="Millares 21 3 7 3" xfId="33277" xr:uid="{14D1C5C1-559A-4E1E-8916-F8AB6ECFF3C0}"/>
    <cellStyle name="Millares 21 3 8" xfId="7088" xr:uid="{B5DEADCE-5FB1-48A7-B199-96374A0598DD}"/>
    <cellStyle name="Millares 21 3 8 2" xfId="19559" xr:uid="{B0DC5DBC-0BBF-4E8F-B429-BE2A8756981B}"/>
    <cellStyle name="Millares 21 3 8 2 2" xfId="47013" xr:uid="{04643DB1-9DE6-4F61-8512-BEB0B84A158A}"/>
    <cellStyle name="Millares 21 3 8 3" xfId="35207" xr:uid="{FF0854FC-AC9A-4F88-A367-322A142022FD}"/>
    <cellStyle name="Millares 21 3 9" xfId="9100" xr:uid="{B5DEADCE-5FB1-48A7-B199-96374A0598DD}"/>
    <cellStyle name="Millares 21 3 9 2" xfId="21569" xr:uid="{533D53DB-EA6B-4F75-8E99-1A9B185A8102}"/>
    <cellStyle name="Millares 21 3 9 2 2" xfId="49023" xr:uid="{458C795C-8FFD-4EB8-8E58-516708BBCED1}"/>
    <cellStyle name="Millares 21 3 9 3" xfId="37217" xr:uid="{32D13A45-82B9-4A7C-B4B3-0218A823A735}"/>
    <cellStyle name="Millares 21 4" xfId="8614" xr:uid="{B5DEADCE-5FB1-48A7-B199-96374A0598DD}"/>
    <cellStyle name="Millares 21 4 2" xfId="12720" xr:uid="{43561A93-6FB7-44AC-919A-66A319C7D316}"/>
    <cellStyle name="Millares 21 4 2 2" xfId="24553" xr:uid="{BA917C7B-06C2-4AC2-BD62-E4FD2B4DC675}"/>
    <cellStyle name="Millares 21 4 2 2 2" xfId="52007" xr:uid="{2398A599-13F6-456A-9255-D40D313DCF3F}"/>
    <cellStyle name="Millares 21 4 2 3" xfId="40199" xr:uid="{B9DFDFA8-2E1B-4A3C-838A-AAFDC1A63AB1}"/>
    <cellStyle name="Millares 21 4 3" xfId="21083" xr:uid="{00D2106B-2B37-4783-A01E-6A3914AEC013}"/>
    <cellStyle name="Millares 21 4 3 2" xfId="48537" xr:uid="{0F94EAD8-2BDF-4E2B-B5F6-A38B53543F7F}"/>
    <cellStyle name="Millares 21 4 4" xfId="25244" xr:uid="{7AB0244E-11A0-4A0B-9A99-6F9B151A5E41}"/>
    <cellStyle name="Millares 21 4 4 2" xfId="52698" xr:uid="{FA0929CB-85A0-46D7-AAB8-91CF71738235}"/>
    <cellStyle name="Millares 21 4 5" xfId="26230" xr:uid="{2E8CE83D-D498-45BD-99E2-2D47500DFF6C}"/>
    <cellStyle name="Millares 21 4 6" xfId="27528" xr:uid="{3B52B583-1FE0-48C0-98AA-95D11DF57B7F}"/>
    <cellStyle name="Millares 21 4 7" xfId="28363" xr:uid="{262A8709-4C2A-4772-A2E5-3BCE72E02785}"/>
    <cellStyle name="Millares 21 4 8" xfId="36731" xr:uid="{A15F96B1-C82B-412F-AC02-D6CA88CE8652}"/>
    <cellStyle name="Millares 210" xfId="28450" xr:uid="{F466A672-D945-430A-846B-67E39E13E693}"/>
    <cellStyle name="Millares 211" xfId="28299" xr:uid="{B627CF87-BC43-4090-9305-A1A36305F08D}"/>
    <cellStyle name="Millares 212" xfId="499" xr:uid="{00000000-0005-0000-0000-000021000000}"/>
    <cellStyle name="Millares 212 10" xfId="6978" xr:uid="{00000000-0005-0000-0000-000021000000}"/>
    <cellStyle name="Millares 212 10 2" xfId="19449" xr:uid="{DE3B066E-0D51-43C8-9982-888ABAB5BEED}"/>
    <cellStyle name="Millares 212 10 2 2" xfId="46903" xr:uid="{6F321EB1-133E-4E53-8CFF-7485B7788756}"/>
    <cellStyle name="Millares 212 10 3" xfId="35097" xr:uid="{9E90CB7D-5ECF-406F-A55A-DB5D2927605C}"/>
    <cellStyle name="Millares 212 11" xfId="8996" xr:uid="{00000000-0005-0000-0000-000021000000}"/>
    <cellStyle name="Millares 212 11 2" xfId="21465" xr:uid="{9D4ED31A-F6B8-487E-A99B-3498356FD9EE}"/>
    <cellStyle name="Millares 212 11 2 2" xfId="48919" xr:uid="{F7DD2362-28AE-4AA6-9C2E-AC57783F4BE4}"/>
    <cellStyle name="Millares 212 11 3" xfId="37113" xr:uid="{CDE827C0-D534-43E1-BA1E-5B26284D1F53}"/>
    <cellStyle name="Millares 212 12" xfId="10909" xr:uid="{00000000-0005-0000-0000-000021000000}"/>
    <cellStyle name="Millares 212 12 2" xfId="23375" xr:uid="{E6EC0FBE-86BC-4687-B9BB-F6732804A1E0}"/>
    <cellStyle name="Millares 212 12 2 2" xfId="50829" xr:uid="{FAF0F581-FBB8-41F7-B2E9-BC04A09E51BE}"/>
    <cellStyle name="Millares 212 12 3" xfId="39023" xr:uid="{6E230A54-A139-47D5-826E-41C9E6ECC513}"/>
    <cellStyle name="Millares 212 13" xfId="11389" xr:uid="{00000000-0005-0000-0000-000021000000}"/>
    <cellStyle name="Millares 212 13 2" xfId="23854" xr:uid="{3C1471BE-C253-4F3E-A737-49292FA3A0DD}"/>
    <cellStyle name="Millares 212 13 2 2" xfId="51308" xr:uid="{0FC41930-FDEB-418D-A298-A167C9AC8270}"/>
    <cellStyle name="Millares 212 13 3" xfId="39502" xr:uid="{CEEA378D-D180-42BC-88F1-B88EEC009004}"/>
    <cellStyle name="Millares 212 14" xfId="12532" xr:uid="{5D966857-34B8-4A4A-8898-697E13802AC4}"/>
    <cellStyle name="Millares 212 14 2" xfId="24366" xr:uid="{92792FD2-F09F-4A17-B688-E17D7B005398}"/>
    <cellStyle name="Millares 212 14 2 2" xfId="51820" xr:uid="{2CD1CFF2-F0CB-442A-A5A2-667CA3659E99}"/>
    <cellStyle name="Millares 212 14 3" xfId="40012" xr:uid="{EFCF894B-271B-4648-AD80-E03E728AD2C2}"/>
    <cellStyle name="Millares 212 15" xfId="13170" xr:uid="{760DF5CE-48E2-491C-9AB4-56123055AE5A}"/>
    <cellStyle name="Millares 212 15 2" xfId="40624" xr:uid="{6CAE0938-3C12-4E91-90BA-E4478AC4E6C5}"/>
    <cellStyle name="Millares 212 16" xfId="25072" xr:uid="{459D47E1-46BA-46AF-9004-88FCAB2673AD}"/>
    <cellStyle name="Millares 212 16 2" xfId="52526" xr:uid="{1F26BB46-A5EF-4A85-A456-7C9B58E39CEC}"/>
    <cellStyle name="Millares 212 17" xfId="25720" xr:uid="{457FF73C-A5F6-4422-B173-DACCAA03F627}"/>
    <cellStyle name="Millares 212 18" xfId="27171" xr:uid="{C69D7815-055B-4616-B0F8-384D77E8904B}"/>
    <cellStyle name="Millares 212 19" xfId="28125" xr:uid="{2974B238-5B71-4054-B4D9-FA231723B1D0}"/>
    <cellStyle name="Millares 212 2" xfId="587" xr:uid="{00000000-0005-0000-0000-000022000000}"/>
    <cellStyle name="Millares 212 2 10" xfId="10923" xr:uid="{00000000-0005-0000-0000-000022000000}"/>
    <cellStyle name="Millares 212 2 10 2" xfId="23389" xr:uid="{CC28539A-3641-4D45-BF86-0C4AE6FF4402}"/>
    <cellStyle name="Millares 212 2 10 2 2" xfId="50843" xr:uid="{0D93D2DE-EA01-4EA4-BD57-D938E8735C6A}"/>
    <cellStyle name="Millares 212 2 10 3" xfId="39037" xr:uid="{20B86170-290D-4050-BD68-94BDCCCD35F5}"/>
    <cellStyle name="Millares 212 2 11" xfId="11403" xr:uid="{00000000-0005-0000-0000-000022000000}"/>
    <cellStyle name="Millares 212 2 11 2" xfId="23868" xr:uid="{D671BF56-AAFD-4DBD-B10C-F8283945B9BD}"/>
    <cellStyle name="Millares 212 2 11 2 2" xfId="51322" xr:uid="{060F8787-C9EA-42E0-AECB-CA91EA0B19C6}"/>
    <cellStyle name="Millares 212 2 11 3" xfId="39516" xr:uid="{6A03B214-B2D1-457E-881D-F696C4064C34}"/>
    <cellStyle name="Millares 212 2 12" xfId="12546" xr:uid="{C4624E0C-2194-4B0F-A1F8-7349CCB12A13}"/>
    <cellStyle name="Millares 212 2 12 2" xfId="24380" xr:uid="{8AB55132-C48A-4AEB-8C1C-FA6DEF3101CB}"/>
    <cellStyle name="Millares 212 2 12 2 2" xfId="51834" xr:uid="{C3339DF7-74B7-4FA0-A585-1A88BD4F07B0}"/>
    <cellStyle name="Millares 212 2 12 3" xfId="40026" xr:uid="{B203F545-16AB-40D1-B3D7-6C14131D865B}"/>
    <cellStyle name="Millares 212 2 13" xfId="13184" xr:uid="{0BC7F071-72D8-4201-AE7A-33D3E9392016}"/>
    <cellStyle name="Millares 212 2 13 2" xfId="40638" xr:uid="{C4DA1549-715B-46CA-AA0A-EBF6379996F7}"/>
    <cellStyle name="Millares 212 2 14" xfId="25086" xr:uid="{ECB0A81F-2566-49AB-9273-EECAEA57D271}"/>
    <cellStyle name="Millares 212 2 14 2" xfId="52540" xr:uid="{ED33D70D-9195-4D92-898B-F147DEBDE9A5}"/>
    <cellStyle name="Millares 212 2 15" xfId="25761" xr:uid="{502588E4-B811-4FB2-86E2-81897C1284D0}"/>
    <cellStyle name="Millares 212 2 16" xfId="27197" xr:uid="{22429EB0-A06F-4564-BDDD-8815E2FA1B48}"/>
    <cellStyle name="Millares 212 2 17" xfId="28149" xr:uid="{7D153273-049F-4986-B220-222043F7E006}"/>
    <cellStyle name="Millares 212 2 18" xfId="28833" xr:uid="{DACFF310-1EB9-4C93-9773-737F8AD20C6B}"/>
    <cellStyle name="Millares 212 2 2" xfId="1667" xr:uid="{00000000-0005-0000-0000-000022000000}"/>
    <cellStyle name="Millares 212 2 2 2" xfId="3591" xr:uid="{00000000-0005-0000-0000-000022000000}"/>
    <cellStyle name="Millares 212 2 2 2 2" xfId="16065" xr:uid="{1A8A273D-33C6-4D77-B41E-8B16B4A4087F}"/>
    <cellStyle name="Millares 212 2 2 2 2 2" xfId="43519" xr:uid="{A606D267-F7DC-48ED-8071-33C12748F754}"/>
    <cellStyle name="Millares 212 2 2 2 3" xfId="31713" xr:uid="{9047F7CA-77DB-4D61-BC74-F546D3F869ED}"/>
    <cellStyle name="Millares 212 2 2 3" xfId="5543" xr:uid="{00000000-0005-0000-0000-000022000000}"/>
    <cellStyle name="Millares 212 2 2 3 2" xfId="18015" xr:uid="{31B43F33-501A-4144-A539-7EBF2BFEC5EB}"/>
    <cellStyle name="Millares 212 2 2 3 2 2" xfId="45469" xr:uid="{9E9C4100-D8F8-42DF-B039-E52B1D1D2F2A}"/>
    <cellStyle name="Millares 212 2 2 3 3" xfId="33663" xr:uid="{A446EEF7-4030-4C50-A2CC-3E910362762D}"/>
    <cellStyle name="Millares 212 2 2 4" xfId="7473" xr:uid="{00000000-0005-0000-0000-000022000000}"/>
    <cellStyle name="Millares 212 2 2 4 2" xfId="19944" xr:uid="{BBF970FF-48AC-4206-8077-DC4C83B1D3A4}"/>
    <cellStyle name="Millares 212 2 2 4 2 2" xfId="47398" xr:uid="{D5B2DC2D-A2CA-4687-9291-3FAEFE77668F}"/>
    <cellStyle name="Millares 212 2 2 4 3" xfId="35592" xr:uid="{3EE136FA-31F7-43C0-9DFC-55495215BA49}"/>
    <cellStyle name="Millares 212 2 2 5" xfId="9483" xr:uid="{00000000-0005-0000-0000-000022000000}"/>
    <cellStyle name="Millares 212 2 2 5 2" xfId="21952" xr:uid="{0EC13833-B2D9-4891-8EE2-163799159A90}"/>
    <cellStyle name="Millares 212 2 2 5 2 2" xfId="49406" xr:uid="{2C51D87D-347C-468F-BF08-EDF1EB80F4E7}"/>
    <cellStyle name="Millares 212 2 2 5 3" xfId="37600" xr:uid="{4CE99AED-AB1D-4B4C-9D90-94A36DB71889}"/>
    <cellStyle name="Millares 212 2 2 6" xfId="14144" xr:uid="{50205C9A-0DDB-4CF0-BC4C-DC8DD58FA486}"/>
    <cellStyle name="Millares 212 2 2 6 2" xfId="41598" xr:uid="{D866EB30-413C-4C57-B814-C7D8A2964CD4}"/>
    <cellStyle name="Millares 212 2 2 7" xfId="29792" xr:uid="{7DB1BC5A-F46F-4A96-A02B-B5BD3365FB52}"/>
    <cellStyle name="Millares 212 2 3" xfId="2147" xr:uid="{00000000-0005-0000-0000-000022000000}"/>
    <cellStyle name="Millares 212 2 3 2" xfId="4071" xr:uid="{00000000-0005-0000-0000-000022000000}"/>
    <cellStyle name="Millares 212 2 3 2 2" xfId="16545" xr:uid="{DDB2E637-6378-46AA-A7AB-D9D373492552}"/>
    <cellStyle name="Millares 212 2 3 2 2 2" xfId="43999" xr:uid="{5D2D7131-3B34-48D4-8B0D-4C0CE0184E44}"/>
    <cellStyle name="Millares 212 2 3 2 3" xfId="32193" xr:uid="{06103C53-17A1-4EA0-A69F-247F5FE3B2B1}"/>
    <cellStyle name="Millares 212 2 3 3" xfId="6023" xr:uid="{00000000-0005-0000-0000-000022000000}"/>
    <cellStyle name="Millares 212 2 3 3 2" xfId="18495" xr:uid="{70873A25-F73E-49EE-A1D8-452D48F23BAC}"/>
    <cellStyle name="Millares 212 2 3 3 2 2" xfId="45949" xr:uid="{27880A1F-5BE2-4C38-88E5-680BB4829EBC}"/>
    <cellStyle name="Millares 212 2 3 3 3" xfId="34143" xr:uid="{EFC1B48E-2F4B-4E57-B107-CCB2BFF443B5}"/>
    <cellStyle name="Millares 212 2 3 4" xfId="7953" xr:uid="{00000000-0005-0000-0000-000022000000}"/>
    <cellStyle name="Millares 212 2 3 4 2" xfId="20424" xr:uid="{1BC8C369-D290-4C90-A9F5-FDDC0374ACC0}"/>
    <cellStyle name="Millares 212 2 3 4 2 2" xfId="47878" xr:uid="{AF1D0417-3717-43E8-9767-C0C7795EA58D}"/>
    <cellStyle name="Millares 212 2 3 4 3" xfId="36072" xr:uid="{F9944655-DF29-4206-B439-95255470154C}"/>
    <cellStyle name="Millares 212 2 3 5" xfId="9961" xr:uid="{00000000-0005-0000-0000-000022000000}"/>
    <cellStyle name="Millares 212 2 3 5 2" xfId="22430" xr:uid="{0E23357B-8B0A-446F-9143-E99BDD813064}"/>
    <cellStyle name="Millares 212 2 3 5 2 2" xfId="49884" xr:uid="{C3CD9DB3-BEEE-4D30-8856-12B9A73BBEB6}"/>
    <cellStyle name="Millares 212 2 3 5 3" xfId="38078" xr:uid="{98BA7407-D272-4565-96EB-7E52E2DAE43A}"/>
    <cellStyle name="Millares 212 2 3 6" xfId="14624" xr:uid="{BFD4770D-4032-40E2-9685-A6AEA2C0D0E9}"/>
    <cellStyle name="Millares 212 2 3 6 2" xfId="42078" xr:uid="{7C256AAE-2C8C-4277-9F68-7A2781EEC7BF}"/>
    <cellStyle name="Millares 212 2 3 7" xfId="30272" xr:uid="{56FDB6B3-5327-47AB-9DD6-E418380B445E}"/>
    <cellStyle name="Millares 212 2 4" xfId="2630" xr:uid="{00000000-0005-0000-0000-000022000000}"/>
    <cellStyle name="Millares 212 2 4 2" xfId="4551" xr:uid="{00000000-0005-0000-0000-000022000000}"/>
    <cellStyle name="Millares 212 2 4 2 2" xfId="17025" xr:uid="{B779F29E-46EE-4D84-B90C-1C9292D9856B}"/>
    <cellStyle name="Millares 212 2 4 2 2 2" xfId="44479" xr:uid="{9548AF91-B56E-4226-97A2-85C57C198CFC}"/>
    <cellStyle name="Millares 212 2 4 2 3" xfId="32673" xr:uid="{596EB48D-3DC2-4DAF-BE35-E90E479FC4E5}"/>
    <cellStyle name="Millares 212 2 4 3" xfId="6507" xr:uid="{00000000-0005-0000-0000-000022000000}"/>
    <cellStyle name="Millares 212 2 4 3 2" xfId="18979" xr:uid="{25AB184A-6CFC-4FFD-AD0F-5941FD60B7BD}"/>
    <cellStyle name="Millares 212 2 4 3 2 2" xfId="46433" xr:uid="{1F9826A5-9E34-4836-9EB5-9C8006F3ECEF}"/>
    <cellStyle name="Millares 212 2 4 3 3" xfId="34627" xr:uid="{F87DF6A2-371F-48C8-B506-3467D265D804}"/>
    <cellStyle name="Millares 212 2 4 4" xfId="8433" xr:uid="{00000000-0005-0000-0000-000022000000}"/>
    <cellStyle name="Millares 212 2 4 4 2" xfId="20904" xr:uid="{18CB6F45-9579-4979-87AC-70A9870F94C5}"/>
    <cellStyle name="Millares 212 2 4 4 2 2" xfId="48358" xr:uid="{58C7B767-1DD0-4025-BE28-9B6961C59CD1}"/>
    <cellStyle name="Millares 212 2 4 4 3" xfId="36552" xr:uid="{DDD8A8FD-FBDC-4643-BAA3-0419F46473D7}"/>
    <cellStyle name="Millares 212 2 4 5" xfId="10439" xr:uid="{00000000-0005-0000-0000-000022000000}"/>
    <cellStyle name="Millares 212 2 4 5 2" xfId="22908" xr:uid="{DA54DE43-EBFA-4407-B908-7EA41E117858}"/>
    <cellStyle name="Millares 212 2 4 5 2 2" xfId="50362" xr:uid="{D556CD0C-546A-445D-AC52-6E99874A3A65}"/>
    <cellStyle name="Millares 212 2 4 5 3" xfId="38556" xr:uid="{0F216413-314B-4937-B89D-B159061DEA74}"/>
    <cellStyle name="Millares 212 2 4 6" xfId="15104" xr:uid="{AC69F07F-1FC5-4A92-9234-82796E92623F}"/>
    <cellStyle name="Millares 212 2 4 6 2" xfId="42558" xr:uid="{FBBE900A-C2D8-450F-B752-BD0EB1D15D16}"/>
    <cellStyle name="Millares 212 2 4 7" xfId="30752" xr:uid="{9E8DDBBB-9EA0-49FB-89FB-B572EF4043B7}"/>
    <cellStyle name="Millares 212 2 5" xfId="1188" xr:uid="{00000000-0005-0000-0000-000022000000}"/>
    <cellStyle name="Millares 212 2 5 2" xfId="13665" xr:uid="{0762A366-0853-4D76-B7A5-4E0CFB65D197}"/>
    <cellStyle name="Millares 212 2 5 2 2" xfId="41119" xr:uid="{6669259E-EEE3-4ACE-A616-8948D1B4CD51}"/>
    <cellStyle name="Millares 212 2 5 3" xfId="29313" xr:uid="{FCD599CB-8E1A-4634-9C7B-7276EFAB3E1A}"/>
    <cellStyle name="Millares 212 2 6" xfId="3112" xr:uid="{00000000-0005-0000-0000-000022000000}"/>
    <cellStyle name="Millares 212 2 6 2" xfId="15586" xr:uid="{D8DCE9AF-4E6B-4F10-A174-AA787E1C9383}"/>
    <cellStyle name="Millares 212 2 6 2 2" xfId="43040" xr:uid="{D856F7D5-FFF9-49B0-BBE1-1F978CD5BAAD}"/>
    <cellStyle name="Millares 212 2 6 3" xfId="31234" xr:uid="{07AE9EC3-AF8B-4F40-971E-387C9AB3AB25}"/>
    <cellStyle name="Millares 212 2 7" xfId="5055" xr:uid="{00000000-0005-0000-0000-000022000000}"/>
    <cellStyle name="Millares 212 2 7 2" xfId="17527" xr:uid="{62C4A4AA-E062-4485-BB41-A690C3972338}"/>
    <cellStyle name="Millares 212 2 7 2 2" xfId="44981" xr:uid="{EA69D0F3-66FF-42CA-8D39-A0FC4934A9A6}"/>
    <cellStyle name="Millares 212 2 7 3" xfId="33175" xr:uid="{CF057184-0845-4C73-9841-422294CC4CB0}"/>
    <cellStyle name="Millares 212 2 8" xfId="6993" xr:uid="{00000000-0005-0000-0000-000022000000}"/>
    <cellStyle name="Millares 212 2 8 2" xfId="19464" xr:uid="{63B4DE3C-E253-4D8F-BD5F-99AF0526AFB4}"/>
    <cellStyle name="Millares 212 2 8 2 2" xfId="46918" xr:uid="{AD95E276-7BA6-4919-A538-85D2E0562704}"/>
    <cellStyle name="Millares 212 2 8 3" xfId="35112" xr:uid="{08ED399D-1C40-4E82-833D-E9C16FC13517}"/>
    <cellStyle name="Millares 212 2 9" xfId="9010" xr:uid="{00000000-0005-0000-0000-000022000000}"/>
    <cellStyle name="Millares 212 2 9 2" xfId="21479" xr:uid="{7CDCCD02-4E34-4022-B89B-37D984310D76}"/>
    <cellStyle name="Millares 212 2 9 2 2" xfId="48933" xr:uid="{EEA9AE98-5C81-4E06-913F-4CF7E9E1F7E7}"/>
    <cellStyle name="Millares 212 2 9 3" xfId="37127" xr:uid="{F9A9B8A0-74F2-43EE-8800-9773506EDBF8}"/>
    <cellStyle name="Millares 212 20" xfId="28819" xr:uid="{EBDCAFF7-10EC-449D-BD02-A32A2B451D34}"/>
    <cellStyle name="Millares 212 3" xfId="723" xr:uid="{CE484482-18D8-4C05-B017-311B14435C4C}"/>
    <cellStyle name="Millares 212 3 10" xfId="10980" xr:uid="{CE484482-18D8-4C05-B017-311B14435C4C}"/>
    <cellStyle name="Millares 212 3 10 2" xfId="23446" xr:uid="{BC1671C9-5B75-414C-B1FB-0230CA1A066B}"/>
    <cellStyle name="Millares 212 3 10 2 2" xfId="50900" xr:uid="{179EC14B-FC9A-49DB-8A75-6770EBEF0C65}"/>
    <cellStyle name="Millares 212 3 10 3" xfId="39094" xr:uid="{C3287C0D-FB76-4A27-97BA-C914B2BE0C67}"/>
    <cellStyle name="Millares 212 3 11" xfId="11460" xr:uid="{CE484482-18D8-4C05-B017-311B14435C4C}"/>
    <cellStyle name="Millares 212 3 11 2" xfId="23925" xr:uid="{97E2CA09-DBF3-43CB-AAFB-8075DB38329F}"/>
    <cellStyle name="Millares 212 3 11 2 2" xfId="51379" xr:uid="{F2F22EDE-334E-44D0-80A8-27A8DFAEC16E}"/>
    <cellStyle name="Millares 212 3 11 3" xfId="39573" xr:uid="{B7F4A396-2040-4B13-BFB6-2361AB97F999}"/>
    <cellStyle name="Millares 212 3 12" xfId="12604" xr:uid="{C9B659E5-D196-4745-B092-58D05B0B019F}"/>
    <cellStyle name="Millares 212 3 12 2" xfId="24438" xr:uid="{6F698B74-C2A3-48A6-82CF-A1A119331FF0}"/>
    <cellStyle name="Millares 212 3 12 2 2" xfId="51892" xr:uid="{4F176B63-7004-45EC-BE1B-4F2FCAD614B6}"/>
    <cellStyle name="Millares 212 3 12 3" xfId="40084" xr:uid="{FD830E45-182A-4008-801F-B0CD3D870CD1}"/>
    <cellStyle name="Millares 212 3 13" xfId="13241" xr:uid="{427A9853-EB20-4CFE-AC69-EC04993DC58F}"/>
    <cellStyle name="Millares 212 3 13 2" xfId="40695" xr:uid="{34DA504E-F3D1-46C6-AD4B-97B99FCB1CDC}"/>
    <cellStyle name="Millares 212 3 14" xfId="25143" xr:uid="{C644E847-69A7-466E-801E-0A576030365E}"/>
    <cellStyle name="Millares 212 3 14 2" xfId="52597" xr:uid="{BD2B94EC-E77A-4B43-A538-5E8191EC4AA1}"/>
    <cellStyle name="Millares 212 3 15" xfId="25851" xr:uid="{011BA9E7-BFBE-4DEC-B23E-E537734825FF}"/>
    <cellStyle name="Millares 212 3 16" xfId="27272" xr:uid="{8050DB80-1532-4A13-8B4F-EC6DC437D2EB}"/>
    <cellStyle name="Millares 212 3 17" xfId="28213" xr:uid="{9DEDA6AB-D063-4588-9268-D3B8C1A2BEE5}"/>
    <cellStyle name="Millares 212 3 18" xfId="28890" xr:uid="{F68EB950-DF04-40B4-BF9E-8B88884F4920}"/>
    <cellStyle name="Millares 212 3 2" xfId="1724" xr:uid="{CE484482-18D8-4C05-B017-311B14435C4C}"/>
    <cellStyle name="Millares 212 3 2 2" xfId="3648" xr:uid="{CE484482-18D8-4C05-B017-311B14435C4C}"/>
    <cellStyle name="Millares 212 3 2 2 2" xfId="16122" xr:uid="{96B06950-39FF-45E2-B845-29C2F5440FBA}"/>
    <cellStyle name="Millares 212 3 2 2 2 2" xfId="43576" xr:uid="{F94E60F6-9C31-4002-B7DC-A848BC19FB85}"/>
    <cellStyle name="Millares 212 3 2 2 3" xfId="31770" xr:uid="{DC684F5D-24AC-4086-A811-B9BF42987096}"/>
    <cellStyle name="Millares 212 3 2 3" xfId="5600" xr:uid="{CE484482-18D8-4C05-B017-311B14435C4C}"/>
    <cellStyle name="Millares 212 3 2 3 2" xfId="18072" xr:uid="{793E0365-F572-4426-A8EA-A73E3C51B8A1}"/>
    <cellStyle name="Millares 212 3 2 3 2 2" xfId="45526" xr:uid="{9B9A502E-3B81-40C7-A738-44405C9B3081}"/>
    <cellStyle name="Millares 212 3 2 3 3" xfId="33720" xr:uid="{5BE9A21F-9380-4B91-93F8-47A234F0B2B3}"/>
    <cellStyle name="Millares 212 3 2 4" xfId="7530" xr:uid="{CE484482-18D8-4C05-B017-311B14435C4C}"/>
    <cellStyle name="Millares 212 3 2 4 2" xfId="20001" xr:uid="{214722D1-97DD-45DC-84F0-10E1A77706A8}"/>
    <cellStyle name="Millares 212 3 2 4 2 2" xfId="47455" xr:uid="{57112692-371A-455A-A399-D818533E2B5C}"/>
    <cellStyle name="Millares 212 3 2 4 3" xfId="35649" xr:uid="{F95E26D5-8C0B-455A-A2D7-C64D43D926A0}"/>
    <cellStyle name="Millares 212 3 2 5" xfId="9538" xr:uid="{CE484482-18D8-4C05-B017-311B14435C4C}"/>
    <cellStyle name="Millares 212 3 2 5 2" xfId="22007" xr:uid="{95048AE7-57CA-4A61-B477-AAEA670651E7}"/>
    <cellStyle name="Millares 212 3 2 5 2 2" xfId="49461" xr:uid="{34CDB408-DBBE-4DD6-92D3-9B12BDEF0F66}"/>
    <cellStyle name="Millares 212 3 2 5 3" xfId="37655" xr:uid="{7126C0B2-4FC7-47C8-88BB-F1762B3D421E}"/>
    <cellStyle name="Millares 212 3 2 6" xfId="14201" xr:uid="{F335D5A1-C21C-4EA6-9A81-E6C108F8E9E2}"/>
    <cellStyle name="Millares 212 3 2 6 2" xfId="41655" xr:uid="{094E704C-3127-4CB9-A3D8-89FD6B6298EA}"/>
    <cellStyle name="Millares 212 3 2 7" xfId="29849" xr:uid="{B167EEBD-C191-4605-B5AB-C2DCB4C2847A}"/>
    <cellStyle name="Millares 212 3 3" xfId="2204" xr:uid="{CE484482-18D8-4C05-B017-311B14435C4C}"/>
    <cellStyle name="Millares 212 3 3 2" xfId="4128" xr:uid="{CE484482-18D8-4C05-B017-311B14435C4C}"/>
    <cellStyle name="Millares 212 3 3 2 2" xfId="16602" xr:uid="{89A7033E-6234-4BE8-90A1-87AB720265C7}"/>
    <cellStyle name="Millares 212 3 3 2 2 2" xfId="44056" xr:uid="{91C4A6EC-EF3E-43E5-93C2-3D3D3BFE8ADA}"/>
    <cellStyle name="Millares 212 3 3 2 3" xfId="32250" xr:uid="{3AEF7F2C-1778-4CD8-9230-02C7FF25E351}"/>
    <cellStyle name="Millares 212 3 3 3" xfId="6080" xr:uid="{CE484482-18D8-4C05-B017-311B14435C4C}"/>
    <cellStyle name="Millares 212 3 3 3 2" xfId="18552" xr:uid="{EBCE7EEF-4F9C-445A-A6AA-80D592657339}"/>
    <cellStyle name="Millares 212 3 3 3 2 2" xfId="46006" xr:uid="{973B4F1D-7D52-48F0-A193-59EE41F3EC1E}"/>
    <cellStyle name="Millares 212 3 3 3 3" xfId="34200" xr:uid="{8C87236E-82E2-45D6-98BD-8C85B9AAA077}"/>
    <cellStyle name="Millares 212 3 3 4" xfId="8010" xr:uid="{CE484482-18D8-4C05-B017-311B14435C4C}"/>
    <cellStyle name="Millares 212 3 3 4 2" xfId="20481" xr:uid="{FD21AB07-DDF1-4DC6-ABFA-CB2671CF37A9}"/>
    <cellStyle name="Millares 212 3 3 4 2 2" xfId="47935" xr:uid="{539BB5E9-A70C-4E57-93AD-90C632CC8756}"/>
    <cellStyle name="Millares 212 3 3 4 3" xfId="36129" xr:uid="{496548E3-9A15-47DD-BBF6-B56F9C0D52D2}"/>
    <cellStyle name="Millares 212 3 3 5" xfId="10016" xr:uid="{CE484482-18D8-4C05-B017-311B14435C4C}"/>
    <cellStyle name="Millares 212 3 3 5 2" xfId="22485" xr:uid="{F1FA9F71-CDF1-498D-99C2-5F962FEA9397}"/>
    <cellStyle name="Millares 212 3 3 5 2 2" xfId="49939" xr:uid="{37A24CD4-087D-4BB4-A837-707B5741BF6D}"/>
    <cellStyle name="Millares 212 3 3 5 3" xfId="38133" xr:uid="{98A05C85-062C-4B12-9E58-D58AB947915E}"/>
    <cellStyle name="Millares 212 3 3 6" xfId="14681" xr:uid="{F789F5EA-78EA-4F04-B3AB-93B697593FED}"/>
    <cellStyle name="Millares 212 3 3 6 2" xfId="42135" xr:uid="{2EE7C901-B8B0-42C2-BE61-55FEC9DC9AAF}"/>
    <cellStyle name="Millares 212 3 3 7" xfId="30329" xr:uid="{3B0E0923-3635-4AFD-8D42-269455B5E6CF}"/>
    <cellStyle name="Millares 212 3 4" xfId="2687" xr:uid="{CE484482-18D8-4C05-B017-311B14435C4C}"/>
    <cellStyle name="Millares 212 3 4 2" xfId="4608" xr:uid="{CE484482-18D8-4C05-B017-311B14435C4C}"/>
    <cellStyle name="Millares 212 3 4 2 2" xfId="17082" xr:uid="{FE7F6D45-7AB4-45A7-B92F-88955A12FF36}"/>
    <cellStyle name="Millares 212 3 4 2 2 2" xfId="44536" xr:uid="{AFB047FB-BF25-484A-86D4-04EE2D2ADFE4}"/>
    <cellStyle name="Millares 212 3 4 2 3" xfId="32730" xr:uid="{5E5B50DE-1463-458A-A835-CD4E1FE56D36}"/>
    <cellStyle name="Millares 212 3 4 3" xfId="6564" xr:uid="{CE484482-18D8-4C05-B017-311B14435C4C}"/>
    <cellStyle name="Millares 212 3 4 3 2" xfId="19036" xr:uid="{8DFF41C2-F3E9-4C35-ACC9-DC043444C0AD}"/>
    <cellStyle name="Millares 212 3 4 3 2 2" xfId="46490" xr:uid="{F2031429-E1B7-498E-92EF-30B9BCE68DDD}"/>
    <cellStyle name="Millares 212 3 4 3 3" xfId="34684" xr:uid="{0F0DDCE3-6F8A-4908-89F9-D6DCD7844B40}"/>
    <cellStyle name="Millares 212 3 4 4" xfId="8490" xr:uid="{CE484482-18D8-4C05-B017-311B14435C4C}"/>
    <cellStyle name="Millares 212 3 4 4 2" xfId="20961" xr:uid="{9D98044A-EBA2-4841-9944-927BF081EDA1}"/>
    <cellStyle name="Millares 212 3 4 4 2 2" xfId="48415" xr:uid="{61DB4A49-F4CD-4F05-BD4A-76EED1E576CE}"/>
    <cellStyle name="Millares 212 3 4 4 3" xfId="36609" xr:uid="{6B5B7727-4788-4F32-BB26-0F601D5AF998}"/>
    <cellStyle name="Millares 212 3 4 5" xfId="10495" xr:uid="{CE484482-18D8-4C05-B017-311B14435C4C}"/>
    <cellStyle name="Millares 212 3 4 5 2" xfId="22964" xr:uid="{E2F535EC-E810-42DA-82E9-217740056308}"/>
    <cellStyle name="Millares 212 3 4 5 2 2" xfId="50418" xr:uid="{4C3E05D1-E525-471B-BDB9-5BF0693DAD29}"/>
    <cellStyle name="Millares 212 3 4 5 3" xfId="38612" xr:uid="{F114690C-3DF4-424B-A610-51DBB1C86289}"/>
    <cellStyle name="Millares 212 3 4 6" xfId="15161" xr:uid="{DE347105-A445-45A2-BF95-52678F545390}"/>
    <cellStyle name="Millares 212 3 4 6 2" xfId="42615" xr:uid="{09F2D5B9-2A96-47A5-AADA-19F0F9393CC1}"/>
    <cellStyle name="Millares 212 3 4 7" xfId="30809" xr:uid="{4E5C300C-E1D1-4FF5-B31E-47D47A04F522}"/>
    <cellStyle name="Millares 212 3 5" xfId="1245" xr:uid="{CE484482-18D8-4C05-B017-311B14435C4C}"/>
    <cellStyle name="Millares 212 3 5 2" xfId="13722" xr:uid="{641069F8-006B-44DD-95F5-3E10511CEC68}"/>
    <cellStyle name="Millares 212 3 5 2 2" xfId="41176" xr:uid="{0B5D6B2B-7CDF-4092-BE64-425130B66CB7}"/>
    <cellStyle name="Millares 212 3 5 3" xfId="29370" xr:uid="{387F4EEC-BAF3-43B9-8B60-9119CC2BD8E4}"/>
    <cellStyle name="Millares 212 3 6" xfId="3169" xr:uid="{CE484482-18D8-4C05-B017-311B14435C4C}"/>
    <cellStyle name="Millares 212 3 6 2" xfId="15643" xr:uid="{A02D40B6-DD00-437F-A94A-3922FA3FF492}"/>
    <cellStyle name="Millares 212 3 6 2 2" xfId="43097" xr:uid="{BF0DEFDF-8609-4C25-9152-9C8C40118340}"/>
    <cellStyle name="Millares 212 3 6 3" xfId="31291" xr:uid="{C6AE39C0-32D6-4167-9149-7FED7A174AF6}"/>
    <cellStyle name="Millares 212 3 7" xfId="5118" xr:uid="{CE484482-18D8-4C05-B017-311B14435C4C}"/>
    <cellStyle name="Millares 212 3 7 2" xfId="17590" xr:uid="{0880EF0B-1A60-4156-BE88-16CFE79A6194}"/>
    <cellStyle name="Millares 212 3 7 2 2" xfId="45044" xr:uid="{3213C954-00C9-4B4E-9AE6-907C44AC4AE1}"/>
    <cellStyle name="Millares 212 3 7 3" xfId="33238" xr:uid="{439F1750-8650-4AE9-9B14-3E919DA7B77B}"/>
    <cellStyle name="Millares 212 3 8" xfId="7051" xr:uid="{CE484482-18D8-4C05-B017-311B14435C4C}"/>
    <cellStyle name="Millares 212 3 8 2" xfId="19522" xr:uid="{FEFDE9FD-D822-4803-A621-AA6C77A40A77}"/>
    <cellStyle name="Millares 212 3 8 2 2" xfId="46976" xr:uid="{0CECB156-3043-49BF-A5DF-EF056D665C34}"/>
    <cellStyle name="Millares 212 3 8 3" xfId="35170" xr:uid="{63F17A43-85CF-4D5F-A3FB-F5FC27826552}"/>
    <cellStyle name="Millares 212 3 9" xfId="9063" xr:uid="{CE484482-18D8-4C05-B017-311B14435C4C}"/>
    <cellStyle name="Millares 212 3 9 2" xfId="21532" xr:uid="{962699AC-5752-4610-B75A-041321FC70D9}"/>
    <cellStyle name="Millares 212 3 9 2 2" xfId="48986" xr:uid="{B3F60DCE-9386-4F50-AE70-00435AB186FA}"/>
    <cellStyle name="Millares 212 3 9 3" xfId="37180" xr:uid="{B8DC3944-AECB-443A-94EA-00F29A3B84FB}"/>
    <cellStyle name="Millares 212 4" xfId="1653" xr:uid="{00000000-0005-0000-0000-000021000000}"/>
    <cellStyle name="Millares 212 4 2" xfId="3577" xr:uid="{00000000-0005-0000-0000-000021000000}"/>
    <cellStyle name="Millares 212 4 2 2" xfId="16051" xr:uid="{D19C4087-4693-4F02-BE1B-B7A9A74889A2}"/>
    <cellStyle name="Millares 212 4 2 2 2" xfId="43505" xr:uid="{0202A943-8BFC-402D-9CD7-A801DE3E62C0}"/>
    <cellStyle name="Millares 212 4 2 3" xfId="31699" xr:uid="{A73BDAA9-2B8F-471B-9E8F-A221B3B9F9F3}"/>
    <cellStyle name="Millares 212 4 3" xfId="5529" xr:uid="{00000000-0005-0000-0000-000021000000}"/>
    <cellStyle name="Millares 212 4 3 2" xfId="18001" xr:uid="{25FACEC4-4AE8-4E83-8B87-97D76900C004}"/>
    <cellStyle name="Millares 212 4 3 2 2" xfId="45455" xr:uid="{14642B88-8D18-4E7A-A135-D5DFA0790C91}"/>
    <cellStyle name="Millares 212 4 3 3" xfId="33649" xr:uid="{A4221086-6824-4B42-AAEA-FE0138AA09D0}"/>
    <cellStyle name="Millares 212 4 4" xfId="7459" xr:uid="{00000000-0005-0000-0000-000021000000}"/>
    <cellStyle name="Millares 212 4 4 2" xfId="19930" xr:uid="{44AF26F9-1900-400B-BB17-C45D0109A6C4}"/>
    <cellStyle name="Millares 212 4 4 2 2" xfId="47384" xr:uid="{A05EB79F-FC88-4937-B640-B1BE071FE5EB}"/>
    <cellStyle name="Millares 212 4 4 3" xfId="35578" xr:uid="{FEDA392E-7722-4F7E-8608-C1A992FC6C64}"/>
    <cellStyle name="Millares 212 4 5" xfId="9469" xr:uid="{00000000-0005-0000-0000-000021000000}"/>
    <cellStyle name="Millares 212 4 5 2" xfId="21938" xr:uid="{F73BC9AE-94C8-4B3A-905D-A8101972BD2F}"/>
    <cellStyle name="Millares 212 4 5 2 2" xfId="49392" xr:uid="{DD6B80F2-7464-4E80-BC8E-B71A688B7603}"/>
    <cellStyle name="Millares 212 4 5 3" xfId="37586" xr:uid="{E5700C4B-8205-49F2-8AD7-5BDABE844023}"/>
    <cellStyle name="Millares 212 4 6" xfId="14130" xr:uid="{09912C60-F6CF-4674-9921-42AB1B0477E0}"/>
    <cellStyle name="Millares 212 4 6 2" xfId="41584" xr:uid="{7F11F91C-E659-4495-B502-1EC829480D6A}"/>
    <cellStyle name="Millares 212 4 7" xfId="29778" xr:uid="{E64A74A0-C33C-4CB4-8144-493560CE20AD}"/>
    <cellStyle name="Millares 212 5" xfId="2133" xr:uid="{00000000-0005-0000-0000-000021000000}"/>
    <cellStyle name="Millares 212 5 2" xfId="4057" xr:uid="{00000000-0005-0000-0000-000021000000}"/>
    <cellStyle name="Millares 212 5 2 2" xfId="16531" xr:uid="{E89BCB8F-A2CE-4D9F-9C0F-4F79F7190BC4}"/>
    <cellStyle name="Millares 212 5 2 2 2" xfId="43985" xr:uid="{844D98E4-33D8-4C13-B0D9-6A51FD344D99}"/>
    <cellStyle name="Millares 212 5 2 3" xfId="32179" xr:uid="{52FC25CC-0DDF-4C83-8477-DFAF2FB2B3FC}"/>
    <cellStyle name="Millares 212 5 3" xfId="6009" xr:uid="{00000000-0005-0000-0000-000021000000}"/>
    <cellStyle name="Millares 212 5 3 2" xfId="18481" xr:uid="{8444B63D-9142-4F2B-99A2-FB93ECA78908}"/>
    <cellStyle name="Millares 212 5 3 2 2" xfId="45935" xr:uid="{9030C069-859C-4F2D-8C48-41B17A2B6CE3}"/>
    <cellStyle name="Millares 212 5 3 3" xfId="34129" xr:uid="{3ABE4DC6-ACD9-457C-9546-5B62A6E4BDD7}"/>
    <cellStyle name="Millares 212 5 4" xfId="7939" xr:uid="{00000000-0005-0000-0000-000021000000}"/>
    <cellStyle name="Millares 212 5 4 2" xfId="20410" xr:uid="{B79B8337-D78C-4CB8-969D-23B7CB99FB3D}"/>
    <cellStyle name="Millares 212 5 4 2 2" xfId="47864" xr:uid="{D7A11C03-3DE7-4494-8B77-E97AF7604672}"/>
    <cellStyle name="Millares 212 5 4 3" xfId="36058" xr:uid="{354A7E85-2CC4-4B7C-9FE7-1CBC1191D9DC}"/>
    <cellStyle name="Millares 212 5 5" xfId="9947" xr:uid="{00000000-0005-0000-0000-000021000000}"/>
    <cellStyle name="Millares 212 5 5 2" xfId="22416" xr:uid="{0914DEA3-5743-409E-BDDF-7630E90CB107}"/>
    <cellStyle name="Millares 212 5 5 2 2" xfId="49870" xr:uid="{04B68A18-B3D3-46C3-94D5-078D9AC87811}"/>
    <cellStyle name="Millares 212 5 5 3" xfId="38064" xr:uid="{48F77916-D180-4A8A-B2D6-6C533EBB4960}"/>
    <cellStyle name="Millares 212 5 6" xfId="14610" xr:uid="{B8B149BF-9628-491A-81B7-1C917A4F4669}"/>
    <cellStyle name="Millares 212 5 6 2" xfId="42064" xr:uid="{1E9F2AFA-7ACD-46AF-AA75-2CD550D50EC1}"/>
    <cellStyle name="Millares 212 5 7" xfId="30258" xr:uid="{1DE7AF57-B217-4B02-A066-3D78FC53C3C9}"/>
    <cellStyle name="Millares 212 6" xfId="2616" xr:uid="{00000000-0005-0000-0000-000021000000}"/>
    <cellStyle name="Millares 212 6 2" xfId="4537" xr:uid="{00000000-0005-0000-0000-000021000000}"/>
    <cellStyle name="Millares 212 6 2 2" xfId="17011" xr:uid="{E6195820-ADA1-479E-AFED-A8D4739FAFB1}"/>
    <cellStyle name="Millares 212 6 2 2 2" xfId="44465" xr:uid="{A0F72E42-59DF-4799-B7FC-824BE1E6F034}"/>
    <cellStyle name="Millares 212 6 2 3" xfId="32659" xr:uid="{8DD1BA68-A244-4316-B8A3-E0082518B0FE}"/>
    <cellStyle name="Millares 212 6 3" xfId="6493" xr:uid="{00000000-0005-0000-0000-000021000000}"/>
    <cellStyle name="Millares 212 6 3 2" xfId="18965" xr:uid="{7DE0F4C2-AF85-4F76-A53E-13D32728D9B1}"/>
    <cellStyle name="Millares 212 6 3 2 2" xfId="46419" xr:uid="{75650F06-046A-45A7-A4D6-6CB8FD7EDAB9}"/>
    <cellStyle name="Millares 212 6 3 3" xfId="34613" xr:uid="{9C762383-4710-44BF-9E89-6A18B491B151}"/>
    <cellStyle name="Millares 212 6 4" xfId="8419" xr:uid="{00000000-0005-0000-0000-000021000000}"/>
    <cellStyle name="Millares 212 6 4 2" xfId="20890" xr:uid="{650A114C-266C-489D-B2B6-4AC37FD6076B}"/>
    <cellStyle name="Millares 212 6 4 2 2" xfId="48344" xr:uid="{96E035F5-D177-4683-818C-CA1748CE90D9}"/>
    <cellStyle name="Millares 212 6 4 3" xfId="36538" xr:uid="{E17F4D08-05B9-4A7E-BF59-76AFE0B19B0E}"/>
    <cellStyle name="Millares 212 6 5" xfId="10425" xr:uid="{00000000-0005-0000-0000-000021000000}"/>
    <cellStyle name="Millares 212 6 5 2" xfId="22894" xr:uid="{07498654-DB15-4041-ADCD-2F123657D6B4}"/>
    <cellStyle name="Millares 212 6 5 2 2" xfId="50348" xr:uid="{7F596132-BBAA-4733-B868-4684AA560F2F}"/>
    <cellStyle name="Millares 212 6 5 3" xfId="38542" xr:uid="{7F0F8E59-5592-4582-AC67-1A9895689B18}"/>
    <cellStyle name="Millares 212 6 6" xfId="15090" xr:uid="{FEFA35E1-9C16-48A1-B4EB-633713E83743}"/>
    <cellStyle name="Millares 212 6 6 2" xfId="42544" xr:uid="{CD1DAFAD-27B6-4E00-9009-9D4DECB9E277}"/>
    <cellStyle name="Millares 212 6 7" xfId="30738" xr:uid="{F9DB1A62-4456-423F-A484-66D9D55BB4F8}"/>
    <cellStyle name="Millares 212 7" xfId="1174" xr:uid="{00000000-0005-0000-0000-000021000000}"/>
    <cellStyle name="Millares 212 7 2" xfId="13651" xr:uid="{AEB6F8B3-004C-4018-A5CC-05C065A8E3F4}"/>
    <cellStyle name="Millares 212 7 2 2" xfId="41105" xr:uid="{66CBB6DC-3A30-462E-9C71-F866D7007387}"/>
    <cellStyle name="Millares 212 7 3" xfId="29299" xr:uid="{6A5BC1EF-7858-42BA-B8E7-4BC4D097A3CE}"/>
    <cellStyle name="Millares 212 8" xfId="3098" xr:uid="{00000000-0005-0000-0000-000021000000}"/>
    <cellStyle name="Millares 212 8 2" xfId="15572" xr:uid="{F9115A61-B6A3-4CA8-9B27-1858C996705C}"/>
    <cellStyle name="Millares 212 8 2 2" xfId="43026" xr:uid="{26B18854-BF7B-49ED-AD69-AC27CBDD7123}"/>
    <cellStyle name="Millares 212 8 3" xfId="31220" xr:uid="{720D8CEF-FDE7-49B5-8873-7F80777CA8B7}"/>
    <cellStyle name="Millares 212 9" xfId="5039" xr:uid="{00000000-0005-0000-0000-000021000000}"/>
    <cellStyle name="Millares 212 9 2" xfId="17511" xr:uid="{2FA90AF9-2042-41FE-BA27-3DCEF63DABD8}"/>
    <cellStyle name="Millares 212 9 2 2" xfId="44965" xr:uid="{47395B7E-6542-45A1-8FB1-D3B33618151C}"/>
    <cellStyle name="Millares 212 9 3" xfId="33159" xr:uid="{B03291E0-16F7-4BED-8E86-F96FC03D3751}"/>
    <cellStyle name="Millares 213" xfId="28129" xr:uid="{041A287E-FB6B-438E-A019-9E4B42552F6B}"/>
    <cellStyle name="Millares 214" xfId="28314" xr:uid="{1AAFEAF8-BBB5-4346-91C9-5E5AA919A24C}"/>
    <cellStyle name="Millares 215" xfId="28165" xr:uid="{C43B61F0-4A43-413A-AA35-BC8F581A01E0}"/>
    <cellStyle name="Millares 216" xfId="28440" xr:uid="{43505B2C-741C-4AD4-9063-DE2FD5F14039}"/>
    <cellStyle name="Millares 217" xfId="28456" xr:uid="{CBD16343-0E07-4CED-AD22-2F8061352F60}"/>
    <cellStyle name="Millares 22" xfId="76" xr:uid="{00000000-0005-0000-0000-00007B000000}"/>
    <cellStyle name="Millares 22 10" xfId="4694" xr:uid="{00000000-0005-0000-0000-00007B000000}"/>
    <cellStyle name="Millares 22 10 2" xfId="17167" xr:uid="{1F06979D-4586-43EB-AF78-B4A4977DCB12}"/>
    <cellStyle name="Millares 22 10 2 2" xfId="44621" xr:uid="{6C7F895A-2557-4387-8120-9C6F439AD18A}"/>
    <cellStyle name="Millares 22 10 3" xfId="32815" xr:uid="{2CC5C8EE-5585-4A8B-B651-12EDFCEF7F74}"/>
    <cellStyle name="Millares 22 11" xfId="6640" xr:uid="{00000000-0005-0000-0000-00007B000000}"/>
    <cellStyle name="Millares 22 11 2" xfId="19111" xr:uid="{B6A48B4B-64C5-489E-9D6A-76CB0042BE23}"/>
    <cellStyle name="Millares 22 11 2 2" xfId="46565" xr:uid="{A5A1744B-F27F-4EE2-95C1-0112C28DAEBE}"/>
    <cellStyle name="Millares 22 11 3" xfId="34759" xr:uid="{0305E096-20E3-474F-A99D-0E3C20098B4C}"/>
    <cellStyle name="Millares 22 12" xfId="8615" xr:uid="{11F58D7B-D1E3-4701-A66C-A3DC8451C825}"/>
    <cellStyle name="Millares 22 12 2" xfId="21084" xr:uid="{DAFF9AC8-F36C-49BD-B6F0-EF31707881D2}"/>
    <cellStyle name="Millares 22 12 2 2" xfId="48538" xr:uid="{045D558F-2AF3-46B3-BF38-989DA7FCD038}"/>
    <cellStyle name="Millares 22 12 3" xfId="36732" xr:uid="{C0D7ADA5-E121-41AF-A7AB-FD51C352065C}"/>
    <cellStyle name="Millares 22 13" xfId="10573" xr:uid="{00000000-0005-0000-0000-00007B000000}"/>
    <cellStyle name="Millares 22 13 2" xfId="23039" xr:uid="{8E5220F2-6953-43EC-BAFA-D2A6253DDB74}"/>
    <cellStyle name="Millares 22 13 2 2" xfId="50493" xr:uid="{565AA2A5-8248-4845-B463-8853652D675D}"/>
    <cellStyle name="Millares 22 13 3" xfId="38687" xr:uid="{42B429C4-5DC7-494B-B325-09334D3ECAC6}"/>
    <cellStyle name="Millares 22 14" xfId="11053" xr:uid="{00000000-0005-0000-0000-00007B000000}"/>
    <cellStyle name="Millares 22 14 2" xfId="23518" xr:uid="{CA21CDCD-4CD4-4243-8BE0-67FFE9D9C1B6}"/>
    <cellStyle name="Millares 22 14 2 2" xfId="50972" xr:uid="{3CE0AB31-0D81-460C-9F41-C08BF62DBDE7}"/>
    <cellStyle name="Millares 22 14 3" xfId="39166" xr:uid="{C2CADDD7-6E08-41A6-AE06-3AA8404A3A8C}"/>
    <cellStyle name="Millares 22 15" xfId="12194" xr:uid="{BEA1B761-A762-4569-AAB2-90034AEF720E}"/>
    <cellStyle name="Millares 22 15 2" xfId="24028" xr:uid="{0785F931-24E8-4744-9C73-6E40737146D6}"/>
    <cellStyle name="Millares 22 15 2 2" xfId="51482" xr:uid="{82AC847B-0CAD-461D-85BE-7B8073F531CE}"/>
    <cellStyle name="Millares 22 15 3" xfId="39674" xr:uid="{07BF42A0-4A8D-4E2A-83C8-E3037597EDDE}"/>
    <cellStyle name="Millares 22 16" xfId="12833" xr:uid="{9551C867-A98F-4EA9-BC6F-8E6852966BD6}"/>
    <cellStyle name="Millares 22 16 2" xfId="40287" xr:uid="{9D4F65C2-4147-46FF-B0EF-9AB503168D27}"/>
    <cellStyle name="Millares 22 17" xfId="24736" xr:uid="{6D2C967E-42D0-4EEE-8197-438E21F60F13}"/>
    <cellStyle name="Millares 22 17 2" xfId="52190" xr:uid="{B57373A2-A654-4EE3-A7FF-C0FADC50EE2A}"/>
    <cellStyle name="Millares 22 18" xfId="25347" xr:uid="{E29DFE50-A3DF-48C4-A758-688757A9F571}"/>
    <cellStyle name="Millares 22 19" xfId="26815" xr:uid="{993CC75A-E884-48EC-A980-FFF274FED17B}"/>
    <cellStyle name="Millares 22 2" xfId="134" xr:uid="{00000000-0005-0000-0000-00007B000000}"/>
    <cellStyle name="Millares 22 2 10" xfId="8658" xr:uid="{2A71000C-C650-40C1-B133-B7485FDF4686}"/>
    <cellStyle name="Millares 22 2 10 2" xfId="21127" xr:uid="{C0AE649C-FB02-4EE5-822C-A818118DD400}"/>
    <cellStyle name="Millares 22 2 10 2 2" xfId="48581" xr:uid="{4BBB8535-62B4-48C4-8E34-3FEE0AD111D9}"/>
    <cellStyle name="Millares 22 2 10 3" xfId="36775" xr:uid="{168DB8EA-3F57-4C70-AEFD-991C49066901}"/>
    <cellStyle name="Millares 22 2 11" xfId="10625" xr:uid="{00000000-0005-0000-0000-00007B000000}"/>
    <cellStyle name="Millares 22 2 11 2" xfId="23091" xr:uid="{A0B07B50-03B0-40BC-9EBC-626E65E0D7EC}"/>
    <cellStyle name="Millares 22 2 11 2 2" xfId="50545" xr:uid="{981A3BAE-94B1-4815-8D3A-F3B36777533A}"/>
    <cellStyle name="Millares 22 2 11 3" xfId="38739" xr:uid="{2FCCB4A8-623B-4475-95F2-F762A84ABC3F}"/>
    <cellStyle name="Millares 22 2 12" xfId="11105" xr:uid="{00000000-0005-0000-0000-00007B000000}"/>
    <cellStyle name="Millares 22 2 12 2" xfId="23570" xr:uid="{055A586C-04C6-4BAF-9555-C27C24D32F3E}"/>
    <cellStyle name="Millares 22 2 12 2 2" xfId="51024" xr:uid="{B4BA6AE0-DEB2-40A1-AA4D-8AE2B1CAF76E}"/>
    <cellStyle name="Millares 22 2 12 3" xfId="39218" xr:uid="{048C8505-0EE5-4630-B9F1-4544D5DE303F}"/>
    <cellStyle name="Millares 22 2 13" xfId="12246" xr:uid="{A4DD185D-B7CE-48A6-A9E2-5439B8401A88}"/>
    <cellStyle name="Millares 22 2 13 2" xfId="24080" xr:uid="{FB131494-9392-4952-B900-4BCAE95E4493}"/>
    <cellStyle name="Millares 22 2 13 2 2" xfId="51534" xr:uid="{9570C60C-A1A1-437A-94BD-3AD84239BB4F}"/>
    <cellStyle name="Millares 22 2 13 3" xfId="39726" xr:uid="{4B77D3DC-CEA4-4B8B-ADA9-F24ED40A5482}"/>
    <cellStyle name="Millares 22 2 14" xfId="12885" xr:uid="{ED5E8C14-7992-44C5-BC38-BDB21F2136B6}"/>
    <cellStyle name="Millares 22 2 14 2" xfId="40339" xr:uid="{248A9CE5-3726-4F8F-A412-340E52507559}"/>
    <cellStyle name="Millares 22 2 15" xfId="24788" xr:uid="{BA12DC74-F62B-4CFA-9A78-B671D4B7E9DA}"/>
    <cellStyle name="Millares 22 2 15 2" xfId="52242" xr:uid="{661D882E-D29D-46D9-B504-F308F50E00A3}"/>
    <cellStyle name="Millares 22 2 16" xfId="25401" xr:uid="{937C94CE-194B-44B1-B329-6B1E33F6394E}"/>
    <cellStyle name="Millares 22 2 17" xfId="26868" xr:uid="{88BB138F-F8FE-45F1-97A0-16A077B7A1D2}"/>
    <cellStyle name="Millares 22 2 18" xfId="27837" xr:uid="{31F90B83-B196-49FD-B89E-AD8270D1FF72}"/>
    <cellStyle name="Millares 22 2 19" xfId="28535" xr:uid="{B5958467-0E60-4C0A-A80A-FC9BDF8A39EC}"/>
    <cellStyle name="Millares 22 2 2" xfId="351" xr:uid="{00000000-0005-0000-0000-00007B000000}"/>
    <cellStyle name="Millares 22 2 2 10" xfId="10803" xr:uid="{00000000-0005-0000-0000-00007B000000}"/>
    <cellStyle name="Millares 22 2 2 10 2" xfId="23269" xr:uid="{C1DA797D-0312-499A-BD99-BA6D3D224F6E}"/>
    <cellStyle name="Millares 22 2 2 10 2 2" xfId="50723" xr:uid="{581B2754-9E11-4D04-A047-4AC08DCB8305}"/>
    <cellStyle name="Millares 22 2 2 10 3" xfId="38917" xr:uid="{22F215DB-EB93-47B6-A1A6-04FB27C2DDD8}"/>
    <cellStyle name="Millares 22 2 2 11" xfId="11283" xr:uid="{00000000-0005-0000-0000-00007B000000}"/>
    <cellStyle name="Millares 22 2 2 11 2" xfId="23748" xr:uid="{9274E38A-743D-4B4C-B83C-53EB644DA610}"/>
    <cellStyle name="Millares 22 2 2 11 2 2" xfId="51202" xr:uid="{7CF5F9AC-B097-4349-927E-701B8FF80D4B}"/>
    <cellStyle name="Millares 22 2 2 11 3" xfId="39396" xr:uid="{1209B0F5-28FB-4092-9F44-E8B99ACB5E87}"/>
    <cellStyle name="Millares 22 2 2 12" xfId="12424" xr:uid="{57B890A7-68DB-43F0-A3F7-FDB9AEC760D2}"/>
    <cellStyle name="Millares 22 2 2 12 2" xfId="24258" xr:uid="{36D58E15-0B50-4DB3-AD4E-726FD266703D}"/>
    <cellStyle name="Millares 22 2 2 12 2 2" xfId="51712" xr:uid="{F2AB469A-0413-49E5-B877-9849C4DEE9A7}"/>
    <cellStyle name="Millares 22 2 2 12 3" xfId="39904" xr:uid="{C73D188F-0AD7-463E-A57B-B43FAF4490AE}"/>
    <cellStyle name="Millares 22 2 2 13" xfId="13063" xr:uid="{A36109E0-F983-46B7-9BEB-BC9532D53918}"/>
    <cellStyle name="Millares 22 2 2 13 2" xfId="40517" xr:uid="{BD2246D1-FAE6-41AE-A69A-9BEA37CF6511}"/>
    <cellStyle name="Millares 22 2 2 14" xfId="24966" xr:uid="{D8594C3A-7774-4854-83B5-B04667C1147C}"/>
    <cellStyle name="Millares 22 2 2 14 2" xfId="52420" xr:uid="{29EB7876-D2EE-49AB-ACF4-A80C0EDDF2E3}"/>
    <cellStyle name="Millares 22 2 2 15" xfId="25594" xr:uid="{5E4F9B94-4603-4115-8D86-676A12AB220F}"/>
    <cellStyle name="Millares 22 2 2 16" xfId="27057" xr:uid="{B6385FBF-ABA5-488A-A7A6-24CC4AA78BF5}"/>
    <cellStyle name="Millares 22 2 2 17" xfId="28016" xr:uid="{42B998B4-34A3-4E52-975E-460661A0F162}"/>
    <cellStyle name="Millares 22 2 2 18" xfId="28713" xr:uid="{263D570B-7CBE-4549-95FD-606F1124F838}"/>
    <cellStyle name="Millares 22 2 2 2" xfId="1547" xr:uid="{00000000-0005-0000-0000-00007B000000}"/>
    <cellStyle name="Millares 22 2 2 2 2" xfId="3471" xr:uid="{00000000-0005-0000-0000-00007B000000}"/>
    <cellStyle name="Millares 22 2 2 2 2 2" xfId="15945" xr:uid="{2CEF2478-286B-4B9C-8D6B-D96AB612AB35}"/>
    <cellStyle name="Millares 22 2 2 2 2 2 2" xfId="43399" xr:uid="{AF84CA0B-4D13-4811-A920-D3B1FE028EEF}"/>
    <cellStyle name="Millares 22 2 2 2 2 3" xfId="31593" xr:uid="{78535B99-239C-406E-AA77-D7538430C64C}"/>
    <cellStyle name="Millares 22 2 2 2 3" xfId="5423" xr:uid="{00000000-0005-0000-0000-00007B000000}"/>
    <cellStyle name="Millares 22 2 2 2 3 2" xfId="17895" xr:uid="{B6792AB9-C3F7-48EE-8A69-52EB8BF9BD55}"/>
    <cellStyle name="Millares 22 2 2 2 3 2 2" xfId="45349" xr:uid="{3E8A26AF-9C0F-4BE6-9C77-9E185908C050}"/>
    <cellStyle name="Millares 22 2 2 2 3 3" xfId="33543" xr:uid="{9754D404-8772-4758-B4AE-7AA616EC9631}"/>
    <cellStyle name="Millares 22 2 2 2 4" xfId="7353" xr:uid="{00000000-0005-0000-0000-00007B000000}"/>
    <cellStyle name="Millares 22 2 2 2 4 2" xfId="19824" xr:uid="{2843846D-2BC5-4896-B5FC-E558967C54A5}"/>
    <cellStyle name="Millares 22 2 2 2 4 2 2" xfId="47278" xr:uid="{FEA0919A-9384-45C4-8945-5EF76ACA7F92}"/>
    <cellStyle name="Millares 22 2 2 2 4 3" xfId="35472" xr:uid="{7D6B5AAF-5729-4BFC-A6EE-6EB909F68BDD}"/>
    <cellStyle name="Millares 22 2 2 2 5" xfId="9363" xr:uid="{00000000-0005-0000-0000-00007B000000}"/>
    <cellStyle name="Millares 22 2 2 2 5 2" xfId="21832" xr:uid="{5B2C9822-6684-4316-A6B4-EBCD69F8D960}"/>
    <cellStyle name="Millares 22 2 2 2 5 2 2" xfId="49286" xr:uid="{7BA8CB14-D428-43BD-B514-63165E89E073}"/>
    <cellStyle name="Millares 22 2 2 2 5 3" xfId="37480" xr:uid="{F0CCC81F-95AA-44BD-8521-9C9E7E0F9E4F}"/>
    <cellStyle name="Millares 22 2 2 2 6" xfId="14024" xr:uid="{68AC5C6A-E6B2-4B3D-945E-29BBF2B5A54E}"/>
    <cellStyle name="Millares 22 2 2 2 6 2" xfId="41478" xr:uid="{A6335E3E-E448-4A6E-AF52-85DAD32EE770}"/>
    <cellStyle name="Millares 22 2 2 2 7" xfId="29672" xr:uid="{9E51C3AD-B69F-4B9A-ABE1-F9F6CAECEA50}"/>
    <cellStyle name="Millares 22 2 2 3" xfId="2027" xr:uid="{00000000-0005-0000-0000-00007B000000}"/>
    <cellStyle name="Millares 22 2 2 3 2" xfId="3951" xr:uid="{00000000-0005-0000-0000-00007B000000}"/>
    <cellStyle name="Millares 22 2 2 3 2 2" xfId="16425" xr:uid="{E47AEE9E-775F-4311-9E2A-2D28E8B36FF0}"/>
    <cellStyle name="Millares 22 2 2 3 2 2 2" xfId="43879" xr:uid="{BF8569D9-717A-4566-A297-14A37EDF09C6}"/>
    <cellStyle name="Millares 22 2 2 3 2 3" xfId="32073" xr:uid="{1DE3C372-033A-49DE-8E88-68C5F32077EE}"/>
    <cellStyle name="Millares 22 2 2 3 3" xfId="5903" xr:uid="{00000000-0005-0000-0000-00007B000000}"/>
    <cellStyle name="Millares 22 2 2 3 3 2" xfId="18375" xr:uid="{25B6C703-2BB9-4418-8DDC-071B9B85744B}"/>
    <cellStyle name="Millares 22 2 2 3 3 2 2" xfId="45829" xr:uid="{DD3412CD-257E-4504-84A6-C83B4B42B54B}"/>
    <cellStyle name="Millares 22 2 2 3 3 3" xfId="34023" xr:uid="{352944C4-A598-4B53-A9F0-BF49B8B56640}"/>
    <cellStyle name="Millares 22 2 2 3 4" xfId="7833" xr:uid="{00000000-0005-0000-0000-00007B000000}"/>
    <cellStyle name="Millares 22 2 2 3 4 2" xfId="20304" xr:uid="{F7B23F68-803C-44BC-87E4-9A488D2B33E6}"/>
    <cellStyle name="Millares 22 2 2 3 4 2 2" xfId="47758" xr:uid="{FA5E8880-21EA-4DE2-A037-473A27C2DE54}"/>
    <cellStyle name="Millares 22 2 2 3 4 3" xfId="35952" xr:uid="{1A279016-4B08-41B7-A5B7-04EFC85E1F15}"/>
    <cellStyle name="Millares 22 2 2 3 5" xfId="9841" xr:uid="{00000000-0005-0000-0000-00007B000000}"/>
    <cellStyle name="Millares 22 2 2 3 5 2" xfId="22310" xr:uid="{C0296DAA-E1BE-42FF-B103-31379F9D0249}"/>
    <cellStyle name="Millares 22 2 2 3 5 2 2" xfId="49764" xr:uid="{911815CB-6998-428A-9D89-DB2F017DC4AF}"/>
    <cellStyle name="Millares 22 2 2 3 5 3" xfId="37958" xr:uid="{9C5E5A04-C373-41CB-8F1D-23F7DA1DFAFB}"/>
    <cellStyle name="Millares 22 2 2 3 6" xfId="14504" xr:uid="{16FE428A-536E-41F2-A635-F223C874678B}"/>
    <cellStyle name="Millares 22 2 2 3 6 2" xfId="41958" xr:uid="{6995CFBE-E5C8-496F-B7F3-AAC9095892C7}"/>
    <cellStyle name="Millares 22 2 2 3 7" xfId="30152" xr:uid="{8D880D96-265B-44D5-8219-53A6F2282245}"/>
    <cellStyle name="Millares 22 2 2 4" xfId="2509" xr:uid="{00000000-0005-0000-0000-00007B000000}"/>
    <cellStyle name="Millares 22 2 2 4 2" xfId="4430" xr:uid="{00000000-0005-0000-0000-00007B000000}"/>
    <cellStyle name="Millares 22 2 2 4 2 2" xfId="16904" xr:uid="{AE7FAAB2-FBC2-4C00-BE9F-31A9EB629C81}"/>
    <cellStyle name="Millares 22 2 2 4 2 2 2" xfId="44358" xr:uid="{66906346-C2A3-4B66-BBF1-1F1F64C2E898}"/>
    <cellStyle name="Millares 22 2 2 4 2 3" xfId="32552" xr:uid="{CCF81E97-EB97-4497-8A8E-FC5CB0BAD30D}"/>
    <cellStyle name="Millares 22 2 2 4 3" xfId="6386" xr:uid="{00000000-0005-0000-0000-00007B000000}"/>
    <cellStyle name="Millares 22 2 2 4 3 2" xfId="18858" xr:uid="{9F0DC814-769E-4E01-834D-6831C459DEF6}"/>
    <cellStyle name="Millares 22 2 2 4 3 2 2" xfId="46312" xr:uid="{94C67C6C-3D42-4E20-A69D-A5238A492674}"/>
    <cellStyle name="Millares 22 2 2 4 3 3" xfId="34506" xr:uid="{52F6622C-5D5F-44A2-B83E-BA75153E02A4}"/>
    <cellStyle name="Millares 22 2 2 4 4" xfId="8312" xr:uid="{00000000-0005-0000-0000-00007B000000}"/>
    <cellStyle name="Millares 22 2 2 4 4 2" xfId="20783" xr:uid="{BBEBD0E3-00DC-427B-9B78-52D61A2BADBF}"/>
    <cellStyle name="Millares 22 2 2 4 4 2 2" xfId="48237" xr:uid="{45D3D4D1-F65A-4989-986C-D3B6B3AE7DAE}"/>
    <cellStyle name="Millares 22 2 2 4 4 3" xfId="36431" xr:uid="{CF130FB3-695F-4C1B-8F99-CA3F8F90C1F3}"/>
    <cellStyle name="Millares 22 2 2 4 5" xfId="10318" xr:uid="{00000000-0005-0000-0000-00007B000000}"/>
    <cellStyle name="Millares 22 2 2 4 5 2" xfId="22787" xr:uid="{AF2608C1-0F17-4C6B-AED0-8298BAEE3565}"/>
    <cellStyle name="Millares 22 2 2 4 5 2 2" xfId="50241" xr:uid="{2897944C-5254-44ED-B3BC-4B59F01E65D7}"/>
    <cellStyle name="Millares 22 2 2 4 5 3" xfId="38435" xr:uid="{8EEBEBA2-4859-4E3B-AB80-4BAB85A54B4C}"/>
    <cellStyle name="Millares 22 2 2 4 6" xfId="14983" xr:uid="{2978570E-23EF-4C5D-83C9-DD01576D96DD}"/>
    <cellStyle name="Millares 22 2 2 4 6 2" xfId="42437" xr:uid="{63AC3BC7-0A72-4194-BBCE-B59CF1E61945}"/>
    <cellStyle name="Millares 22 2 2 4 7" xfId="30631" xr:uid="{C3F7A520-9580-4C7E-8870-80E098EB1D2C}"/>
    <cellStyle name="Millares 22 2 2 5" xfId="1067" xr:uid="{00000000-0005-0000-0000-00007B000000}"/>
    <cellStyle name="Millares 22 2 2 5 2" xfId="13544" xr:uid="{928BA93A-DB61-4951-A48C-45B18B752838}"/>
    <cellStyle name="Millares 22 2 2 5 2 2" xfId="40998" xr:uid="{24461E25-7265-4EB7-8E44-6D13AFE81228}"/>
    <cellStyle name="Millares 22 2 2 5 3" xfId="29192" xr:uid="{BEC4F222-1CFB-44C6-A937-FCA66DCAB3FC}"/>
    <cellStyle name="Millares 22 2 2 6" xfId="2991" xr:uid="{00000000-0005-0000-0000-00007B000000}"/>
    <cellStyle name="Millares 22 2 2 6 2" xfId="15465" xr:uid="{7390063B-E007-4F59-8D1A-583ECF1B9D3A}"/>
    <cellStyle name="Millares 22 2 2 6 2 2" xfId="42919" xr:uid="{5006014C-D16C-4AB5-86D0-CD60799CAB2A}"/>
    <cellStyle name="Millares 22 2 2 6 3" xfId="31113" xr:uid="{FA341268-42A4-4005-963C-FBFCE17B344F}"/>
    <cellStyle name="Millares 22 2 2 7" xfId="4929" xr:uid="{00000000-0005-0000-0000-00007B000000}"/>
    <cellStyle name="Millares 22 2 2 7 2" xfId="17402" xr:uid="{4CDD6530-DD74-41BE-9B81-DA12134195E6}"/>
    <cellStyle name="Millares 22 2 2 7 2 2" xfId="44856" xr:uid="{BF860EFD-0512-4262-8DD1-B9D3CB1B38C1}"/>
    <cellStyle name="Millares 22 2 2 7 3" xfId="33050" xr:uid="{2DEED1FF-4C8F-4897-8393-7E7BE8EDF52B}"/>
    <cellStyle name="Millares 22 2 2 8" xfId="6870" xr:uid="{00000000-0005-0000-0000-00007B000000}"/>
    <cellStyle name="Millares 22 2 2 8 2" xfId="19341" xr:uid="{136A909D-DFBE-4AA5-AB64-A951BE6AACFE}"/>
    <cellStyle name="Millares 22 2 2 8 2 2" xfId="46795" xr:uid="{FB72D666-E47D-4563-80C8-604853ED1A9B}"/>
    <cellStyle name="Millares 22 2 2 8 3" xfId="34989" xr:uid="{92ADDE3A-12B6-4590-BC0D-9DD594D66B9F}"/>
    <cellStyle name="Millares 22 2 2 9" xfId="8891" xr:uid="{00000000-0005-0000-0000-00007B000000}"/>
    <cellStyle name="Millares 22 2 2 9 2" xfId="21360" xr:uid="{DBE8B9F3-E9A2-4609-A738-B82C7D0B322E}"/>
    <cellStyle name="Millares 22 2 2 9 2 2" xfId="48814" xr:uid="{DEED8EA3-A0A2-4C65-A458-5BE57492345E}"/>
    <cellStyle name="Millares 22 2 2 9 3" xfId="37008" xr:uid="{28184423-1E42-4781-B7C7-6F7F68EC07BC}"/>
    <cellStyle name="Millares 22 2 3" xfId="1369" xr:uid="{00000000-0005-0000-0000-00007B000000}"/>
    <cellStyle name="Millares 22 2 3 10" xfId="27571" xr:uid="{7BF294C6-9D95-4A97-B697-5944EED93178}"/>
    <cellStyle name="Millares 22 2 3 11" xfId="28406" xr:uid="{7AE52A48-2F5E-47F8-80EB-FFC00D87928A}"/>
    <cellStyle name="Millares 22 2 3 12" xfId="29494" xr:uid="{15F27504-125D-4AF5-A7AF-8E66F970B8CC}"/>
    <cellStyle name="Millares 22 2 3 2" xfId="3293" xr:uid="{00000000-0005-0000-0000-00007B000000}"/>
    <cellStyle name="Millares 22 2 3 2 2" xfId="15767" xr:uid="{391D310D-C8DA-4A91-B8E5-16C3E0195B6C}"/>
    <cellStyle name="Millares 22 2 3 2 2 2" xfId="43221" xr:uid="{D2208260-2EC9-456A-9117-29DEFAE4D7BC}"/>
    <cellStyle name="Millares 22 2 3 2 3" xfId="31415" xr:uid="{6F67E6C8-EF29-4DAF-944C-90F6B693E5CD}"/>
    <cellStyle name="Millares 22 2 3 3" xfId="5245" xr:uid="{00000000-0005-0000-0000-00007B000000}"/>
    <cellStyle name="Millares 22 2 3 3 2" xfId="17717" xr:uid="{A3D22FF3-B056-415B-BC1C-C648DCC01A51}"/>
    <cellStyle name="Millares 22 2 3 3 2 2" xfId="45171" xr:uid="{9ED963DF-638C-46AE-90AF-D361822CC273}"/>
    <cellStyle name="Millares 22 2 3 3 3" xfId="33365" xr:uid="{5BAE5832-BEC2-4BB8-80B9-D00D33AB8450}"/>
    <cellStyle name="Millares 22 2 3 4" xfId="7175" xr:uid="{00000000-0005-0000-0000-00007B000000}"/>
    <cellStyle name="Millares 22 2 3 4 2" xfId="19646" xr:uid="{130B9579-298E-463E-AB98-B7F367344B98}"/>
    <cellStyle name="Millares 22 2 3 4 2 2" xfId="47100" xr:uid="{D53334F5-021C-4267-8DB2-12E7A2EC2A34}"/>
    <cellStyle name="Millares 22 2 3 4 3" xfId="35294" xr:uid="{C6C41A2F-5CB9-4336-A63E-10B03B9EB359}"/>
    <cellStyle name="Millares 22 2 3 5" xfId="9185" xr:uid="{00000000-0005-0000-0000-00007B000000}"/>
    <cellStyle name="Millares 22 2 3 5 2" xfId="21654" xr:uid="{EAFC2B7E-18C9-4F5C-9B7A-4ECF8B957E86}"/>
    <cellStyle name="Millares 22 2 3 5 2 2" xfId="49108" xr:uid="{CD80F2DF-6021-426E-B44E-821DD2658C5E}"/>
    <cellStyle name="Millares 22 2 3 5 3" xfId="37302" xr:uid="{1E19B04F-E9E6-4F29-B5EA-4FB3E9ACFA08}"/>
    <cellStyle name="Millares 22 2 3 6" xfId="12763" xr:uid="{6BB1423E-BBC5-4502-BE75-AEA13BB26026}"/>
    <cellStyle name="Millares 22 2 3 6 2" xfId="24596" xr:uid="{5DFAE4FF-9F64-4630-B6C8-DBC2B18DBB9B}"/>
    <cellStyle name="Millares 22 2 3 6 2 2" xfId="52050" xr:uid="{40358435-D533-437A-BE36-6E3321178200}"/>
    <cellStyle name="Millares 22 2 3 6 3" xfId="40242" xr:uid="{66DD33EA-D916-47E4-976B-CA2204D482ED}"/>
    <cellStyle name="Millares 22 2 3 7" xfId="13846" xr:uid="{A0347267-620F-4FF5-BB92-FBD6EDC1C9A9}"/>
    <cellStyle name="Millares 22 2 3 7 2" xfId="41300" xr:uid="{60EDF379-EE6C-4FA4-B836-E077DD786FAA}"/>
    <cellStyle name="Millares 22 2 3 8" xfId="25287" xr:uid="{F8A09C39-9F70-4868-BB3D-9235660CFFFA}"/>
    <cellStyle name="Millares 22 2 3 8 2" xfId="52741" xr:uid="{4BBDE0ED-E744-456E-96D9-5580466860B9}"/>
    <cellStyle name="Millares 22 2 3 9" xfId="26273" xr:uid="{5B42914C-7484-4663-8B46-9327AD87989F}"/>
    <cellStyle name="Millares 22 2 4" xfId="1849" xr:uid="{00000000-0005-0000-0000-00007B000000}"/>
    <cellStyle name="Millares 22 2 4 2" xfId="3773" xr:uid="{00000000-0005-0000-0000-00007B000000}"/>
    <cellStyle name="Millares 22 2 4 2 2" xfId="16247" xr:uid="{76E27E40-5648-4677-A5D7-C2EDFBE4AC6B}"/>
    <cellStyle name="Millares 22 2 4 2 2 2" xfId="43701" xr:uid="{18C78A72-DDDA-4E62-8E43-1B048B6B9053}"/>
    <cellStyle name="Millares 22 2 4 2 3" xfId="31895" xr:uid="{FCF27B8F-5E20-4EF5-8E88-218174434D83}"/>
    <cellStyle name="Millares 22 2 4 3" xfId="5725" xr:uid="{00000000-0005-0000-0000-00007B000000}"/>
    <cellStyle name="Millares 22 2 4 3 2" xfId="18197" xr:uid="{C03AB104-6677-432F-82EF-F26CDB3AD2F9}"/>
    <cellStyle name="Millares 22 2 4 3 2 2" xfId="45651" xr:uid="{38E9772E-2CEB-4D30-A809-D4D9BE40E72E}"/>
    <cellStyle name="Millares 22 2 4 3 3" xfId="33845" xr:uid="{1D4D3BD2-8A94-40B6-B819-013EEB96D505}"/>
    <cellStyle name="Millares 22 2 4 4" xfId="7655" xr:uid="{00000000-0005-0000-0000-00007B000000}"/>
    <cellStyle name="Millares 22 2 4 4 2" xfId="20126" xr:uid="{C35A7417-2BCF-41F1-99F2-767F8AEF4320}"/>
    <cellStyle name="Millares 22 2 4 4 2 2" xfId="47580" xr:uid="{FD10B151-AEB7-4338-BB6C-79F1FA7ACE01}"/>
    <cellStyle name="Millares 22 2 4 4 3" xfId="35774" xr:uid="{531CCEAC-26B8-4C11-B2AE-EB473F1A3C4A}"/>
    <cellStyle name="Millares 22 2 4 5" xfId="9663" xr:uid="{00000000-0005-0000-0000-00007B000000}"/>
    <cellStyle name="Millares 22 2 4 5 2" xfId="22132" xr:uid="{213AA22E-4097-4AA0-8B49-B86B004AECC0}"/>
    <cellStyle name="Millares 22 2 4 5 2 2" xfId="49586" xr:uid="{7FBFC9E3-7CAE-49C0-8660-C2C0C71283D9}"/>
    <cellStyle name="Millares 22 2 4 5 3" xfId="37780" xr:uid="{4B98A49B-3417-41C6-8BE9-B3F55A7A0A63}"/>
    <cellStyle name="Millares 22 2 4 6" xfId="14326" xr:uid="{E3652DB0-CEB6-4BA4-815F-BC53F01BFB37}"/>
    <cellStyle name="Millares 22 2 4 6 2" xfId="41780" xr:uid="{5A445D80-9B25-4286-8D81-2F1BCA0DB2A8}"/>
    <cellStyle name="Millares 22 2 4 7" xfId="29974" xr:uid="{A540CDB5-B966-4547-9665-465CFB38EBB7}"/>
    <cellStyle name="Millares 22 2 5" xfId="2331" xr:uid="{00000000-0005-0000-0000-00007B000000}"/>
    <cellStyle name="Millares 22 2 5 2" xfId="4252" xr:uid="{00000000-0005-0000-0000-00007B000000}"/>
    <cellStyle name="Millares 22 2 5 2 2" xfId="16726" xr:uid="{5CA2F3D1-75DF-4265-8B0D-B51E142C3CB9}"/>
    <cellStyle name="Millares 22 2 5 2 2 2" xfId="44180" xr:uid="{B64822E7-26BE-47E4-B867-A6EFE8F4CEDD}"/>
    <cellStyle name="Millares 22 2 5 2 3" xfId="32374" xr:uid="{E841FCB4-7F95-49A0-B8D8-5F3DADBA1BB8}"/>
    <cellStyle name="Millares 22 2 5 3" xfId="6208" xr:uid="{00000000-0005-0000-0000-00007B000000}"/>
    <cellStyle name="Millares 22 2 5 3 2" xfId="18680" xr:uid="{AAAC7622-9D49-4866-BB9A-728EE52546F9}"/>
    <cellStyle name="Millares 22 2 5 3 2 2" xfId="46134" xr:uid="{202319E5-C1A5-452A-9FEE-1BA393C537EC}"/>
    <cellStyle name="Millares 22 2 5 3 3" xfId="34328" xr:uid="{83FF71FD-66D1-4F64-AAA9-056C81D2F983}"/>
    <cellStyle name="Millares 22 2 5 4" xfId="8134" xr:uid="{00000000-0005-0000-0000-00007B000000}"/>
    <cellStyle name="Millares 22 2 5 4 2" xfId="20605" xr:uid="{0898C80B-1E36-4C91-8216-6AAE599DF6BB}"/>
    <cellStyle name="Millares 22 2 5 4 2 2" xfId="48059" xr:uid="{3C7D4900-C8DB-46B4-817A-FC42F32F8AB9}"/>
    <cellStyle name="Millares 22 2 5 4 3" xfId="36253" xr:uid="{6F488CFE-0666-4D8B-A17A-2D8C0FFD1C0C}"/>
    <cellStyle name="Millares 22 2 5 5" xfId="10140" xr:uid="{00000000-0005-0000-0000-00007B000000}"/>
    <cellStyle name="Millares 22 2 5 5 2" xfId="22609" xr:uid="{31AF4FCB-FD5E-4C13-9C1C-798851A61746}"/>
    <cellStyle name="Millares 22 2 5 5 2 2" xfId="50063" xr:uid="{9E54FD7C-EB8E-483B-942E-16A79D5B5824}"/>
    <cellStyle name="Millares 22 2 5 5 3" xfId="38257" xr:uid="{2054280D-2EA7-4B15-A3BF-329CE9FCA651}"/>
    <cellStyle name="Millares 22 2 5 6" xfId="14805" xr:uid="{4C72692E-9207-4412-BDC8-0729429FEF3F}"/>
    <cellStyle name="Millares 22 2 5 6 2" xfId="42259" xr:uid="{30F6906B-EABE-4FDA-AFA3-6C580086D10A}"/>
    <cellStyle name="Millares 22 2 5 7" xfId="30453" xr:uid="{95867D5C-3B1D-49C0-9CA8-AAD328041992}"/>
    <cellStyle name="Millares 22 2 6" xfId="889" xr:uid="{00000000-0005-0000-0000-00007B000000}"/>
    <cellStyle name="Millares 22 2 6 2" xfId="13366" xr:uid="{9B3C7623-4C7B-4447-B9E2-0B3607B62390}"/>
    <cellStyle name="Millares 22 2 6 2 2" xfId="40820" xr:uid="{C532DA3E-277C-4486-9A35-B59628D65093}"/>
    <cellStyle name="Millares 22 2 6 3" xfId="29014" xr:uid="{1B1E1075-A016-43EC-976D-78056DAF9239}"/>
    <cellStyle name="Millares 22 2 7" xfId="2813" xr:uid="{00000000-0005-0000-0000-00007B000000}"/>
    <cellStyle name="Millares 22 2 7 2" xfId="15287" xr:uid="{D8DEE7D1-AD53-4DA2-8141-ADA9F4C8DDA2}"/>
    <cellStyle name="Millares 22 2 7 2 2" xfId="42741" xr:uid="{A995CC2D-7E0C-4EC6-ADFE-B13FBE171CA2}"/>
    <cellStyle name="Millares 22 2 7 3" xfId="30935" xr:uid="{001C29C2-3272-40C2-82EB-8E2A08951CCC}"/>
    <cellStyle name="Millares 22 2 8" xfId="4746" xr:uid="{00000000-0005-0000-0000-00007B000000}"/>
    <cellStyle name="Millares 22 2 8 2" xfId="17219" xr:uid="{96E0FF11-4501-4B72-B7F8-451A33C1DC34}"/>
    <cellStyle name="Millares 22 2 8 2 2" xfId="44673" xr:uid="{7132CF7F-4674-4F2E-BA8C-FCB5DD8E5061}"/>
    <cellStyle name="Millares 22 2 8 3" xfId="32867" xr:uid="{EB59F378-2DDA-4D9D-BFC8-04032932B786}"/>
    <cellStyle name="Millares 22 2 9" xfId="6692" xr:uid="{00000000-0005-0000-0000-00007B000000}"/>
    <cellStyle name="Millares 22 2 9 2" xfId="19163" xr:uid="{1342552A-5BBD-4E54-8EA6-E084A17F4F34}"/>
    <cellStyle name="Millares 22 2 9 2 2" xfId="46617" xr:uid="{28C3E0E7-5910-4DFC-A64F-426061031952}"/>
    <cellStyle name="Millares 22 2 9 3" xfId="34811" xr:uid="{C288EBB3-2B8A-41F3-B146-86CC33575940}"/>
    <cellStyle name="Millares 22 20" xfId="27785" xr:uid="{CF01E447-7A9B-43E1-B865-5829197C4FA7}"/>
    <cellStyle name="Millares 22 21" xfId="28483" xr:uid="{28FDAE71-9B89-4C8F-A610-6BD4476A598B}"/>
    <cellStyle name="Millares 22 3" xfId="299" xr:uid="{00000000-0005-0000-0000-00007B000000}"/>
    <cellStyle name="Millares 22 3 10" xfId="10751" xr:uid="{00000000-0005-0000-0000-00007B000000}"/>
    <cellStyle name="Millares 22 3 10 2" xfId="23217" xr:uid="{CD4F064E-4C5B-4462-9B6E-E3BAF9F5D142}"/>
    <cellStyle name="Millares 22 3 10 2 2" xfId="50671" xr:uid="{4C3A260E-1BBF-407C-A9CF-215F602B3AE3}"/>
    <cellStyle name="Millares 22 3 10 3" xfId="38865" xr:uid="{E350EDE4-6251-4354-8910-4BD664828FCE}"/>
    <cellStyle name="Millares 22 3 11" xfId="11231" xr:uid="{00000000-0005-0000-0000-00007B000000}"/>
    <cellStyle name="Millares 22 3 11 2" xfId="23696" xr:uid="{30F6E542-A13D-4388-928A-40D6BC39FE6D}"/>
    <cellStyle name="Millares 22 3 11 2 2" xfId="51150" xr:uid="{FDCCD135-B67D-47AF-8C86-0B327DC470A8}"/>
    <cellStyle name="Millares 22 3 11 3" xfId="39344" xr:uid="{E21E0815-B11E-4114-84A8-292A26F348BC}"/>
    <cellStyle name="Millares 22 3 12" xfId="12372" xr:uid="{C3D6C16F-D60A-4F95-8D6D-7DA735DA560C}"/>
    <cellStyle name="Millares 22 3 12 2" xfId="24206" xr:uid="{5C131C1B-EEF8-4440-9046-62777637BAE3}"/>
    <cellStyle name="Millares 22 3 12 2 2" xfId="51660" xr:uid="{AF62066F-6A4A-4902-BE10-73E41A062E65}"/>
    <cellStyle name="Millares 22 3 12 3" xfId="39852" xr:uid="{6F5B33A0-C6A0-4F1F-938C-3ADA027931D2}"/>
    <cellStyle name="Millares 22 3 13" xfId="13011" xr:uid="{FEF9892F-AC75-4625-BCBA-95A669FB3C2E}"/>
    <cellStyle name="Millares 22 3 13 2" xfId="40465" xr:uid="{D6A5FA2B-3ACC-4BE0-B0F8-7B7A3D0AB947}"/>
    <cellStyle name="Millares 22 3 14" xfId="24914" xr:uid="{C30A5CC8-C9D1-4A53-82E1-386E77D0FB39}"/>
    <cellStyle name="Millares 22 3 14 2" xfId="52368" xr:uid="{4769900F-E93F-4855-9A27-E6ECE1436550}"/>
    <cellStyle name="Millares 22 3 15" xfId="25542" xr:uid="{118CC10F-F207-4BB4-AF9D-24E0AE5762D7}"/>
    <cellStyle name="Millares 22 3 16" xfId="27005" xr:uid="{EA711B78-88FD-4F21-BF05-03585997BB35}"/>
    <cellStyle name="Millares 22 3 17" xfId="27964" xr:uid="{866F375D-7965-4F69-B4D3-C911622D567A}"/>
    <cellStyle name="Millares 22 3 18" xfId="28661" xr:uid="{CE8BB9F2-73A1-400F-B2BD-735F61342CBD}"/>
    <cellStyle name="Millares 22 3 2" xfId="1495" xr:uid="{00000000-0005-0000-0000-00007B000000}"/>
    <cellStyle name="Millares 22 3 2 2" xfId="3419" xr:uid="{00000000-0005-0000-0000-00007B000000}"/>
    <cellStyle name="Millares 22 3 2 2 2" xfId="15893" xr:uid="{2651F3F0-B6D5-45B4-8AAB-3B30020CD394}"/>
    <cellStyle name="Millares 22 3 2 2 2 2" xfId="43347" xr:uid="{FAF6EF6B-38FF-4C19-B48C-5A75651E3F63}"/>
    <cellStyle name="Millares 22 3 2 2 3" xfId="31541" xr:uid="{890D99DF-0024-4A32-AC9E-643A94017F5A}"/>
    <cellStyle name="Millares 22 3 2 3" xfId="5371" xr:uid="{00000000-0005-0000-0000-00007B000000}"/>
    <cellStyle name="Millares 22 3 2 3 2" xfId="17843" xr:uid="{14C4903C-3CE0-4614-9DB1-A7514BB86552}"/>
    <cellStyle name="Millares 22 3 2 3 2 2" xfId="45297" xr:uid="{7CFA1E93-BD42-424E-88BA-623AB22447C2}"/>
    <cellStyle name="Millares 22 3 2 3 3" xfId="33491" xr:uid="{EA508D95-E5BD-44CD-BBA0-2819350DBADF}"/>
    <cellStyle name="Millares 22 3 2 4" xfId="7301" xr:uid="{00000000-0005-0000-0000-00007B000000}"/>
    <cellStyle name="Millares 22 3 2 4 2" xfId="19772" xr:uid="{59F18530-86AF-43C2-87F9-E71F12DC3F74}"/>
    <cellStyle name="Millares 22 3 2 4 2 2" xfId="47226" xr:uid="{2BBBDC02-49D8-49D3-9D4E-BF6CD3245012}"/>
    <cellStyle name="Millares 22 3 2 4 3" xfId="35420" xr:uid="{E52DAAA9-1611-4B36-9158-900D1EF3D1B4}"/>
    <cellStyle name="Millares 22 3 2 5" xfId="9311" xr:uid="{00000000-0005-0000-0000-00007B000000}"/>
    <cellStyle name="Millares 22 3 2 5 2" xfId="21780" xr:uid="{E127738D-31E8-43A2-9D17-C6FF9F87AF0C}"/>
    <cellStyle name="Millares 22 3 2 5 2 2" xfId="49234" xr:uid="{D0F34F54-EC88-4A72-8F85-B916D4F5C320}"/>
    <cellStyle name="Millares 22 3 2 5 3" xfId="37428" xr:uid="{06075D46-376B-444C-8E57-9797297FE31D}"/>
    <cellStyle name="Millares 22 3 2 6" xfId="13972" xr:uid="{734A143B-9634-44F5-8ED7-260D40FB7902}"/>
    <cellStyle name="Millares 22 3 2 6 2" xfId="41426" xr:uid="{CE674807-9AE5-450D-95B7-8504A7F05491}"/>
    <cellStyle name="Millares 22 3 2 7" xfId="29620" xr:uid="{2BF57FD2-7546-4A4A-9046-A60D8C95701B}"/>
    <cellStyle name="Millares 22 3 3" xfId="1975" xr:uid="{00000000-0005-0000-0000-00007B000000}"/>
    <cellStyle name="Millares 22 3 3 2" xfId="3899" xr:uid="{00000000-0005-0000-0000-00007B000000}"/>
    <cellStyle name="Millares 22 3 3 2 2" xfId="16373" xr:uid="{13D8BF7D-4B1D-40B3-8735-86B728B3C9F2}"/>
    <cellStyle name="Millares 22 3 3 2 2 2" xfId="43827" xr:uid="{E6DD8584-0F37-4A1C-953C-FECB5FBF64CE}"/>
    <cellStyle name="Millares 22 3 3 2 3" xfId="32021" xr:uid="{6FFC90E6-BBFE-4F3F-9696-AB11EAF1F01A}"/>
    <cellStyle name="Millares 22 3 3 3" xfId="5851" xr:uid="{00000000-0005-0000-0000-00007B000000}"/>
    <cellStyle name="Millares 22 3 3 3 2" xfId="18323" xr:uid="{A23CF1E3-2146-42A9-BFF7-9B030D59937A}"/>
    <cellStyle name="Millares 22 3 3 3 2 2" xfId="45777" xr:uid="{5A3223B7-423B-463C-BFE1-74C8819B88CA}"/>
    <cellStyle name="Millares 22 3 3 3 3" xfId="33971" xr:uid="{6ADF6F9D-0768-4146-9E11-416CBD60D049}"/>
    <cellStyle name="Millares 22 3 3 4" xfId="7781" xr:uid="{00000000-0005-0000-0000-00007B000000}"/>
    <cellStyle name="Millares 22 3 3 4 2" xfId="20252" xr:uid="{192BDAAC-020D-42A2-BE9F-C3F67E4AC64C}"/>
    <cellStyle name="Millares 22 3 3 4 2 2" xfId="47706" xr:uid="{1163ABF8-4DEB-4550-B8ED-4A561EA984E6}"/>
    <cellStyle name="Millares 22 3 3 4 3" xfId="35900" xr:uid="{E8624367-551B-41C3-9D7E-883A2A1CD4D5}"/>
    <cellStyle name="Millares 22 3 3 5" xfId="9789" xr:uid="{00000000-0005-0000-0000-00007B000000}"/>
    <cellStyle name="Millares 22 3 3 5 2" xfId="22258" xr:uid="{923F41BB-E5A2-4FFC-9831-6D4ED2E42525}"/>
    <cellStyle name="Millares 22 3 3 5 2 2" xfId="49712" xr:uid="{CB26C779-117D-483B-94DA-5F4C407FEAE0}"/>
    <cellStyle name="Millares 22 3 3 5 3" xfId="37906" xr:uid="{C51A63E6-7277-46F4-8A2D-3E960C066F99}"/>
    <cellStyle name="Millares 22 3 3 6" xfId="14452" xr:uid="{731F91B8-27E7-4C57-A10E-79C0C7145130}"/>
    <cellStyle name="Millares 22 3 3 6 2" xfId="41906" xr:uid="{C1F56D55-EFC4-47AE-A211-34FC8FE17D7D}"/>
    <cellStyle name="Millares 22 3 3 7" xfId="30100" xr:uid="{D2F083FD-7630-4971-88D1-9505D58C3D87}"/>
    <cellStyle name="Millares 22 3 4" xfId="2457" xr:uid="{00000000-0005-0000-0000-00007B000000}"/>
    <cellStyle name="Millares 22 3 4 2" xfId="4378" xr:uid="{00000000-0005-0000-0000-00007B000000}"/>
    <cellStyle name="Millares 22 3 4 2 2" xfId="16852" xr:uid="{DDA223F5-5CE5-434F-A83C-7038B9468D6B}"/>
    <cellStyle name="Millares 22 3 4 2 2 2" xfId="44306" xr:uid="{D1F4EDED-D799-45EF-9DA8-31BDD84CB3B0}"/>
    <cellStyle name="Millares 22 3 4 2 3" xfId="32500" xr:uid="{2EA27F96-6D23-4554-B031-DF8A24540484}"/>
    <cellStyle name="Millares 22 3 4 3" xfId="6334" xr:uid="{00000000-0005-0000-0000-00007B000000}"/>
    <cellStyle name="Millares 22 3 4 3 2" xfId="18806" xr:uid="{BCD7E7D2-D331-4DA7-8080-43F6E3F97926}"/>
    <cellStyle name="Millares 22 3 4 3 2 2" xfId="46260" xr:uid="{3B908F37-44A3-4F83-882F-669548D6D8A7}"/>
    <cellStyle name="Millares 22 3 4 3 3" xfId="34454" xr:uid="{5F6F4129-458B-47A3-81D8-229724A1F04C}"/>
    <cellStyle name="Millares 22 3 4 4" xfId="8260" xr:uid="{00000000-0005-0000-0000-00007B000000}"/>
    <cellStyle name="Millares 22 3 4 4 2" xfId="20731" xr:uid="{C0995C05-BB8C-4EA8-A063-082E6B5CD6BB}"/>
    <cellStyle name="Millares 22 3 4 4 2 2" xfId="48185" xr:uid="{C9E4A366-7452-4E88-963B-F73F8E2D5C7E}"/>
    <cellStyle name="Millares 22 3 4 4 3" xfId="36379" xr:uid="{BF7B6A1B-A507-412B-B90F-E328F47664F7}"/>
    <cellStyle name="Millares 22 3 4 5" xfId="10266" xr:uid="{00000000-0005-0000-0000-00007B000000}"/>
    <cellStyle name="Millares 22 3 4 5 2" xfId="22735" xr:uid="{5B0DC93B-5519-428E-B2BC-0F1B1043F63B}"/>
    <cellStyle name="Millares 22 3 4 5 2 2" xfId="50189" xr:uid="{D06F7535-965C-4E3D-A669-5EEBF79D5838}"/>
    <cellStyle name="Millares 22 3 4 5 3" xfId="38383" xr:uid="{4711B581-EB79-4980-A253-79FC96FFBD33}"/>
    <cellStyle name="Millares 22 3 4 6" xfId="14931" xr:uid="{5D21A66C-3007-4346-A35C-A4D60CE131E8}"/>
    <cellStyle name="Millares 22 3 4 6 2" xfId="42385" xr:uid="{E43EC283-F187-44D3-820C-81B1CDF22706}"/>
    <cellStyle name="Millares 22 3 4 7" xfId="30579" xr:uid="{83D14D6A-360E-4C13-AD99-76BF6F95525A}"/>
    <cellStyle name="Millares 22 3 5" xfId="1015" xr:uid="{00000000-0005-0000-0000-00007B000000}"/>
    <cellStyle name="Millares 22 3 5 2" xfId="13492" xr:uid="{B2C8D5CD-2915-4AF5-A80A-BC208F79BE67}"/>
    <cellStyle name="Millares 22 3 5 2 2" xfId="40946" xr:uid="{B8AF6C28-64EF-443B-94C8-CCF3F9EE8670}"/>
    <cellStyle name="Millares 22 3 5 3" xfId="29140" xr:uid="{BD3EB325-2538-45B6-AFC9-DCBF09925D75}"/>
    <cellStyle name="Millares 22 3 6" xfId="2939" xr:uid="{00000000-0005-0000-0000-00007B000000}"/>
    <cellStyle name="Millares 22 3 6 2" xfId="15413" xr:uid="{05F505AC-3011-4810-943E-CD9B7C7E7789}"/>
    <cellStyle name="Millares 22 3 6 2 2" xfId="42867" xr:uid="{D939578A-F7CC-42AB-9E87-79188029ABC8}"/>
    <cellStyle name="Millares 22 3 6 3" xfId="31061" xr:uid="{5BEC32A9-E8B2-4055-943E-EB8E6E30A000}"/>
    <cellStyle name="Millares 22 3 7" xfId="4877" xr:uid="{00000000-0005-0000-0000-00007B000000}"/>
    <cellStyle name="Millares 22 3 7 2" xfId="17350" xr:uid="{6B19A35D-618D-4790-9B22-410C5515217C}"/>
    <cellStyle name="Millares 22 3 7 2 2" xfId="44804" xr:uid="{B17E6DE3-2689-4C7D-84A8-F3587D3F14B3}"/>
    <cellStyle name="Millares 22 3 7 3" xfId="32998" xr:uid="{0137E0D6-4639-4629-B9F1-A2A66A7959E4}"/>
    <cellStyle name="Millares 22 3 8" xfId="6818" xr:uid="{00000000-0005-0000-0000-00007B000000}"/>
    <cellStyle name="Millares 22 3 8 2" xfId="19289" xr:uid="{C88DBC43-49C9-4069-A18E-3C80D26682FA}"/>
    <cellStyle name="Millares 22 3 8 2 2" xfId="46743" xr:uid="{AFAF0A43-4B5F-4BAA-9D24-8E5D851DBDB5}"/>
    <cellStyle name="Millares 22 3 8 3" xfId="34937" xr:uid="{5B3B0CF3-AF1C-45D1-9AB0-761BF5D0B008}"/>
    <cellStyle name="Millares 22 3 9" xfId="8843" xr:uid="{00000000-0005-0000-0000-00007B000000}"/>
    <cellStyle name="Millares 22 3 9 2" xfId="21312" xr:uid="{C36CD0F9-2CCB-4416-8675-2BF5BF27ACC9}"/>
    <cellStyle name="Millares 22 3 9 2 2" xfId="48766" xr:uid="{63DBCC79-FDAB-452B-9933-761E7C37349B}"/>
    <cellStyle name="Millares 22 3 9 3" xfId="36960" xr:uid="{8E7153AE-E993-4FC3-A27C-1AD523E7067B}"/>
    <cellStyle name="Millares 22 4" xfId="791" xr:uid="{11F58D7B-D1E3-4701-A66C-A3DC8451C825}"/>
    <cellStyle name="Millares 22 4 10" xfId="11018" xr:uid="{11F58D7B-D1E3-4701-A66C-A3DC8451C825}"/>
    <cellStyle name="Millares 22 4 10 2" xfId="23484" xr:uid="{A158E8AA-FBD7-45CE-A6E4-304586D39952}"/>
    <cellStyle name="Millares 22 4 10 2 2" xfId="50938" xr:uid="{B10F2D16-35FA-47EC-9D7A-F7FE05320AA4}"/>
    <cellStyle name="Millares 22 4 10 3" xfId="39132" xr:uid="{D66880CA-833C-4101-BAE6-9DD1CDE942FB}"/>
    <cellStyle name="Millares 22 4 11" xfId="11498" xr:uid="{11F58D7B-D1E3-4701-A66C-A3DC8451C825}"/>
    <cellStyle name="Millares 22 4 11 2" xfId="23963" xr:uid="{D55F8CA5-5A11-4647-BA7D-2FDFC665C5BC}"/>
    <cellStyle name="Millares 22 4 11 2 2" xfId="51417" xr:uid="{F3650AA8-F614-4D39-AB0F-6F1471AD4CC5}"/>
    <cellStyle name="Millares 22 4 11 3" xfId="39611" xr:uid="{E158A944-3652-48D3-A4F4-D4AFE8D91A51}"/>
    <cellStyle name="Millares 22 4 12" xfId="12642" xr:uid="{37596F2E-6FAE-41BE-BF72-07D84722E2B7}"/>
    <cellStyle name="Millares 22 4 12 2" xfId="24476" xr:uid="{1EC5D854-A3D4-401C-BA85-E0192C204362}"/>
    <cellStyle name="Millares 22 4 12 2 2" xfId="51930" xr:uid="{6C0CD84C-B030-4CA9-887D-793662D0B108}"/>
    <cellStyle name="Millares 22 4 12 3" xfId="40122" xr:uid="{F922EFE0-1362-46C6-AC61-DC8E0075AFFE}"/>
    <cellStyle name="Millares 22 4 13" xfId="13280" xr:uid="{5483A023-9182-4036-B1D7-09E3A955CB35}"/>
    <cellStyle name="Millares 22 4 13 2" xfId="40734" xr:uid="{740E1821-0DC9-4FB2-9050-6A242B198457}"/>
    <cellStyle name="Millares 22 4 14" xfId="25181" xr:uid="{FB7412B6-6D12-42F7-B71A-E816CE549C3C}"/>
    <cellStyle name="Millares 22 4 14 2" xfId="52635" xr:uid="{01ED9C83-C1C0-4FCC-BE0F-5860D43F3D4C}"/>
    <cellStyle name="Millares 22 4 15" xfId="25901" xr:uid="{A31F3273-49D3-4191-8554-F979AC481F54}"/>
    <cellStyle name="Millares 22 4 16" xfId="27315" xr:uid="{A556B1F4-E991-4498-AA93-A3D799723EDD}"/>
    <cellStyle name="Millares 22 4 17" xfId="28254" xr:uid="{DCBDBA6E-3D56-435C-A296-476999308F8E}"/>
    <cellStyle name="Millares 22 4 18" xfId="28928" xr:uid="{6C6EA017-0007-4DD7-85B4-4ADB383C4D3F}"/>
    <cellStyle name="Millares 22 4 2" xfId="1762" xr:uid="{11F58D7B-D1E3-4701-A66C-A3DC8451C825}"/>
    <cellStyle name="Millares 22 4 2 2" xfId="3686" xr:uid="{11F58D7B-D1E3-4701-A66C-A3DC8451C825}"/>
    <cellStyle name="Millares 22 4 2 2 2" xfId="16160" xr:uid="{88F2E147-2392-4D01-97F6-189677CEB7CB}"/>
    <cellStyle name="Millares 22 4 2 2 2 2" xfId="43614" xr:uid="{683524EE-CF7F-4263-8D51-2D49BFA6658A}"/>
    <cellStyle name="Millares 22 4 2 2 3" xfId="31808" xr:uid="{72799DAC-E119-4033-AFED-5E93E5872AA0}"/>
    <cellStyle name="Millares 22 4 2 3" xfId="5638" xr:uid="{11F58D7B-D1E3-4701-A66C-A3DC8451C825}"/>
    <cellStyle name="Millares 22 4 2 3 2" xfId="18110" xr:uid="{0173A797-4B0E-4B02-864D-BCA7A3A94EDD}"/>
    <cellStyle name="Millares 22 4 2 3 2 2" xfId="45564" xr:uid="{DC7EE593-9268-4739-BD8F-D7E6428A13D1}"/>
    <cellStyle name="Millares 22 4 2 3 3" xfId="33758" xr:uid="{E47460B6-ACD2-4E38-8919-5916993E9E32}"/>
    <cellStyle name="Millares 22 4 2 4" xfId="7568" xr:uid="{11F58D7B-D1E3-4701-A66C-A3DC8451C825}"/>
    <cellStyle name="Millares 22 4 2 4 2" xfId="20039" xr:uid="{E3E97815-B0DB-4A94-B477-682DBDE6EA00}"/>
    <cellStyle name="Millares 22 4 2 4 2 2" xfId="47493" xr:uid="{529FA5C3-E68B-46B5-9702-4C2371E8FD47}"/>
    <cellStyle name="Millares 22 4 2 4 3" xfId="35687" xr:uid="{2C3CD1FB-F287-43DE-938D-2C7EC10A41C7}"/>
    <cellStyle name="Millares 22 4 2 5" xfId="9576" xr:uid="{11F58D7B-D1E3-4701-A66C-A3DC8451C825}"/>
    <cellStyle name="Millares 22 4 2 5 2" xfId="22045" xr:uid="{5E8047A4-E83B-4CEB-B0CC-775DB9F9F424}"/>
    <cellStyle name="Millares 22 4 2 5 2 2" xfId="49499" xr:uid="{FB19DEA9-8C00-45DF-86F3-9496BB3F1FE9}"/>
    <cellStyle name="Millares 22 4 2 5 3" xfId="37693" xr:uid="{BD804101-FAB4-4A79-91B3-17582F0C3F58}"/>
    <cellStyle name="Millares 22 4 2 6" xfId="14239" xr:uid="{4FFB8E89-9A07-431B-98C9-ECC1B6B5FB73}"/>
    <cellStyle name="Millares 22 4 2 6 2" xfId="41693" xr:uid="{F814DAED-3ABB-4966-B2C1-7DACE3E8CA95}"/>
    <cellStyle name="Millares 22 4 2 7" xfId="29887" xr:uid="{298DAFA5-8F15-458D-9E86-7B77B6A337EB}"/>
    <cellStyle name="Millares 22 4 3" xfId="2242" xr:uid="{11F58D7B-D1E3-4701-A66C-A3DC8451C825}"/>
    <cellStyle name="Millares 22 4 3 2" xfId="4166" xr:uid="{11F58D7B-D1E3-4701-A66C-A3DC8451C825}"/>
    <cellStyle name="Millares 22 4 3 2 2" xfId="16640" xr:uid="{8FDBA681-B8AA-44EF-970E-AFF5D91ED6E7}"/>
    <cellStyle name="Millares 22 4 3 2 2 2" xfId="44094" xr:uid="{AC410E4F-A033-46ED-BF7C-BA80E16EFAFF}"/>
    <cellStyle name="Millares 22 4 3 2 3" xfId="32288" xr:uid="{2B2BE2DE-19D9-4786-A859-E3E654AEDC9E}"/>
    <cellStyle name="Millares 22 4 3 3" xfId="6118" xr:uid="{11F58D7B-D1E3-4701-A66C-A3DC8451C825}"/>
    <cellStyle name="Millares 22 4 3 3 2" xfId="18590" xr:uid="{2DAC8F70-8C12-4453-91FB-E995EA8EB76A}"/>
    <cellStyle name="Millares 22 4 3 3 2 2" xfId="46044" xr:uid="{B2FC8D3B-923F-46ED-B2CF-A3D0D8EA4579}"/>
    <cellStyle name="Millares 22 4 3 3 3" xfId="34238" xr:uid="{CC627CD6-8DC4-46A2-BB7F-DDF1DDE405CE}"/>
    <cellStyle name="Millares 22 4 3 4" xfId="8048" xr:uid="{11F58D7B-D1E3-4701-A66C-A3DC8451C825}"/>
    <cellStyle name="Millares 22 4 3 4 2" xfId="20519" xr:uid="{F2A10CAA-C96C-475D-A7A7-ED7610D2FC02}"/>
    <cellStyle name="Millares 22 4 3 4 2 2" xfId="47973" xr:uid="{A29C13FC-552C-467F-BB07-86EA01771D69}"/>
    <cellStyle name="Millares 22 4 3 4 3" xfId="36167" xr:uid="{EA8506D7-DCD8-43D3-9E51-B64D4C891037}"/>
    <cellStyle name="Millares 22 4 3 5" xfId="10054" xr:uid="{11F58D7B-D1E3-4701-A66C-A3DC8451C825}"/>
    <cellStyle name="Millares 22 4 3 5 2" xfId="22523" xr:uid="{A449BB30-25F8-4075-9BBD-4582C9DC9CE4}"/>
    <cellStyle name="Millares 22 4 3 5 2 2" xfId="49977" xr:uid="{C05185E1-4B2D-4D70-AD6D-8FD8732C29EF}"/>
    <cellStyle name="Millares 22 4 3 5 3" xfId="38171" xr:uid="{1BEEC81C-C4C7-4800-A74D-30D0CD0DF651}"/>
    <cellStyle name="Millares 22 4 3 6" xfId="14719" xr:uid="{C29CF008-9D10-4437-99AE-09420F87A2D6}"/>
    <cellStyle name="Millares 22 4 3 6 2" xfId="42173" xr:uid="{64E232E7-E77C-451F-9B94-BD3F4A494592}"/>
    <cellStyle name="Millares 22 4 3 7" xfId="30367" xr:uid="{26807AF9-CE31-4EBB-A22E-61E8970F47C5}"/>
    <cellStyle name="Millares 22 4 4" xfId="2725" xr:uid="{11F58D7B-D1E3-4701-A66C-A3DC8451C825}"/>
    <cellStyle name="Millares 22 4 4 2" xfId="4646" xr:uid="{11F58D7B-D1E3-4701-A66C-A3DC8451C825}"/>
    <cellStyle name="Millares 22 4 4 2 2" xfId="17120" xr:uid="{704ABE23-D1D8-4D3B-880A-216BE3DDCF16}"/>
    <cellStyle name="Millares 22 4 4 2 2 2" xfId="44574" xr:uid="{AB263AC8-FBD3-45BE-A3B1-8AFBE1E0A996}"/>
    <cellStyle name="Millares 22 4 4 2 3" xfId="32768" xr:uid="{6E43A1DD-586D-4B2C-8E43-4BABBD4AE308}"/>
    <cellStyle name="Millares 22 4 4 3" xfId="6602" xr:uid="{11F58D7B-D1E3-4701-A66C-A3DC8451C825}"/>
    <cellStyle name="Millares 22 4 4 3 2" xfId="19074" xr:uid="{B7608E55-A59D-4F6E-91DB-60A141E97D77}"/>
    <cellStyle name="Millares 22 4 4 3 2 2" xfId="46528" xr:uid="{C90C154A-97D8-4B1E-958F-B01C97EAF046}"/>
    <cellStyle name="Millares 22 4 4 3 3" xfId="34722" xr:uid="{DACF1ECB-911B-4D39-AD82-B5442E11EEA6}"/>
    <cellStyle name="Millares 22 4 4 4" xfId="8528" xr:uid="{11F58D7B-D1E3-4701-A66C-A3DC8451C825}"/>
    <cellStyle name="Millares 22 4 4 4 2" xfId="20999" xr:uid="{C4B98FA5-CBED-479D-B392-48C9D34F18C2}"/>
    <cellStyle name="Millares 22 4 4 4 2 2" xfId="48453" xr:uid="{D67BADD0-5D91-44DA-82D8-904862C8AC22}"/>
    <cellStyle name="Millares 22 4 4 4 3" xfId="36647" xr:uid="{B4C38BD0-0D61-413C-89A5-9CEC8349A97F}"/>
    <cellStyle name="Millares 22 4 4 5" xfId="10533" xr:uid="{11F58D7B-D1E3-4701-A66C-A3DC8451C825}"/>
    <cellStyle name="Millares 22 4 4 5 2" xfId="23002" xr:uid="{350B0B98-5587-43B7-867C-0C613BAAD1B4}"/>
    <cellStyle name="Millares 22 4 4 5 2 2" xfId="50456" xr:uid="{8BAA5DCA-5F29-4FDC-ACE1-1CB345678048}"/>
    <cellStyle name="Millares 22 4 4 5 3" xfId="38650" xr:uid="{16536958-E64C-44A9-9AB2-52D914FE1F16}"/>
    <cellStyle name="Millares 22 4 4 6" xfId="15199" xr:uid="{795F115A-3B84-4F15-9662-4103838CE061}"/>
    <cellStyle name="Millares 22 4 4 6 2" xfId="42653" xr:uid="{1854721E-E395-4EC6-96B7-0055F9A96C1C}"/>
    <cellStyle name="Millares 22 4 4 7" xfId="30847" xr:uid="{4B4753AD-017B-4CA9-9B31-BDF9A50F8895}"/>
    <cellStyle name="Millares 22 4 5" xfId="1283" xr:uid="{11F58D7B-D1E3-4701-A66C-A3DC8451C825}"/>
    <cellStyle name="Millares 22 4 5 2" xfId="13760" xr:uid="{07440B15-62C5-4FA2-B6FD-21F7AB13A01B}"/>
    <cellStyle name="Millares 22 4 5 2 2" xfId="41214" xr:uid="{37B8736A-8CBC-41D2-9D18-6F73B6B21D03}"/>
    <cellStyle name="Millares 22 4 5 3" xfId="29408" xr:uid="{D44B33EA-01EF-4BCF-B23F-39B362036A63}"/>
    <cellStyle name="Millares 22 4 6" xfId="3207" xr:uid="{11F58D7B-D1E3-4701-A66C-A3DC8451C825}"/>
    <cellStyle name="Millares 22 4 6 2" xfId="15681" xr:uid="{578C6138-DF37-41EB-80F5-3A99ED8A4964}"/>
    <cellStyle name="Millares 22 4 6 2 2" xfId="43135" xr:uid="{E86998CA-0662-4622-8D85-CFDAAFD6873B}"/>
    <cellStyle name="Millares 22 4 6 3" xfId="31329" xr:uid="{5D5E88B6-C7AA-4C81-8D80-D2F194B95739}"/>
    <cellStyle name="Millares 22 4 7" xfId="5158" xr:uid="{11F58D7B-D1E3-4701-A66C-A3DC8451C825}"/>
    <cellStyle name="Millares 22 4 7 2" xfId="17630" xr:uid="{E0D26413-3CA9-4DAF-8AA0-7564B4CC3268}"/>
    <cellStyle name="Millares 22 4 7 2 2" xfId="45084" xr:uid="{214685FA-7512-4204-9D24-CA6927C5ED9F}"/>
    <cellStyle name="Millares 22 4 7 3" xfId="33278" xr:uid="{0EA09058-5417-4FFD-A88C-FF01DD9E2D46}"/>
    <cellStyle name="Millares 22 4 8" xfId="7089" xr:uid="{11F58D7B-D1E3-4701-A66C-A3DC8451C825}"/>
    <cellStyle name="Millares 22 4 8 2" xfId="19560" xr:uid="{EA333DBB-43F0-4477-8548-1563446E48FD}"/>
    <cellStyle name="Millares 22 4 8 2 2" xfId="47014" xr:uid="{8A8530BC-7497-4028-BE8C-8A67CADC6C9E}"/>
    <cellStyle name="Millares 22 4 8 3" xfId="35208" xr:uid="{AFEE0F04-77F3-4040-BC5A-13B14D22DA94}"/>
    <cellStyle name="Millares 22 4 9" xfId="9101" xr:uid="{11F58D7B-D1E3-4701-A66C-A3DC8451C825}"/>
    <cellStyle name="Millares 22 4 9 2" xfId="21570" xr:uid="{E2DA0DE3-6BFB-4E8F-9B4A-17E57F68CF46}"/>
    <cellStyle name="Millares 22 4 9 2 2" xfId="49024" xr:uid="{72A439A7-1C2D-45E7-985F-59EA02D2C379}"/>
    <cellStyle name="Millares 22 4 9 3" xfId="37218" xr:uid="{DC092CA9-2330-4D9A-8381-1663EA66ED41}"/>
    <cellStyle name="Millares 22 5" xfId="1317" xr:uid="{00000000-0005-0000-0000-00007B000000}"/>
    <cellStyle name="Millares 22 5 2" xfId="3241" xr:uid="{00000000-0005-0000-0000-00007B000000}"/>
    <cellStyle name="Millares 22 5 2 2" xfId="15715" xr:uid="{1F6130D7-FB29-4406-BA29-C5E7239DF138}"/>
    <cellStyle name="Millares 22 5 2 2 2" xfId="43169" xr:uid="{0CE65226-7C04-4896-A60C-837F1A8E888C}"/>
    <cellStyle name="Millares 22 5 2 3" xfId="31363" xr:uid="{57F0D7F5-27E2-4A57-BA82-3B0F4D92ED42}"/>
    <cellStyle name="Millares 22 5 3" xfId="5193" xr:uid="{00000000-0005-0000-0000-00007B000000}"/>
    <cellStyle name="Millares 22 5 3 2" xfId="17665" xr:uid="{B515FD7E-AE19-40F9-AA6D-FB2683F8AA45}"/>
    <cellStyle name="Millares 22 5 3 2 2" xfId="45119" xr:uid="{4DD28D80-E945-4D57-98B9-BC20148E127B}"/>
    <cellStyle name="Millares 22 5 3 3" xfId="33313" xr:uid="{F91C3586-F0DC-4F73-8AA5-479E98D1CF3D}"/>
    <cellStyle name="Millares 22 5 4" xfId="7123" xr:uid="{00000000-0005-0000-0000-00007B000000}"/>
    <cellStyle name="Millares 22 5 4 2" xfId="19594" xr:uid="{8F48E75E-D78F-454D-A6EA-73132C52D470}"/>
    <cellStyle name="Millares 22 5 4 2 2" xfId="47048" xr:uid="{5051ED47-4F2A-4891-BA34-3E77DF4988E6}"/>
    <cellStyle name="Millares 22 5 4 3" xfId="35242" xr:uid="{4CD5434E-BCD8-4B01-A988-733D2AFC7A72}"/>
    <cellStyle name="Millares 22 5 5" xfId="9133" xr:uid="{00000000-0005-0000-0000-00007B000000}"/>
    <cellStyle name="Millares 22 5 5 2" xfId="21602" xr:uid="{C99A8C81-9AA3-4F21-9E9E-73D08E183996}"/>
    <cellStyle name="Millares 22 5 5 2 2" xfId="49056" xr:uid="{8FF92E8E-A673-42BD-ABC3-32E415813794}"/>
    <cellStyle name="Millares 22 5 5 3" xfId="37250" xr:uid="{88DE6ACD-9066-4659-AAEF-0BB806E177F0}"/>
    <cellStyle name="Millares 22 5 6" xfId="12061" xr:uid="{00000000-0005-0000-0000-000055010000}"/>
    <cellStyle name="Millares 22 5 7" xfId="13794" xr:uid="{01289C62-9A91-4CE0-AB31-B8F5E76D4006}"/>
    <cellStyle name="Millares 22 5 7 2" xfId="41248" xr:uid="{3B61DBE3-4608-4517-8A51-5090C46F06DE}"/>
    <cellStyle name="Millares 22 5 8" xfId="29442" xr:uid="{E7421FB7-B7A3-4741-B85D-264BD311004A}"/>
    <cellStyle name="Millares 22 6" xfId="1797" xr:uid="{00000000-0005-0000-0000-00007B000000}"/>
    <cellStyle name="Millares 22 6 10" xfId="27529" xr:uid="{96CE33E7-861A-42A1-AE52-BE82BE9772AC}"/>
    <cellStyle name="Millares 22 6 11" xfId="28364" xr:uid="{D83733C8-7D84-4940-88AA-3FCC5082DC1F}"/>
    <cellStyle name="Millares 22 6 12" xfId="29922" xr:uid="{C3C8E112-25FB-4879-93EF-EF9678EE9B9A}"/>
    <cellStyle name="Millares 22 6 2" xfId="3721" xr:uid="{00000000-0005-0000-0000-00007B000000}"/>
    <cellStyle name="Millares 22 6 2 2" xfId="16195" xr:uid="{72BA1897-DD6C-4996-B21E-0D8935370204}"/>
    <cellStyle name="Millares 22 6 2 2 2" xfId="43649" xr:uid="{3BE75098-7B61-4BBF-8A5B-082B0AE6D006}"/>
    <cellStyle name="Millares 22 6 2 3" xfId="31843" xr:uid="{8402445F-B52C-4813-8CD4-6177AA84BFD0}"/>
    <cellStyle name="Millares 22 6 3" xfId="5673" xr:uid="{00000000-0005-0000-0000-00007B000000}"/>
    <cellStyle name="Millares 22 6 3 2" xfId="18145" xr:uid="{E7750726-BF2B-4C02-9998-95282DEBBA03}"/>
    <cellStyle name="Millares 22 6 3 2 2" xfId="45599" xr:uid="{6403126E-D582-4617-AABA-664C716F4F64}"/>
    <cellStyle name="Millares 22 6 3 3" xfId="33793" xr:uid="{32F8A592-7179-4971-9CA2-6062F95500B7}"/>
    <cellStyle name="Millares 22 6 4" xfId="7603" xr:uid="{00000000-0005-0000-0000-00007B000000}"/>
    <cellStyle name="Millares 22 6 4 2" xfId="20074" xr:uid="{23DCABF6-11C0-4CAF-8292-34A00529E950}"/>
    <cellStyle name="Millares 22 6 4 2 2" xfId="47528" xr:uid="{A11B91EC-95D8-41F2-8B2B-575FEFF80CC8}"/>
    <cellStyle name="Millares 22 6 4 3" xfId="35722" xr:uid="{21CEBCAE-7791-488F-90CE-7454981794FE}"/>
    <cellStyle name="Millares 22 6 5" xfId="9611" xr:uid="{00000000-0005-0000-0000-00007B000000}"/>
    <cellStyle name="Millares 22 6 5 2" xfId="22080" xr:uid="{4A2D4B6D-99E5-4FD1-8020-78326C62EE24}"/>
    <cellStyle name="Millares 22 6 5 2 2" xfId="49534" xr:uid="{08781FC3-6254-495F-877C-C4AF4B54E0C0}"/>
    <cellStyle name="Millares 22 6 5 3" xfId="37728" xr:uid="{19195186-8801-44F5-A8D0-DAE260DA4AA7}"/>
    <cellStyle name="Millares 22 6 6" xfId="12721" xr:uid="{E6166B8C-D902-4013-BD6E-8F9A0B02AB5E}"/>
    <cellStyle name="Millares 22 6 6 2" xfId="24554" xr:uid="{1C4DB8F4-D374-4FBC-A452-BF9D9A9359E3}"/>
    <cellStyle name="Millares 22 6 6 2 2" xfId="52008" xr:uid="{CF4142BB-D142-4F55-B4E6-E33C0C33E417}"/>
    <cellStyle name="Millares 22 6 6 3" xfId="40200" xr:uid="{B9832734-D749-49F8-9F88-A8414D5E3DA9}"/>
    <cellStyle name="Millares 22 6 7" xfId="14274" xr:uid="{D0D36066-7472-4E92-B7B4-88E216F11522}"/>
    <cellStyle name="Millares 22 6 7 2" xfId="41728" xr:uid="{D17AD0F7-BFFA-4C22-B046-0E5DA7407DF9}"/>
    <cellStyle name="Millares 22 6 8" xfId="25245" xr:uid="{2B3DAFC7-40DC-49A2-9A71-524F961220C0}"/>
    <cellStyle name="Millares 22 6 8 2" xfId="52699" xr:uid="{9DD79D0F-8F5C-420A-8961-781187F73C12}"/>
    <cellStyle name="Millares 22 6 9" xfId="26231" xr:uid="{C7B7B2D9-2D26-48ED-A811-9E53C991C53F}"/>
    <cellStyle name="Millares 22 7" xfId="2279" xr:uid="{00000000-0005-0000-0000-00007B000000}"/>
    <cellStyle name="Millares 22 7 2" xfId="4200" xr:uid="{00000000-0005-0000-0000-00007B000000}"/>
    <cellStyle name="Millares 22 7 2 2" xfId="16674" xr:uid="{10E64D12-5EDF-4A78-87A1-31B0AB6B2F56}"/>
    <cellStyle name="Millares 22 7 2 2 2" xfId="44128" xr:uid="{B2C5AC12-7F93-4D96-BABA-455C002B3895}"/>
    <cellStyle name="Millares 22 7 2 3" xfId="32322" xr:uid="{68B384BD-2F6B-4C95-99F4-35A672CF39A6}"/>
    <cellStyle name="Millares 22 7 3" xfId="6156" xr:uid="{00000000-0005-0000-0000-00007B000000}"/>
    <cellStyle name="Millares 22 7 3 2" xfId="18628" xr:uid="{665ED3F8-C312-466B-AA80-16CCE9064A13}"/>
    <cellStyle name="Millares 22 7 3 2 2" xfId="46082" xr:uid="{CC1395BC-2403-4E90-8FDB-3C1DFBF6D89C}"/>
    <cellStyle name="Millares 22 7 3 3" xfId="34276" xr:uid="{FC29682E-7A2B-4A0C-A92A-9710780543F9}"/>
    <cellStyle name="Millares 22 7 4" xfId="8082" xr:uid="{00000000-0005-0000-0000-00007B000000}"/>
    <cellStyle name="Millares 22 7 4 2" xfId="20553" xr:uid="{5274B812-14A6-4206-8BDF-C2682A18ACCA}"/>
    <cellStyle name="Millares 22 7 4 2 2" xfId="48007" xr:uid="{2805C09B-A7ED-4CAE-B6B9-5EE3734079ED}"/>
    <cellStyle name="Millares 22 7 4 3" xfId="36201" xr:uid="{FA1F8366-981C-456E-B336-6A21DC2D5510}"/>
    <cellStyle name="Millares 22 7 5" xfId="10088" xr:uid="{00000000-0005-0000-0000-00007B000000}"/>
    <cellStyle name="Millares 22 7 5 2" xfId="22557" xr:uid="{31D23450-6A63-4060-86C7-4989C61FADB4}"/>
    <cellStyle name="Millares 22 7 5 2 2" xfId="50011" xr:uid="{96C0E310-601A-467C-8AA3-D6E57156BA03}"/>
    <cellStyle name="Millares 22 7 5 3" xfId="38205" xr:uid="{406E2CFE-3DE7-4D8F-A155-3CBFC84E8B8E}"/>
    <cellStyle name="Millares 22 7 6" xfId="14753" xr:uid="{82A5B142-113F-464A-A7DC-F1BBCB3E00A3}"/>
    <cellStyle name="Millares 22 7 6 2" xfId="42207" xr:uid="{22742D68-74AB-4C15-9DC4-ACF02462D836}"/>
    <cellStyle name="Millares 22 7 7" xfId="30401" xr:uid="{026BEFD3-DE5A-49DC-AEB1-2398C50133E0}"/>
    <cellStyle name="Millares 22 8" xfId="837" xr:uid="{00000000-0005-0000-0000-00007B000000}"/>
    <cellStyle name="Millares 22 8 2" xfId="13314" xr:uid="{F87F0A09-EB07-4DEC-8B62-07D46FE3C601}"/>
    <cellStyle name="Millares 22 8 2 2" xfId="40768" xr:uid="{6223D961-211D-43E9-928E-7C36AE5DABCB}"/>
    <cellStyle name="Millares 22 8 3" xfId="28962" xr:uid="{82EC0234-4927-4DDB-B1F1-3AEF2587864B}"/>
    <cellStyle name="Millares 22 9" xfId="2761" xr:uid="{00000000-0005-0000-0000-00007B000000}"/>
    <cellStyle name="Millares 22 9 2" xfId="15235" xr:uid="{C4CB5458-FE46-42AC-9482-C5780B5AFA67}"/>
    <cellStyle name="Millares 22 9 2 2" xfId="42689" xr:uid="{D4E74082-2F5C-46C5-8BFD-3F48D4E0662C}"/>
    <cellStyle name="Millares 22 9 3" xfId="30883" xr:uid="{E9FB3536-304E-4DCE-8A5A-26A94621AB0B}"/>
    <cellStyle name="Millares 23" xfId="106" xr:uid="{00000000-0005-0000-0000-000097000000}"/>
    <cellStyle name="Millares 23 10" xfId="6664" xr:uid="{00000000-0005-0000-0000-000097000000}"/>
    <cellStyle name="Millares 23 10 2" xfId="19135" xr:uid="{8A0A95F4-3525-45A8-A335-EE498EF40D43}"/>
    <cellStyle name="Millares 23 10 2 2" xfId="46589" xr:uid="{55D9D509-4C7C-4C29-8409-C18116BA7944}"/>
    <cellStyle name="Millares 23 10 3" xfId="34783" xr:uid="{3A921204-3E32-432B-BBD2-F80484060835}"/>
    <cellStyle name="Millares 23 11" xfId="8616" xr:uid="{909087A5-228F-4611-9D75-68E145F16100}"/>
    <cellStyle name="Millares 23 11 2" xfId="21085" xr:uid="{669C5B93-0289-4BE9-AF48-5DF23DA8F457}"/>
    <cellStyle name="Millares 23 11 2 2" xfId="48539" xr:uid="{4C592802-30D8-4607-BFE5-EAB9DCB44D37}"/>
    <cellStyle name="Millares 23 11 3" xfId="36733" xr:uid="{98CFD1E4-1BB0-4D8C-BA0C-41F8202E07B1}"/>
    <cellStyle name="Millares 23 12" xfId="10597" xr:uid="{00000000-0005-0000-0000-000097000000}"/>
    <cellStyle name="Millares 23 12 2" xfId="23063" xr:uid="{F8921529-6D94-460D-B874-B668D0EE2E42}"/>
    <cellStyle name="Millares 23 12 2 2" xfId="50517" xr:uid="{30F59FFF-3207-4AD1-8DF8-DA1F78D2AD31}"/>
    <cellStyle name="Millares 23 12 3" xfId="38711" xr:uid="{8162C519-8317-4A1A-A515-8934DA3235F0}"/>
    <cellStyle name="Millares 23 13" xfId="11077" xr:uid="{00000000-0005-0000-0000-000097000000}"/>
    <cellStyle name="Millares 23 13 2" xfId="23542" xr:uid="{2CF18BB8-62FF-4CB4-81E9-7848104940E8}"/>
    <cellStyle name="Millares 23 13 2 2" xfId="50996" xr:uid="{064CF5D4-7A98-49BA-A3ED-2CBE6E262EBA}"/>
    <cellStyle name="Millares 23 13 3" xfId="39190" xr:uid="{4C111477-5A54-4A4A-95CF-2BC98BF97CD8}"/>
    <cellStyle name="Millares 23 14" xfId="12218" xr:uid="{C4E6E276-83EE-470C-88CC-EBC8FB066D17}"/>
    <cellStyle name="Millares 23 14 2" xfId="24052" xr:uid="{BB245670-1473-4EB4-BA47-1B15A694296A}"/>
    <cellStyle name="Millares 23 14 2 2" xfId="51506" xr:uid="{01A39837-A6AD-48FC-8A80-23EBF8242C92}"/>
    <cellStyle name="Millares 23 14 3" xfId="39698" xr:uid="{FBD0D30D-0712-4727-822E-6070901426FE}"/>
    <cellStyle name="Millares 23 15" xfId="12857" xr:uid="{0FD1BC03-895E-4372-8B69-E5DE2EE038AA}"/>
    <cellStyle name="Millares 23 15 2" xfId="40311" xr:uid="{E1028E78-3382-4F74-B930-DC39927C31EA}"/>
    <cellStyle name="Millares 23 16" xfId="24760" xr:uid="{1494AB29-7F4D-4FEB-BC6B-606BD9F0DA7F}"/>
    <cellStyle name="Millares 23 16 2" xfId="52214" xr:uid="{7087861E-35B3-4D97-A331-217147E02A4B}"/>
    <cellStyle name="Millares 23 17" xfId="25373" xr:uid="{55D01F93-0B38-489C-800C-41FAD06D2002}"/>
    <cellStyle name="Millares 23 18" xfId="26840" xr:uid="{9D4FF79D-AACF-4D63-ACAA-E49AA19D87F3}"/>
    <cellStyle name="Millares 23 19" xfId="27809" xr:uid="{10822814-A4E8-4866-B45A-178E99CD0FC8}"/>
    <cellStyle name="Millares 23 2" xfId="323" xr:uid="{00000000-0005-0000-0000-000097000000}"/>
    <cellStyle name="Millares 23 2 10" xfId="10775" xr:uid="{00000000-0005-0000-0000-000097000000}"/>
    <cellStyle name="Millares 23 2 10 2" xfId="23241" xr:uid="{3DA593BA-C118-4BCB-A5E1-4045D703C125}"/>
    <cellStyle name="Millares 23 2 10 2 2" xfId="50695" xr:uid="{B4944837-DB2C-4544-8D3D-C4BC49F891F1}"/>
    <cellStyle name="Millares 23 2 10 3" xfId="38889" xr:uid="{D1233719-E4F2-4EF9-A1F6-6E09E34D3B03}"/>
    <cellStyle name="Millares 23 2 11" xfId="11255" xr:uid="{00000000-0005-0000-0000-000097000000}"/>
    <cellStyle name="Millares 23 2 11 2" xfId="23720" xr:uid="{E1DDE594-0A09-4951-B2F7-F361C0F7E67F}"/>
    <cellStyle name="Millares 23 2 11 2 2" xfId="51174" xr:uid="{57561207-2DED-41B1-BEA3-E0BE3B06CC24}"/>
    <cellStyle name="Millares 23 2 11 3" xfId="39368" xr:uid="{79A0BD71-C56E-418E-B3B5-828E1C599CCE}"/>
    <cellStyle name="Millares 23 2 12" xfId="12396" xr:uid="{FFDA8441-DF5F-4E92-BAAA-821F5C2C3494}"/>
    <cellStyle name="Millares 23 2 12 2" xfId="24230" xr:uid="{C977FE12-6926-436D-A85F-FE7FE9E5B9C9}"/>
    <cellStyle name="Millares 23 2 12 2 2" xfId="51684" xr:uid="{68AF2766-2A13-4BF0-86E3-939052D47129}"/>
    <cellStyle name="Millares 23 2 12 3" xfId="39876" xr:uid="{16E25A8E-9C21-48A7-8500-5BEC25F231A2}"/>
    <cellStyle name="Millares 23 2 13" xfId="13035" xr:uid="{65480FF4-F65F-4345-A3B6-916CCEA13D67}"/>
    <cellStyle name="Millares 23 2 13 2" xfId="40489" xr:uid="{02BD5827-7F23-430E-8102-FE0384916BD3}"/>
    <cellStyle name="Millares 23 2 14" xfId="24938" xr:uid="{4828B882-7000-4B28-BCC1-72714383DB0E}"/>
    <cellStyle name="Millares 23 2 14 2" xfId="52392" xr:uid="{50B35A47-2F39-430B-89FD-59D390E814FE}"/>
    <cellStyle name="Millares 23 2 15" xfId="25566" xr:uid="{DDBC371B-713E-44A5-8DAE-F23931BC23A8}"/>
    <cellStyle name="Millares 23 2 16" xfId="27029" xr:uid="{57A0BED7-2CF1-4140-AB39-B6D46C40B34D}"/>
    <cellStyle name="Millares 23 2 17" xfId="27988" xr:uid="{A819DDCF-BECE-4B7B-9B10-54A0D6FB25EB}"/>
    <cellStyle name="Millares 23 2 18" xfId="28685" xr:uid="{4B5D4799-D026-4876-9CCE-08BC7911F2B8}"/>
    <cellStyle name="Millares 23 2 2" xfId="1519" xr:uid="{00000000-0005-0000-0000-000097000000}"/>
    <cellStyle name="Millares 23 2 2 10" xfId="27572" xr:uid="{8FFAAC7B-25C6-4979-8A2A-DD2D22025A40}"/>
    <cellStyle name="Millares 23 2 2 11" xfId="28407" xr:uid="{7ABBA796-E67E-49D7-ADFA-EF2C3C74789F}"/>
    <cellStyle name="Millares 23 2 2 12" xfId="29644" xr:uid="{CA3C7E3F-6537-46A2-B06F-3295FCE5F3A7}"/>
    <cellStyle name="Millares 23 2 2 2" xfId="3443" xr:uid="{00000000-0005-0000-0000-000097000000}"/>
    <cellStyle name="Millares 23 2 2 2 2" xfId="15917" xr:uid="{9011EB8B-4595-4061-87E6-C59E187EE36A}"/>
    <cellStyle name="Millares 23 2 2 2 2 2" xfId="43371" xr:uid="{EDB2D14C-08FA-4212-87A1-88E20CC2CF2E}"/>
    <cellStyle name="Millares 23 2 2 2 3" xfId="31565" xr:uid="{5630A3E4-4A9B-4070-B311-08225518B9A8}"/>
    <cellStyle name="Millares 23 2 2 3" xfId="5395" xr:uid="{00000000-0005-0000-0000-000097000000}"/>
    <cellStyle name="Millares 23 2 2 3 2" xfId="17867" xr:uid="{A16D4949-CC98-4859-85FE-457EB8C34A05}"/>
    <cellStyle name="Millares 23 2 2 3 2 2" xfId="45321" xr:uid="{D34B9B9E-0B3E-4BB6-8842-90B5118FFC38}"/>
    <cellStyle name="Millares 23 2 2 3 3" xfId="33515" xr:uid="{F59B8A4C-1017-4465-9B9E-681E690328B8}"/>
    <cellStyle name="Millares 23 2 2 4" xfId="7325" xr:uid="{00000000-0005-0000-0000-000097000000}"/>
    <cellStyle name="Millares 23 2 2 4 2" xfId="19796" xr:uid="{62ADFB79-6E21-491F-BDFB-1C08F1A2975F}"/>
    <cellStyle name="Millares 23 2 2 4 2 2" xfId="47250" xr:uid="{B63B571A-0584-42E4-90D1-EE394A4F5E31}"/>
    <cellStyle name="Millares 23 2 2 4 3" xfId="35444" xr:uid="{56B62AA9-9B3A-4DA1-851C-EA15EEFE7DF4}"/>
    <cellStyle name="Millares 23 2 2 5" xfId="9335" xr:uid="{00000000-0005-0000-0000-000097000000}"/>
    <cellStyle name="Millares 23 2 2 5 2" xfId="21804" xr:uid="{B9537E44-1EBC-48A5-BC60-F6F5F970A28D}"/>
    <cellStyle name="Millares 23 2 2 5 2 2" xfId="49258" xr:uid="{7417E739-A2D4-4D6F-B97F-3BAB7A163996}"/>
    <cellStyle name="Millares 23 2 2 5 3" xfId="37452" xr:uid="{1EFF421D-A252-4E6D-B692-E68FB1E23C47}"/>
    <cellStyle name="Millares 23 2 2 6" xfId="12764" xr:uid="{F9991129-AEEC-46AF-994A-C44DD5475233}"/>
    <cellStyle name="Millares 23 2 2 6 2" xfId="24597" xr:uid="{E56F73E5-197A-44F6-AA24-8D1177472BC8}"/>
    <cellStyle name="Millares 23 2 2 6 2 2" xfId="52051" xr:uid="{14D66BAA-24EC-4A77-801A-2ABD49E9914A}"/>
    <cellStyle name="Millares 23 2 2 6 3" xfId="40243" xr:uid="{0445751B-0919-468A-8DA5-38FF58B7DF1C}"/>
    <cellStyle name="Millares 23 2 2 7" xfId="13996" xr:uid="{AEA7B72B-A04F-405C-8640-9E339DBE350E}"/>
    <cellStyle name="Millares 23 2 2 7 2" xfId="41450" xr:uid="{15ACB7CA-9AD7-4C60-8945-A79714D24A80}"/>
    <cellStyle name="Millares 23 2 2 8" xfId="25288" xr:uid="{D52D3093-3D25-484E-8E30-DAF5D654E0C2}"/>
    <cellStyle name="Millares 23 2 2 8 2" xfId="52742" xr:uid="{830FE539-C7B9-4176-A569-9539A7086693}"/>
    <cellStyle name="Millares 23 2 2 9" xfId="26274" xr:uid="{D41DD346-EAD5-4059-8458-5DA879E068EB}"/>
    <cellStyle name="Millares 23 2 3" xfId="1999" xr:uid="{00000000-0005-0000-0000-000097000000}"/>
    <cellStyle name="Millares 23 2 3 2" xfId="3923" xr:uid="{00000000-0005-0000-0000-000097000000}"/>
    <cellStyle name="Millares 23 2 3 2 2" xfId="16397" xr:uid="{B5A20263-38F0-47CC-8E61-700F3C709E69}"/>
    <cellStyle name="Millares 23 2 3 2 2 2" xfId="43851" xr:uid="{951F4959-9DF3-4802-AFD8-90B7BF655478}"/>
    <cellStyle name="Millares 23 2 3 2 3" xfId="32045" xr:uid="{0F5CEAB5-6D50-4C59-B098-5E8893D1B3E8}"/>
    <cellStyle name="Millares 23 2 3 3" xfId="5875" xr:uid="{00000000-0005-0000-0000-000097000000}"/>
    <cellStyle name="Millares 23 2 3 3 2" xfId="18347" xr:uid="{7B901AFC-51AE-48A3-954B-2583B50C735D}"/>
    <cellStyle name="Millares 23 2 3 3 2 2" xfId="45801" xr:uid="{17CDB347-9937-40B7-BCE3-6CE10DAFFB8B}"/>
    <cellStyle name="Millares 23 2 3 3 3" xfId="33995" xr:uid="{AA963F32-0388-46D3-8D56-DB561A750D3E}"/>
    <cellStyle name="Millares 23 2 3 4" xfId="7805" xr:uid="{00000000-0005-0000-0000-000097000000}"/>
    <cellStyle name="Millares 23 2 3 4 2" xfId="20276" xr:uid="{12CF5145-C63E-43D0-BB24-A526F6089153}"/>
    <cellStyle name="Millares 23 2 3 4 2 2" xfId="47730" xr:uid="{1F099906-42EA-44E6-9DDB-80C69EE2B173}"/>
    <cellStyle name="Millares 23 2 3 4 3" xfId="35924" xr:uid="{D57CBFB1-1176-4545-991C-ED92C615E161}"/>
    <cellStyle name="Millares 23 2 3 5" xfId="9813" xr:uid="{00000000-0005-0000-0000-000097000000}"/>
    <cellStyle name="Millares 23 2 3 5 2" xfId="22282" xr:uid="{DC3DF6F3-C931-4793-B34E-425F800A6E71}"/>
    <cellStyle name="Millares 23 2 3 5 2 2" xfId="49736" xr:uid="{8DC2D73A-567F-4B5B-B442-32E87FDF0F5B}"/>
    <cellStyle name="Millares 23 2 3 5 3" xfId="37930" xr:uid="{94F92308-E6FE-402B-AFE7-FD4A4138D4C6}"/>
    <cellStyle name="Millares 23 2 3 6" xfId="14476" xr:uid="{D0C5E649-B003-45E2-B5FF-5A7C9278348C}"/>
    <cellStyle name="Millares 23 2 3 6 2" xfId="41930" xr:uid="{BB870673-938B-40A0-8A8D-AB0D94D83220}"/>
    <cellStyle name="Millares 23 2 3 7" xfId="30124" xr:uid="{3142FB4F-E5BA-444D-A169-3BDA5D4C0824}"/>
    <cellStyle name="Millares 23 2 4" xfId="2481" xr:uid="{00000000-0005-0000-0000-000097000000}"/>
    <cellStyle name="Millares 23 2 4 2" xfId="4402" xr:uid="{00000000-0005-0000-0000-000097000000}"/>
    <cellStyle name="Millares 23 2 4 2 2" xfId="16876" xr:uid="{89020BD4-285D-46BC-BA06-004DCA45D83B}"/>
    <cellStyle name="Millares 23 2 4 2 2 2" xfId="44330" xr:uid="{03857ACC-7E71-4CD1-86CF-9EDD9D8D3B28}"/>
    <cellStyle name="Millares 23 2 4 2 3" xfId="32524" xr:uid="{E034DEDD-B8E1-4F3C-99BC-2B873CBAA1E2}"/>
    <cellStyle name="Millares 23 2 4 3" xfId="6358" xr:uid="{00000000-0005-0000-0000-000097000000}"/>
    <cellStyle name="Millares 23 2 4 3 2" xfId="18830" xr:uid="{1838AFA2-7D67-4FCD-811A-CA2ADA5FD18E}"/>
    <cellStyle name="Millares 23 2 4 3 2 2" xfId="46284" xr:uid="{C44043A7-7AA2-40DF-8254-73B54C0B1E97}"/>
    <cellStyle name="Millares 23 2 4 3 3" xfId="34478" xr:uid="{226B6558-586C-47A4-9CAB-D6695FD8D2D7}"/>
    <cellStyle name="Millares 23 2 4 4" xfId="8284" xr:uid="{00000000-0005-0000-0000-000097000000}"/>
    <cellStyle name="Millares 23 2 4 4 2" xfId="20755" xr:uid="{9B3C5A7B-190F-498F-9713-B447E97BCC9E}"/>
    <cellStyle name="Millares 23 2 4 4 2 2" xfId="48209" xr:uid="{A89777B9-F0BF-4252-943D-1D1ECD46F388}"/>
    <cellStyle name="Millares 23 2 4 4 3" xfId="36403" xr:uid="{8BC15881-7D7C-4D72-8275-85F7490D51AB}"/>
    <cellStyle name="Millares 23 2 4 5" xfId="10290" xr:uid="{00000000-0005-0000-0000-000097000000}"/>
    <cellStyle name="Millares 23 2 4 5 2" xfId="22759" xr:uid="{334E796F-CAEA-4A6F-AED8-0B5336BD8D05}"/>
    <cellStyle name="Millares 23 2 4 5 2 2" xfId="50213" xr:uid="{4D4B8956-13EB-4265-85A3-52E3AFB9F06E}"/>
    <cellStyle name="Millares 23 2 4 5 3" xfId="38407" xr:uid="{DD33EEF1-0925-4927-A713-75B2BCCD5DC0}"/>
    <cellStyle name="Millares 23 2 4 6" xfId="14955" xr:uid="{64D161A6-DD73-4CBA-80FA-7FB4D121CE1B}"/>
    <cellStyle name="Millares 23 2 4 6 2" xfId="42409" xr:uid="{22FBAE2E-68A5-48BE-A8B3-06DD47EA8F71}"/>
    <cellStyle name="Millares 23 2 4 7" xfId="30603" xr:uid="{16E3E0D8-6CD1-465D-991E-7EA8980616CB}"/>
    <cellStyle name="Millares 23 2 5" xfId="1039" xr:uid="{00000000-0005-0000-0000-000097000000}"/>
    <cellStyle name="Millares 23 2 5 2" xfId="13516" xr:uid="{F85A297B-C1D2-4DB8-B6C5-EBECAB666B67}"/>
    <cellStyle name="Millares 23 2 5 2 2" xfId="40970" xr:uid="{0759B48F-70ED-49BF-ABC0-0B85DAB9CCF9}"/>
    <cellStyle name="Millares 23 2 5 3" xfId="29164" xr:uid="{FDBF86C1-A267-4CF0-808A-483541D1A81E}"/>
    <cellStyle name="Millares 23 2 6" xfId="2963" xr:uid="{00000000-0005-0000-0000-000097000000}"/>
    <cellStyle name="Millares 23 2 6 2" xfId="15437" xr:uid="{48E1EFF8-A2AA-4045-BA48-CDDF7D839047}"/>
    <cellStyle name="Millares 23 2 6 2 2" xfId="42891" xr:uid="{3D272129-1055-4349-BD5E-0C51E7949A4F}"/>
    <cellStyle name="Millares 23 2 6 3" xfId="31085" xr:uid="{2E0CD3BE-BD10-4BA5-91BF-EB88AFE5D7F8}"/>
    <cellStyle name="Millares 23 2 7" xfId="4901" xr:uid="{00000000-0005-0000-0000-000097000000}"/>
    <cellStyle name="Millares 23 2 7 2" xfId="17374" xr:uid="{31FF7854-E6C9-4B55-9759-154897333F20}"/>
    <cellStyle name="Millares 23 2 7 2 2" xfId="44828" xr:uid="{2284AB9F-403B-4D7B-9FAD-DA6523B41591}"/>
    <cellStyle name="Millares 23 2 7 3" xfId="33022" xr:uid="{969E1A52-F3D2-4526-8C1A-7C8322F7091F}"/>
    <cellStyle name="Millares 23 2 8" xfId="6842" xr:uid="{00000000-0005-0000-0000-000097000000}"/>
    <cellStyle name="Millares 23 2 8 2" xfId="19313" xr:uid="{A5B040EF-DC3F-4598-B740-5847131A1C28}"/>
    <cellStyle name="Millares 23 2 8 2 2" xfId="46767" xr:uid="{C70099CE-3E24-43AE-9994-0C8807C2D9AE}"/>
    <cellStyle name="Millares 23 2 8 3" xfId="34961" xr:uid="{9212F20D-A98D-47EE-9D7D-FA6E9E3ECFAC}"/>
    <cellStyle name="Millares 23 2 9" xfId="8659" xr:uid="{18D6682D-556F-4C1F-9498-63F677BD428A}"/>
    <cellStyle name="Millares 23 2 9 2" xfId="21128" xr:uid="{4490353B-58FC-400B-B26F-1A37AA2BB9FE}"/>
    <cellStyle name="Millares 23 2 9 2 2" xfId="48582" xr:uid="{EAD962B6-0BBB-424F-92B0-22B6E465B896}"/>
    <cellStyle name="Millares 23 2 9 3" xfId="36776" xr:uid="{B2FEA7C9-B603-46C5-8D60-1AF11618FC29}"/>
    <cellStyle name="Millares 23 20" xfId="28507" xr:uid="{97F7894B-CAD6-4511-8ABD-4A02D17B59C6}"/>
    <cellStyle name="Millares 23 3" xfId="792" xr:uid="{909087A5-228F-4611-9D75-68E145F16100}"/>
    <cellStyle name="Millares 23 3 10" xfId="11019" xr:uid="{909087A5-228F-4611-9D75-68E145F16100}"/>
    <cellStyle name="Millares 23 3 10 2" xfId="23485" xr:uid="{BEBD1C17-47F8-458F-AB2C-0F7D962F7C4E}"/>
    <cellStyle name="Millares 23 3 10 2 2" xfId="50939" xr:uid="{909F762C-49E1-49D9-9291-4B5C3DBB9155}"/>
    <cellStyle name="Millares 23 3 10 3" xfId="39133" xr:uid="{C6BEA136-A361-4990-9125-FC8F1F296D56}"/>
    <cellStyle name="Millares 23 3 11" xfId="11499" xr:uid="{909087A5-228F-4611-9D75-68E145F16100}"/>
    <cellStyle name="Millares 23 3 11 2" xfId="23964" xr:uid="{8398FCC2-214F-46FE-B36E-127E9E1821F7}"/>
    <cellStyle name="Millares 23 3 11 2 2" xfId="51418" xr:uid="{DFEEFF92-10F8-464F-8532-C105569B8B1A}"/>
    <cellStyle name="Millares 23 3 11 3" xfId="39612" xr:uid="{D805770E-83A9-46F7-B325-158D6AC98D6F}"/>
    <cellStyle name="Millares 23 3 12" xfId="12643" xr:uid="{665B8777-C270-4761-A57D-443652473384}"/>
    <cellStyle name="Millares 23 3 12 2" xfId="24477" xr:uid="{AB9B6933-4C0E-4743-8788-DE990C7EE1C3}"/>
    <cellStyle name="Millares 23 3 12 2 2" xfId="51931" xr:uid="{7656A5F3-25C8-4188-96EE-50FDA34E8C1E}"/>
    <cellStyle name="Millares 23 3 12 3" xfId="40123" xr:uid="{A1058A10-9CE9-481E-AC8E-3E34260DF430}"/>
    <cellStyle name="Millares 23 3 13" xfId="13281" xr:uid="{993BC8AE-FCB7-4499-9DDE-6158E52B9D3E}"/>
    <cellStyle name="Millares 23 3 13 2" xfId="40735" xr:uid="{2487DBCB-29B2-4E8D-9F1F-5B52B7C4F94B}"/>
    <cellStyle name="Millares 23 3 14" xfId="25182" xr:uid="{E8ABFFFA-FE82-4AE3-9D1C-D848CEE2910B}"/>
    <cellStyle name="Millares 23 3 14 2" xfId="52636" xr:uid="{1E9953ED-615E-44F0-A461-7F59938BD51E}"/>
    <cellStyle name="Millares 23 3 15" xfId="25902" xr:uid="{D33151BB-D9B1-43B0-8D52-B2DD9637D4CE}"/>
    <cellStyle name="Millares 23 3 16" xfId="27316" xr:uid="{B3A55359-E63A-4D3D-BA52-20D17C739978}"/>
    <cellStyle name="Millares 23 3 17" xfId="28255" xr:uid="{BCFBD336-7CE7-4F0A-88FE-865B0287E295}"/>
    <cellStyle name="Millares 23 3 18" xfId="28929" xr:uid="{A160DA54-D239-4B17-BA2E-907AB1E4DCA9}"/>
    <cellStyle name="Millares 23 3 2" xfId="1763" xr:uid="{909087A5-228F-4611-9D75-68E145F16100}"/>
    <cellStyle name="Millares 23 3 2 2" xfId="3687" xr:uid="{909087A5-228F-4611-9D75-68E145F16100}"/>
    <cellStyle name="Millares 23 3 2 2 2" xfId="16161" xr:uid="{9F2A4CF3-1B09-4D02-BC84-E33F892F0033}"/>
    <cellStyle name="Millares 23 3 2 2 2 2" xfId="43615" xr:uid="{2B1CA9C1-ECCF-4A53-BE7F-A4C0C3CFE6AF}"/>
    <cellStyle name="Millares 23 3 2 2 3" xfId="31809" xr:uid="{A058044D-469F-4D6B-8861-F4E86AB67664}"/>
    <cellStyle name="Millares 23 3 2 3" xfId="5639" xr:uid="{909087A5-228F-4611-9D75-68E145F16100}"/>
    <cellStyle name="Millares 23 3 2 3 2" xfId="18111" xr:uid="{49A984AC-AAC7-4646-A551-D32BD70FA112}"/>
    <cellStyle name="Millares 23 3 2 3 2 2" xfId="45565" xr:uid="{4A18A284-096C-440C-911C-C1D48397ABCB}"/>
    <cellStyle name="Millares 23 3 2 3 3" xfId="33759" xr:uid="{032BA56A-A996-44BC-A606-5C64B526DA45}"/>
    <cellStyle name="Millares 23 3 2 4" xfId="7569" xr:uid="{909087A5-228F-4611-9D75-68E145F16100}"/>
    <cellStyle name="Millares 23 3 2 4 2" xfId="20040" xr:uid="{F4EFC0DF-7871-4666-9C31-46D8BD9DB241}"/>
    <cellStyle name="Millares 23 3 2 4 2 2" xfId="47494" xr:uid="{DFD54248-45DF-44D9-ADED-798FBED74264}"/>
    <cellStyle name="Millares 23 3 2 4 3" xfId="35688" xr:uid="{8BEC6B9E-C2CB-4379-BE66-EBFAFE4C46EC}"/>
    <cellStyle name="Millares 23 3 2 5" xfId="9577" xr:uid="{909087A5-228F-4611-9D75-68E145F16100}"/>
    <cellStyle name="Millares 23 3 2 5 2" xfId="22046" xr:uid="{C6BCA28B-3189-44F5-9691-EF7B6581FF26}"/>
    <cellStyle name="Millares 23 3 2 5 2 2" xfId="49500" xr:uid="{3BE782ED-7B20-4A17-A15C-731F567DAB6E}"/>
    <cellStyle name="Millares 23 3 2 5 3" xfId="37694" xr:uid="{120987BE-2E26-401D-9C58-5BEC41DEBED3}"/>
    <cellStyle name="Millares 23 3 2 6" xfId="14240" xr:uid="{B7D37031-9A8F-4290-82C8-38C0A5C88227}"/>
    <cellStyle name="Millares 23 3 2 6 2" xfId="41694" xr:uid="{99903912-65EB-405F-A2BA-FA362B29B4FA}"/>
    <cellStyle name="Millares 23 3 2 7" xfId="29888" xr:uid="{C8F8FF82-93A3-4B7C-A8DF-32BC3768854A}"/>
    <cellStyle name="Millares 23 3 3" xfId="2243" xr:uid="{909087A5-228F-4611-9D75-68E145F16100}"/>
    <cellStyle name="Millares 23 3 3 2" xfId="4167" xr:uid="{909087A5-228F-4611-9D75-68E145F16100}"/>
    <cellStyle name="Millares 23 3 3 2 2" xfId="16641" xr:uid="{C8CD2FF0-9B33-4225-B00A-A387D20BAF56}"/>
    <cellStyle name="Millares 23 3 3 2 2 2" xfId="44095" xr:uid="{79A683B1-D651-4F72-BF6F-068838C03F1B}"/>
    <cellStyle name="Millares 23 3 3 2 3" xfId="32289" xr:uid="{8C9BF5B9-BABA-48A0-A61D-01B1EB154FAE}"/>
    <cellStyle name="Millares 23 3 3 3" xfId="6119" xr:uid="{909087A5-228F-4611-9D75-68E145F16100}"/>
    <cellStyle name="Millares 23 3 3 3 2" xfId="18591" xr:uid="{5B1490CD-4A03-4011-AC5D-9C8E850BE931}"/>
    <cellStyle name="Millares 23 3 3 3 2 2" xfId="46045" xr:uid="{3EF8B99E-7902-4302-B2A9-0153A4844F65}"/>
    <cellStyle name="Millares 23 3 3 3 3" xfId="34239" xr:uid="{02F86B50-090D-4FA2-ABDA-901620243525}"/>
    <cellStyle name="Millares 23 3 3 4" xfId="8049" xr:uid="{909087A5-228F-4611-9D75-68E145F16100}"/>
    <cellStyle name="Millares 23 3 3 4 2" xfId="20520" xr:uid="{902C8F60-AFDD-4B6D-862B-3FEE09F28893}"/>
    <cellStyle name="Millares 23 3 3 4 2 2" xfId="47974" xr:uid="{74262C8E-1D63-4C2A-8F5C-C45E6E02CC0E}"/>
    <cellStyle name="Millares 23 3 3 4 3" xfId="36168" xr:uid="{8F9B3498-9951-494F-A366-FED87ABAB026}"/>
    <cellStyle name="Millares 23 3 3 5" xfId="10055" xr:uid="{909087A5-228F-4611-9D75-68E145F16100}"/>
    <cellStyle name="Millares 23 3 3 5 2" xfId="22524" xr:uid="{9175A06D-3C8A-4CFC-A07B-BCCAE8F22AA2}"/>
    <cellStyle name="Millares 23 3 3 5 2 2" xfId="49978" xr:uid="{E5F63437-C162-48B1-9A98-4892B869938E}"/>
    <cellStyle name="Millares 23 3 3 5 3" xfId="38172" xr:uid="{2059D856-0DE5-407D-A599-0E2F776DE6E2}"/>
    <cellStyle name="Millares 23 3 3 6" xfId="14720" xr:uid="{433B3476-01AB-4FE8-9AB4-35707D7047DD}"/>
    <cellStyle name="Millares 23 3 3 6 2" xfId="42174" xr:uid="{6991CAE3-819A-416A-9F27-ADECEBD431E0}"/>
    <cellStyle name="Millares 23 3 3 7" xfId="30368" xr:uid="{6920C899-4F8A-4F00-A3F3-1F7652246AC1}"/>
    <cellStyle name="Millares 23 3 4" xfId="2726" xr:uid="{909087A5-228F-4611-9D75-68E145F16100}"/>
    <cellStyle name="Millares 23 3 4 2" xfId="4647" xr:uid="{909087A5-228F-4611-9D75-68E145F16100}"/>
    <cellStyle name="Millares 23 3 4 2 2" xfId="17121" xr:uid="{07F89B57-A233-4258-8A5A-F3321E308346}"/>
    <cellStyle name="Millares 23 3 4 2 2 2" xfId="44575" xr:uid="{FF45C6F5-2D4D-4265-BA69-B1C9CEAC1471}"/>
    <cellStyle name="Millares 23 3 4 2 3" xfId="32769" xr:uid="{7E6CE9EC-DBB7-4BD3-A26A-6F7D50B164DD}"/>
    <cellStyle name="Millares 23 3 4 3" xfId="6603" xr:uid="{909087A5-228F-4611-9D75-68E145F16100}"/>
    <cellStyle name="Millares 23 3 4 3 2" xfId="19075" xr:uid="{304E67B2-7EEE-4B3D-BD59-0B12EA410968}"/>
    <cellStyle name="Millares 23 3 4 3 2 2" xfId="46529" xr:uid="{5E4232E1-981A-4BE1-8988-DBEE107A413E}"/>
    <cellStyle name="Millares 23 3 4 3 3" xfId="34723" xr:uid="{DA439AAC-6141-44EF-9718-6B180077E209}"/>
    <cellStyle name="Millares 23 3 4 4" xfId="8529" xr:uid="{909087A5-228F-4611-9D75-68E145F16100}"/>
    <cellStyle name="Millares 23 3 4 4 2" xfId="21000" xr:uid="{23969EC3-6117-4404-AE0D-D465BD31C3AF}"/>
    <cellStyle name="Millares 23 3 4 4 2 2" xfId="48454" xr:uid="{61F095D9-D20A-471D-AB55-A8E368B47308}"/>
    <cellStyle name="Millares 23 3 4 4 3" xfId="36648" xr:uid="{F80B5FA5-C2C5-44B3-909E-22815FCCB72E}"/>
    <cellStyle name="Millares 23 3 4 5" xfId="10534" xr:uid="{909087A5-228F-4611-9D75-68E145F16100}"/>
    <cellStyle name="Millares 23 3 4 5 2" xfId="23003" xr:uid="{DB621954-2909-4ABA-9345-8231BDB6ED8E}"/>
    <cellStyle name="Millares 23 3 4 5 2 2" xfId="50457" xr:uid="{CE410022-14D8-4F84-B952-5525B9724264}"/>
    <cellStyle name="Millares 23 3 4 5 3" xfId="38651" xr:uid="{5E8305BB-D7BE-4BD2-B6A3-B2F30BD10E6F}"/>
    <cellStyle name="Millares 23 3 4 6" xfId="15200" xr:uid="{AD8CD9BA-0CDC-42DF-A467-961F8F9AD55C}"/>
    <cellStyle name="Millares 23 3 4 6 2" xfId="42654" xr:uid="{85E7FD70-39DF-4003-A8DD-28E886F711E5}"/>
    <cellStyle name="Millares 23 3 4 7" xfId="30848" xr:uid="{E279BED7-3687-4FEF-BB2C-15A74AF03ACB}"/>
    <cellStyle name="Millares 23 3 5" xfId="1284" xr:uid="{909087A5-228F-4611-9D75-68E145F16100}"/>
    <cellStyle name="Millares 23 3 5 2" xfId="13761" xr:uid="{ACA7A607-44E5-4EEA-A436-BA8AF6870F6B}"/>
    <cellStyle name="Millares 23 3 5 2 2" xfId="41215" xr:uid="{2C01D6C5-B599-40C4-81C9-A693C3EFFB14}"/>
    <cellStyle name="Millares 23 3 5 3" xfId="29409" xr:uid="{ACB648CD-FCD0-46C9-9F0F-171CA642A76F}"/>
    <cellStyle name="Millares 23 3 6" xfId="3208" xr:uid="{909087A5-228F-4611-9D75-68E145F16100}"/>
    <cellStyle name="Millares 23 3 6 2" xfId="15682" xr:uid="{373B72CD-4D30-4E09-87FB-A29204C89972}"/>
    <cellStyle name="Millares 23 3 6 2 2" xfId="43136" xr:uid="{C21EF48C-C903-414B-A55B-941CFAE0DE04}"/>
    <cellStyle name="Millares 23 3 6 3" xfId="31330" xr:uid="{C9943386-6BBD-4871-AA4F-3CA217ED7A7C}"/>
    <cellStyle name="Millares 23 3 7" xfId="5159" xr:uid="{909087A5-228F-4611-9D75-68E145F16100}"/>
    <cellStyle name="Millares 23 3 7 2" xfId="17631" xr:uid="{C469AA35-BAD0-482A-AAFF-C3A92E377288}"/>
    <cellStyle name="Millares 23 3 7 2 2" xfId="45085" xr:uid="{1F3186A6-6A02-451C-8955-91B8920B5BE5}"/>
    <cellStyle name="Millares 23 3 7 3" xfId="33279" xr:uid="{482BE584-C1EB-4DAD-9956-1F63027DA538}"/>
    <cellStyle name="Millares 23 3 8" xfId="7090" xr:uid="{909087A5-228F-4611-9D75-68E145F16100}"/>
    <cellStyle name="Millares 23 3 8 2" xfId="19561" xr:uid="{D24C5C7E-EA18-4BF6-9C17-37C032B92C29}"/>
    <cellStyle name="Millares 23 3 8 2 2" xfId="47015" xr:uid="{89E78E8B-B58E-423E-8148-3F033DBABA24}"/>
    <cellStyle name="Millares 23 3 8 3" xfId="35209" xr:uid="{9B267838-0A35-4468-978E-A3E42B60D72A}"/>
    <cellStyle name="Millares 23 3 9" xfId="9102" xr:uid="{909087A5-228F-4611-9D75-68E145F16100}"/>
    <cellStyle name="Millares 23 3 9 2" xfId="21571" xr:uid="{07D60429-4920-4450-B365-FFF0C4A8D999}"/>
    <cellStyle name="Millares 23 3 9 2 2" xfId="49025" xr:uid="{180D539C-C743-4B24-9B41-01E9604503C5}"/>
    <cellStyle name="Millares 23 3 9 3" xfId="37219" xr:uid="{404CC011-7848-494C-89FA-3ECD831ED1B0}"/>
    <cellStyle name="Millares 23 4" xfId="1341" xr:uid="{00000000-0005-0000-0000-000097000000}"/>
    <cellStyle name="Millares 23 4 10" xfId="27530" xr:uid="{26B68581-4891-49A8-B96F-79A8F73D83AE}"/>
    <cellStyle name="Millares 23 4 11" xfId="28365" xr:uid="{72A2EFE2-C316-4192-B11B-6D11EBD5F5DC}"/>
    <cellStyle name="Millares 23 4 12" xfId="29466" xr:uid="{33C0B01D-AF54-458B-9830-A3956BEBF814}"/>
    <cellStyle name="Millares 23 4 2" xfId="3265" xr:uid="{00000000-0005-0000-0000-000097000000}"/>
    <cellStyle name="Millares 23 4 2 2" xfId="15739" xr:uid="{FAFC3F59-EFB5-41C6-B1C9-324E9347515A}"/>
    <cellStyle name="Millares 23 4 2 2 2" xfId="43193" xr:uid="{04C57F71-0CE3-4040-974C-D0B1C6D136D4}"/>
    <cellStyle name="Millares 23 4 2 3" xfId="31387" xr:uid="{0B5A4DEA-3E5C-4180-BBBE-F12D3F0E2536}"/>
    <cellStyle name="Millares 23 4 3" xfId="5217" xr:uid="{00000000-0005-0000-0000-000097000000}"/>
    <cellStyle name="Millares 23 4 3 2" xfId="17689" xr:uid="{7C4D172D-A611-409C-8362-B545325255F4}"/>
    <cellStyle name="Millares 23 4 3 2 2" xfId="45143" xr:uid="{DF955077-43D8-4638-B23E-5E3FEF459EF4}"/>
    <cellStyle name="Millares 23 4 3 3" xfId="33337" xr:uid="{CAE20338-89D0-4605-98A4-B6A9C05EE1A5}"/>
    <cellStyle name="Millares 23 4 4" xfId="7147" xr:uid="{00000000-0005-0000-0000-000097000000}"/>
    <cellStyle name="Millares 23 4 4 2" xfId="19618" xr:uid="{B896C1E5-D3F3-4D30-94F2-56BCC8B16824}"/>
    <cellStyle name="Millares 23 4 4 2 2" xfId="47072" xr:uid="{95BD08AE-6532-44C6-988B-8E2C87D3EC52}"/>
    <cellStyle name="Millares 23 4 4 3" xfId="35266" xr:uid="{B0D98395-49BD-429F-8844-C1DAC4A5D3BB}"/>
    <cellStyle name="Millares 23 4 5" xfId="9157" xr:uid="{00000000-0005-0000-0000-000097000000}"/>
    <cellStyle name="Millares 23 4 5 2" xfId="21626" xr:uid="{47481C1F-6F64-4609-948E-E6E752A078A2}"/>
    <cellStyle name="Millares 23 4 5 2 2" xfId="49080" xr:uid="{5A9E4620-D320-486A-9E09-757CCC0096C6}"/>
    <cellStyle name="Millares 23 4 5 3" xfId="37274" xr:uid="{E49D8920-44CB-4BA4-A68B-5D411081C0C2}"/>
    <cellStyle name="Millares 23 4 6" xfId="12722" xr:uid="{31658E21-576B-4A15-9B3F-67940741213C}"/>
    <cellStyle name="Millares 23 4 6 2" xfId="24555" xr:uid="{1DEB8ED1-CCE5-4F97-B41F-C18A3DFB6F77}"/>
    <cellStyle name="Millares 23 4 6 2 2" xfId="52009" xr:uid="{92BB066C-B4B7-461A-9239-72283A1AD658}"/>
    <cellStyle name="Millares 23 4 6 3" xfId="40201" xr:uid="{621E725D-33DF-4345-884D-38EDF339E797}"/>
    <cellStyle name="Millares 23 4 7" xfId="13818" xr:uid="{A7C39234-8D3B-42F3-AA0A-96184787049A}"/>
    <cellStyle name="Millares 23 4 7 2" xfId="41272" xr:uid="{0E4B59FE-6173-4E70-80F1-C32EFA49E8DD}"/>
    <cellStyle name="Millares 23 4 8" xfId="25246" xr:uid="{A7B2E68A-8C78-4375-BDA6-6150D73C572A}"/>
    <cellStyle name="Millares 23 4 8 2" xfId="52700" xr:uid="{641529AA-A3C1-4C4C-9F01-B2AAF4E057B5}"/>
    <cellStyle name="Millares 23 4 9" xfId="26232" xr:uid="{49FCDF42-A52B-4108-A796-02EC1BCD1FFA}"/>
    <cellStyle name="Millares 23 5" xfId="1821" xr:uid="{00000000-0005-0000-0000-000097000000}"/>
    <cellStyle name="Millares 23 5 2" xfId="3745" xr:uid="{00000000-0005-0000-0000-000097000000}"/>
    <cellStyle name="Millares 23 5 2 2" xfId="16219" xr:uid="{816A55DA-EE89-4BF0-B5E4-9B82239933A1}"/>
    <cellStyle name="Millares 23 5 2 2 2" xfId="43673" xr:uid="{8114B64F-1229-45E5-8F0B-7A48A07D9EB4}"/>
    <cellStyle name="Millares 23 5 2 3" xfId="31867" xr:uid="{CA55EC79-CDF1-4A71-9C16-D82ACC58B92B}"/>
    <cellStyle name="Millares 23 5 3" xfId="5697" xr:uid="{00000000-0005-0000-0000-000097000000}"/>
    <cellStyle name="Millares 23 5 3 2" xfId="18169" xr:uid="{06DD1480-AED3-466E-81C1-206F4F3E44B9}"/>
    <cellStyle name="Millares 23 5 3 2 2" xfId="45623" xr:uid="{3B2CC679-DD58-4782-8413-DC4759769CA7}"/>
    <cellStyle name="Millares 23 5 3 3" xfId="33817" xr:uid="{9DD69DDB-C6B0-402D-8A37-8E5FF1169425}"/>
    <cellStyle name="Millares 23 5 4" xfId="7627" xr:uid="{00000000-0005-0000-0000-000097000000}"/>
    <cellStyle name="Millares 23 5 4 2" xfId="20098" xr:uid="{757CDCF4-B37D-46B0-97CE-81442F52EF51}"/>
    <cellStyle name="Millares 23 5 4 2 2" xfId="47552" xr:uid="{AC2C306D-432D-458E-B677-5EAFB7C00734}"/>
    <cellStyle name="Millares 23 5 4 3" xfId="35746" xr:uid="{09E69164-477F-4057-9F39-A2AB0CF6087E}"/>
    <cellStyle name="Millares 23 5 5" xfId="9635" xr:uid="{00000000-0005-0000-0000-000097000000}"/>
    <cellStyle name="Millares 23 5 5 2" xfId="22104" xr:uid="{00D39AD7-3DD5-48B2-9B62-C46CB9FF3C8A}"/>
    <cellStyle name="Millares 23 5 5 2 2" xfId="49558" xr:uid="{CFDBFFBC-9874-4998-9C67-2EECDE0C013D}"/>
    <cellStyle name="Millares 23 5 5 3" xfId="37752" xr:uid="{ACF774A4-E8AC-41BA-9404-391EC4BBFE64}"/>
    <cellStyle name="Millares 23 5 6" xfId="14298" xr:uid="{7BD67E39-9C27-41E8-8790-F1F23B251209}"/>
    <cellStyle name="Millares 23 5 6 2" xfId="41752" xr:uid="{E236991E-0E48-4564-8D8D-4A3BC2DC9154}"/>
    <cellStyle name="Millares 23 5 7" xfId="29946" xr:uid="{C8709341-B733-4222-B633-69EBBCE79E3C}"/>
    <cellStyle name="Millares 23 6" xfId="2303" xr:uid="{00000000-0005-0000-0000-000097000000}"/>
    <cellStyle name="Millares 23 6 2" xfId="4224" xr:uid="{00000000-0005-0000-0000-000097000000}"/>
    <cellStyle name="Millares 23 6 2 2" xfId="16698" xr:uid="{B0EC826F-5282-4316-9D37-EF3F8B751688}"/>
    <cellStyle name="Millares 23 6 2 2 2" xfId="44152" xr:uid="{83E2E3DB-E95F-4CDE-8B9F-F8AE68C2117B}"/>
    <cellStyle name="Millares 23 6 2 3" xfId="32346" xr:uid="{8B320B81-F1EE-4822-8111-4332F95EB53A}"/>
    <cellStyle name="Millares 23 6 3" xfId="6180" xr:uid="{00000000-0005-0000-0000-000097000000}"/>
    <cellStyle name="Millares 23 6 3 2" xfId="18652" xr:uid="{E6713A6D-18F3-49FA-86CE-E143D5086876}"/>
    <cellStyle name="Millares 23 6 3 2 2" xfId="46106" xr:uid="{FCE11943-C906-4178-9648-C588A3632001}"/>
    <cellStyle name="Millares 23 6 3 3" xfId="34300" xr:uid="{0B95AF55-7E05-4195-A0C5-3E4F59ACF11A}"/>
    <cellStyle name="Millares 23 6 4" xfId="8106" xr:uid="{00000000-0005-0000-0000-000097000000}"/>
    <cellStyle name="Millares 23 6 4 2" xfId="20577" xr:uid="{07D749E2-ECF4-4912-A4CF-E1818CBD1192}"/>
    <cellStyle name="Millares 23 6 4 2 2" xfId="48031" xr:uid="{E8C28D1B-E67F-4803-9CE4-612C34FAF152}"/>
    <cellStyle name="Millares 23 6 4 3" xfId="36225" xr:uid="{CA36A62F-89AB-4D1A-8B9F-5E4AFC1CD5EB}"/>
    <cellStyle name="Millares 23 6 5" xfId="10112" xr:uid="{00000000-0005-0000-0000-000097000000}"/>
    <cellStyle name="Millares 23 6 5 2" xfId="22581" xr:uid="{AB97059C-A5C7-4475-8FE3-3FADA296B77B}"/>
    <cellStyle name="Millares 23 6 5 2 2" xfId="50035" xr:uid="{68FBB820-1A92-4F2E-BADB-1F1C5F8A8AA7}"/>
    <cellStyle name="Millares 23 6 5 3" xfId="38229" xr:uid="{24318B8E-5FAA-49D7-A2C6-94A6861DC2F9}"/>
    <cellStyle name="Millares 23 6 6" xfId="14777" xr:uid="{0D1BB3A5-FA99-4CAC-9B1C-E26228B0F142}"/>
    <cellStyle name="Millares 23 6 6 2" xfId="42231" xr:uid="{0BDEA3B9-F459-4518-BB54-1ADBAEB1B0C4}"/>
    <cellStyle name="Millares 23 6 7" xfId="30425" xr:uid="{B7893FCD-2569-4CEF-8ACB-5812425EE24B}"/>
    <cellStyle name="Millares 23 7" xfId="861" xr:uid="{00000000-0005-0000-0000-000097000000}"/>
    <cellStyle name="Millares 23 7 2" xfId="13338" xr:uid="{9C7597B6-2BD7-446C-9A4B-B9BCC8F9504D}"/>
    <cellStyle name="Millares 23 7 2 2" xfId="40792" xr:uid="{2FEB8B53-3C6E-48CC-B696-BAD1D3F6E180}"/>
    <cellStyle name="Millares 23 7 3" xfId="28986" xr:uid="{B6BEF9A2-A455-4919-BC48-8EBEA4803F91}"/>
    <cellStyle name="Millares 23 8" xfId="2785" xr:uid="{00000000-0005-0000-0000-000097000000}"/>
    <cellStyle name="Millares 23 8 2" xfId="15259" xr:uid="{6B671AB3-B129-47A5-9F48-69C03F6B0DC2}"/>
    <cellStyle name="Millares 23 8 2 2" xfId="42713" xr:uid="{0CA6F658-6989-4568-9D45-3C8C11D0D4EE}"/>
    <cellStyle name="Millares 23 8 3" xfId="30907" xr:uid="{E2E28230-D64A-4229-BE99-6F7EB4F3CC06}"/>
    <cellStyle name="Millares 23 9" xfId="4718" xr:uid="{00000000-0005-0000-0000-000097000000}"/>
    <cellStyle name="Millares 23 9 2" xfId="17191" xr:uid="{C25C3F29-FE3F-4C4E-AE52-7831D1CE6D72}"/>
    <cellStyle name="Millares 23 9 2 2" xfId="44645" xr:uid="{00F19032-0F09-46CE-A815-B0836764D49C}"/>
    <cellStyle name="Millares 23 9 3" xfId="32839" xr:uid="{2D937552-5093-4CF6-B73C-45B6D26625AE}"/>
    <cellStyle name="Millares 24" xfId="129" xr:uid="{00000000-0005-0000-0000-0000CA000000}"/>
    <cellStyle name="Millares 24 10" xfId="6687" xr:uid="{00000000-0005-0000-0000-0000CA000000}"/>
    <cellStyle name="Millares 24 10 2" xfId="19158" xr:uid="{3DB781F1-2A50-4519-8913-751E7B970A12}"/>
    <cellStyle name="Millares 24 10 2 2" xfId="46612" xr:uid="{3E7E7E23-87F4-4AC4-AB83-BFF3432AF7DE}"/>
    <cellStyle name="Millares 24 10 3" xfId="34806" xr:uid="{1263A8B6-3BC5-4946-BDF5-5E529E02C8AF}"/>
    <cellStyle name="Millares 24 11" xfId="8617" xr:uid="{98DB76A7-AC82-48D6-8597-382E1999102B}"/>
    <cellStyle name="Millares 24 11 2" xfId="21086" xr:uid="{89A0289B-9C91-40B1-9876-7E05C4F95986}"/>
    <cellStyle name="Millares 24 11 2 2" xfId="48540" xr:uid="{836F5E49-A27F-4992-90D1-1E60DC82167E}"/>
    <cellStyle name="Millares 24 11 3" xfId="36734" xr:uid="{A9E9471E-95FC-481E-BF11-76E8C1C35ACC}"/>
    <cellStyle name="Millares 24 12" xfId="10620" xr:uid="{00000000-0005-0000-0000-0000CA000000}"/>
    <cellStyle name="Millares 24 12 2" xfId="23086" xr:uid="{4406A026-FDCE-4071-98B5-D2656F3FCD64}"/>
    <cellStyle name="Millares 24 12 2 2" xfId="50540" xr:uid="{DDEC2B60-FF22-4A6B-882A-A444C3F63AA9}"/>
    <cellStyle name="Millares 24 12 3" xfId="38734" xr:uid="{94FC7963-5260-4F76-BED1-E3792CAB5246}"/>
    <cellStyle name="Millares 24 13" xfId="11100" xr:uid="{00000000-0005-0000-0000-0000CA000000}"/>
    <cellStyle name="Millares 24 13 2" xfId="23565" xr:uid="{036B00E1-AD30-447E-8234-23C5F115E580}"/>
    <cellStyle name="Millares 24 13 2 2" xfId="51019" xr:uid="{5593FBF4-1A86-4DBC-9825-C6DFD030B0A0}"/>
    <cellStyle name="Millares 24 13 3" xfId="39213" xr:uid="{5E5DC923-08D0-41E3-AAE6-A6D8D42CA844}"/>
    <cellStyle name="Millares 24 14" xfId="12241" xr:uid="{E27B368C-F9DB-4F55-B442-0FEDE8F536BE}"/>
    <cellStyle name="Millares 24 14 2" xfId="24075" xr:uid="{049B6072-D3E7-41DE-AD16-EA2FEF01EEDD}"/>
    <cellStyle name="Millares 24 14 2 2" xfId="51529" xr:uid="{11617F60-1EE3-4D1B-9676-951D6820E21D}"/>
    <cellStyle name="Millares 24 14 3" xfId="39721" xr:uid="{6EFFDE14-2A70-413F-AA5B-878ED69DF763}"/>
    <cellStyle name="Millares 24 15" xfId="12880" xr:uid="{58DED8D8-6FBF-4088-B094-531A24BB7567}"/>
    <cellStyle name="Millares 24 15 2" xfId="40334" xr:uid="{08C6CD5C-545B-4598-AEEF-17E7704935FC}"/>
    <cellStyle name="Millares 24 16" xfId="24783" xr:uid="{434FA29F-797B-4943-8603-D0748BB10174}"/>
    <cellStyle name="Millares 24 16 2" xfId="52237" xr:uid="{AB71C511-80E7-49CE-9109-C8224998ED63}"/>
    <cellStyle name="Millares 24 17" xfId="25396" xr:uid="{FFA4441A-9850-4EA7-A03F-69839480664A}"/>
    <cellStyle name="Millares 24 18" xfId="26863" xr:uid="{074DD65E-0E3E-4749-B7BB-1A01E2723972}"/>
    <cellStyle name="Millares 24 19" xfId="27832" xr:uid="{2EDCAC82-E6E5-4B6D-B8ED-F3AA9E53C420}"/>
    <cellStyle name="Millares 24 2" xfId="346" xr:uid="{00000000-0005-0000-0000-0000CA000000}"/>
    <cellStyle name="Millares 24 2 10" xfId="10798" xr:uid="{00000000-0005-0000-0000-0000CA000000}"/>
    <cellStyle name="Millares 24 2 10 2" xfId="23264" xr:uid="{B5481BC0-234E-4E4F-86FD-BFAA28756AFC}"/>
    <cellStyle name="Millares 24 2 10 2 2" xfId="50718" xr:uid="{1715E5EF-AE06-4FC6-907D-3177A3EC2387}"/>
    <cellStyle name="Millares 24 2 10 3" xfId="38912" xr:uid="{50D7252E-A25C-4E4C-884E-6D943E1E5D05}"/>
    <cellStyle name="Millares 24 2 11" xfId="11278" xr:uid="{00000000-0005-0000-0000-0000CA000000}"/>
    <cellStyle name="Millares 24 2 11 2" xfId="23743" xr:uid="{5A115454-7A65-42B7-B569-517612943C24}"/>
    <cellStyle name="Millares 24 2 11 2 2" xfId="51197" xr:uid="{301116CD-8B7A-4B2E-8B54-85F2CE8EF351}"/>
    <cellStyle name="Millares 24 2 11 3" xfId="39391" xr:uid="{260148BB-18FF-47D5-B6CB-3AE9E92C6DF3}"/>
    <cellStyle name="Millares 24 2 12" xfId="12419" xr:uid="{62A08BC8-9D6D-4807-B46D-6B4E7E93D477}"/>
    <cellStyle name="Millares 24 2 12 2" xfId="24253" xr:uid="{9469128E-FF7B-42A2-84C8-EFBA3C79691A}"/>
    <cellStyle name="Millares 24 2 12 2 2" xfId="51707" xr:uid="{820AC811-89C1-498A-82E9-8B4CF8FAF66A}"/>
    <cellStyle name="Millares 24 2 12 3" xfId="39899" xr:uid="{65015CF5-FD98-4162-848A-279F1EE7873D}"/>
    <cellStyle name="Millares 24 2 13" xfId="13058" xr:uid="{6E71DBC6-7CA8-457C-AD53-0DF38CFD1732}"/>
    <cellStyle name="Millares 24 2 13 2" xfId="40512" xr:uid="{C4859433-5559-44AD-8D46-B1B3CE91742E}"/>
    <cellStyle name="Millares 24 2 14" xfId="24961" xr:uid="{D9A6B7EB-1EEC-4D8F-8489-22B765D24788}"/>
    <cellStyle name="Millares 24 2 14 2" xfId="52415" xr:uid="{A2055247-2B99-4C38-9B00-4FABF899846C}"/>
    <cellStyle name="Millares 24 2 15" xfId="25589" xr:uid="{F71701F7-CA2D-4DBA-A930-A227E28601C9}"/>
    <cellStyle name="Millares 24 2 16" xfId="27052" xr:uid="{EA307095-E87F-45B7-81C3-382D78D6198F}"/>
    <cellStyle name="Millares 24 2 17" xfId="28011" xr:uid="{8265D716-8499-463F-B9C2-C52DEFEC47EC}"/>
    <cellStyle name="Millares 24 2 18" xfId="28708" xr:uid="{8B1E276C-1FD4-48CC-82CF-38B5C8B738C6}"/>
    <cellStyle name="Millares 24 2 2" xfId="1542" xr:uid="{00000000-0005-0000-0000-0000CA000000}"/>
    <cellStyle name="Millares 24 2 2 10" xfId="27573" xr:uid="{8B6E3C65-5449-464A-AD00-568BB0F0030C}"/>
    <cellStyle name="Millares 24 2 2 11" xfId="28408" xr:uid="{41614B2A-8C48-4B70-AD8E-50C33FC08539}"/>
    <cellStyle name="Millares 24 2 2 12" xfId="29667" xr:uid="{A36EE9AF-CCF0-4A9F-9BA2-6123CEFBFF34}"/>
    <cellStyle name="Millares 24 2 2 2" xfId="3466" xr:uid="{00000000-0005-0000-0000-0000CA000000}"/>
    <cellStyle name="Millares 24 2 2 2 2" xfId="15940" xr:uid="{78AD636D-A6C0-450E-BBBE-3BFC319B1C72}"/>
    <cellStyle name="Millares 24 2 2 2 2 2" xfId="43394" xr:uid="{3A056B01-2962-4092-BF5C-C768FC3AD1EF}"/>
    <cellStyle name="Millares 24 2 2 2 3" xfId="31588" xr:uid="{00337706-FB49-454E-B641-AB7197A5C2A2}"/>
    <cellStyle name="Millares 24 2 2 3" xfId="5418" xr:uid="{00000000-0005-0000-0000-0000CA000000}"/>
    <cellStyle name="Millares 24 2 2 3 2" xfId="17890" xr:uid="{473E6BA1-CDD8-4064-9FC3-0AF4BB1181FB}"/>
    <cellStyle name="Millares 24 2 2 3 2 2" xfId="45344" xr:uid="{9D0675F6-83BA-4DAF-BB91-EF0A19FC24E4}"/>
    <cellStyle name="Millares 24 2 2 3 3" xfId="33538" xr:uid="{554DF993-C1DE-45D3-A6C0-B78C7E789D71}"/>
    <cellStyle name="Millares 24 2 2 4" xfId="7348" xr:uid="{00000000-0005-0000-0000-0000CA000000}"/>
    <cellStyle name="Millares 24 2 2 4 2" xfId="19819" xr:uid="{2A7E9406-9664-4555-A970-4BF46962A092}"/>
    <cellStyle name="Millares 24 2 2 4 2 2" xfId="47273" xr:uid="{1E3D3E0E-6B8F-4F9D-A024-3B3056BAF240}"/>
    <cellStyle name="Millares 24 2 2 4 3" xfId="35467" xr:uid="{EA6FB3F2-4EE3-432A-A4A6-E7530690D64E}"/>
    <cellStyle name="Millares 24 2 2 5" xfId="9358" xr:uid="{00000000-0005-0000-0000-0000CA000000}"/>
    <cellStyle name="Millares 24 2 2 5 2" xfId="21827" xr:uid="{EB2F1710-1DE7-4EC5-BF47-A50B4C98912A}"/>
    <cellStyle name="Millares 24 2 2 5 2 2" xfId="49281" xr:uid="{8992E743-A72E-4FD6-8570-0064FF52A50E}"/>
    <cellStyle name="Millares 24 2 2 5 3" xfId="37475" xr:uid="{A9D3145C-11BB-4E7A-B72F-5443BD3C77F9}"/>
    <cellStyle name="Millares 24 2 2 6" xfId="12765" xr:uid="{262101BA-50A2-4AAD-84AB-3FFD3152C9E1}"/>
    <cellStyle name="Millares 24 2 2 6 2" xfId="24598" xr:uid="{B2FDD47D-5EFB-40BD-8078-3E0A5B03E75F}"/>
    <cellStyle name="Millares 24 2 2 6 2 2" xfId="52052" xr:uid="{42B71520-DF0B-4EE9-9BD0-D48EBE3EB251}"/>
    <cellStyle name="Millares 24 2 2 6 3" xfId="40244" xr:uid="{6064A151-9F96-4B7F-B9F4-65AD39E222B2}"/>
    <cellStyle name="Millares 24 2 2 7" xfId="14019" xr:uid="{725A2680-7552-4469-BC57-DC8EDF620D45}"/>
    <cellStyle name="Millares 24 2 2 7 2" xfId="41473" xr:uid="{3F91ECC8-82F8-4841-ACC3-B0D737EF9CD7}"/>
    <cellStyle name="Millares 24 2 2 8" xfId="25289" xr:uid="{1A8A422D-49DC-4AD3-875C-A0D18E7F895D}"/>
    <cellStyle name="Millares 24 2 2 8 2" xfId="52743" xr:uid="{4F5DD18D-6B6C-458C-B14F-5FEBC4A9FDFF}"/>
    <cellStyle name="Millares 24 2 2 9" xfId="26275" xr:uid="{135466C9-2D04-46BC-8E26-08935F43ADB7}"/>
    <cellStyle name="Millares 24 2 3" xfId="2022" xr:uid="{00000000-0005-0000-0000-0000CA000000}"/>
    <cellStyle name="Millares 24 2 3 2" xfId="3946" xr:uid="{00000000-0005-0000-0000-0000CA000000}"/>
    <cellStyle name="Millares 24 2 3 2 2" xfId="16420" xr:uid="{07DEABE8-B061-4778-B59C-BA1D8292E9A1}"/>
    <cellStyle name="Millares 24 2 3 2 2 2" xfId="43874" xr:uid="{DAFD4D1B-1A66-42D3-9A75-9F5B31515819}"/>
    <cellStyle name="Millares 24 2 3 2 3" xfId="32068" xr:uid="{A41FE753-A02E-4702-B580-A3B3B77478F4}"/>
    <cellStyle name="Millares 24 2 3 3" xfId="5898" xr:uid="{00000000-0005-0000-0000-0000CA000000}"/>
    <cellStyle name="Millares 24 2 3 3 2" xfId="18370" xr:uid="{97758CD1-3203-414F-934B-96DA30E9A659}"/>
    <cellStyle name="Millares 24 2 3 3 2 2" xfId="45824" xr:uid="{FAD29AE0-B1F4-44B1-985E-422E89568CCB}"/>
    <cellStyle name="Millares 24 2 3 3 3" xfId="34018" xr:uid="{0546BD00-4EC5-44A9-A38D-B41353C2326D}"/>
    <cellStyle name="Millares 24 2 3 4" xfId="7828" xr:uid="{00000000-0005-0000-0000-0000CA000000}"/>
    <cellStyle name="Millares 24 2 3 4 2" xfId="20299" xr:uid="{596FEDC2-D9BB-4DF1-AC4D-43BE078D285C}"/>
    <cellStyle name="Millares 24 2 3 4 2 2" xfId="47753" xr:uid="{08ED3D0B-8D49-47E0-816C-75CA447C83B4}"/>
    <cellStyle name="Millares 24 2 3 4 3" xfId="35947" xr:uid="{A272F1C8-EFEF-43ED-9B93-D9C53CE18DF3}"/>
    <cellStyle name="Millares 24 2 3 5" xfId="9836" xr:uid="{00000000-0005-0000-0000-0000CA000000}"/>
    <cellStyle name="Millares 24 2 3 5 2" xfId="22305" xr:uid="{7111B5BB-9538-4B29-90F1-C93F8EC8B6DB}"/>
    <cellStyle name="Millares 24 2 3 5 2 2" xfId="49759" xr:uid="{70FBEE3A-CBB9-434B-9C74-17F74C0713EC}"/>
    <cellStyle name="Millares 24 2 3 5 3" xfId="37953" xr:uid="{022CE0BE-6C28-4EF7-85AB-80B10BED9BD3}"/>
    <cellStyle name="Millares 24 2 3 6" xfId="14499" xr:uid="{1A137CCD-6317-49F0-A211-3B1F5EF6D928}"/>
    <cellStyle name="Millares 24 2 3 6 2" xfId="41953" xr:uid="{33598E60-A65D-4B9E-B79D-E88009B003E7}"/>
    <cellStyle name="Millares 24 2 3 7" xfId="30147" xr:uid="{308F01C0-AD7D-4380-BA0F-28FBDA997EC5}"/>
    <cellStyle name="Millares 24 2 4" xfId="2504" xr:uid="{00000000-0005-0000-0000-0000CA000000}"/>
    <cellStyle name="Millares 24 2 4 2" xfId="4425" xr:uid="{00000000-0005-0000-0000-0000CA000000}"/>
    <cellStyle name="Millares 24 2 4 2 2" xfId="16899" xr:uid="{32BD2A11-018C-4AE5-9B4D-4607369E42B3}"/>
    <cellStyle name="Millares 24 2 4 2 2 2" xfId="44353" xr:uid="{37375D4D-0EE2-4BBC-90EE-006ABE75D1A9}"/>
    <cellStyle name="Millares 24 2 4 2 3" xfId="32547" xr:uid="{19915423-9950-45BD-8C8E-3F3689DF36E1}"/>
    <cellStyle name="Millares 24 2 4 3" xfId="6381" xr:uid="{00000000-0005-0000-0000-0000CA000000}"/>
    <cellStyle name="Millares 24 2 4 3 2" xfId="18853" xr:uid="{072B0484-3CA6-4B0E-81ED-223357FE4D01}"/>
    <cellStyle name="Millares 24 2 4 3 2 2" xfId="46307" xr:uid="{C32EF717-9BDE-4B8D-A4E6-3421CFE1F64E}"/>
    <cellStyle name="Millares 24 2 4 3 3" xfId="34501" xr:uid="{CBD939E0-7F7D-44AF-B4B3-369C17970413}"/>
    <cellStyle name="Millares 24 2 4 4" xfId="8307" xr:uid="{00000000-0005-0000-0000-0000CA000000}"/>
    <cellStyle name="Millares 24 2 4 4 2" xfId="20778" xr:uid="{6ED5787D-BF34-4443-827C-0205E07161A6}"/>
    <cellStyle name="Millares 24 2 4 4 2 2" xfId="48232" xr:uid="{047FF4AC-241E-42DD-81FD-84711BF2BCC6}"/>
    <cellStyle name="Millares 24 2 4 4 3" xfId="36426" xr:uid="{6A554B3B-189F-4ABC-83A2-27E0A3B54A42}"/>
    <cellStyle name="Millares 24 2 4 5" xfId="10313" xr:uid="{00000000-0005-0000-0000-0000CA000000}"/>
    <cellStyle name="Millares 24 2 4 5 2" xfId="22782" xr:uid="{3145814D-AF29-4FEE-9DE0-C3537B5BD315}"/>
    <cellStyle name="Millares 24 2 4 5 2 2" xfId="50236" xr:uid="{7A86FA73-76F9-44F0-8DC0-89C439DCDE3F}"/>
    <cellStyle name="Millares 24 2 4 5 3" xfId="38430" xr:uid="{5F35B682-F31C-4D23-822D-235EEBA1EBF9}"/>
    <cellStyle name="Millares 24 2 4 6" xfId="14978" xr:uid="{C7655F03-75CF-489B-8DBC-BBD1CF0F08E0}"/>
    <cellStyle name="Millares 24 2 4 6 2" xfId="42432" xr:uid="{B3AB5955-0B6E-4C70-9776-132648BFE276}"/>
    <cellStyle name="Millares 24 2 4 7" xfId="30626" xr:uid="{4C56B080-DC88-4662-A132-A3477ACDE395}"/>
    <cellStyle name="Millares 24 2 5" xfId="1062" xr:uid="{00000000-0005-0000-0000-0000CA000000}"/>
    <cellStyle name="Millares 24 2 5 2" xfId="13539" xr:uid="{2A9E3ABD-FD82-41F3-963C-5A062FF6BDD8}"/>
    <cellStyle name="Millares 24 2 5 2 2" xfId="40993" xr:uid="{9D714D71-A211-4F01-98DE-18E86F7FF9EE}"/>
    <cellStyle name="Millares 24 2 5 3" xfId="29187" xr:uid="{B93F4DE8-14E9-4155-B52A-44422D0CACC2}"/>
    <cellStyle name="Millares 24 2 6" xfId="2986" xr:uid="{00000000-0005-0000-0000-0000CA000000}"/>
    <cellStyle name="Millares 24 2 6 2" xfId="15460" xr:uid="{638E86F8-B5CB-4F99-A874-57F558C4A323}"/>
    <cellStyle name="Millares 24 2 6 2 2" xfId="42914" xr:uid="{0E382A80-F55B-46E5-AD4D-5D268F38D871}"/>
    <cellStyle name="Millares 24 2 6 3" xfId="31108" xr:uid="{45B6A917-0C42-4D9D-BEDE-861D6A00FB66}"/>
    <cellStyle name="Millares 24 2 7" xfId="4924" xr:uid="{00000000-0005-0000-0000-0000CA000000}"/>
    <cellStyle name="Millares 24 2 7 2" xfId="17397" xr:uid="{E221704C-D004-43D3-BAB1-94079E5E889C}"/>
    <cellStyle name="Millares 24 2 7 2 2" xfId="44851" xr:uid="{7AC7B13C-4B56-4B49-AFAE-A76A28AA9959}"/>
    <cellStyle name="Millares 24 2 7 3" xfId="33045" xr:uid="{ED48FD8F-CA8E-41D4-B8FC-AB6A9118356D}"/>
    <cellStyle name="Millares 24 2 8" xfId="6865" xr:uid="{00000000-0005-0000-0000-0000CA000000}"/>
    <cellStyle name="Millares 24 2 8 2" xfId="19336" xr:uid="{908AFA7B-D2F8-4587-8B03-77743EFF7E32}"/>
    <cellStyle name="Millares 24 2 8 2 2" xfId="46790" xr:uid="{D007D74B-CB3B-4599-8585-AC8D5DD58EB1}"/>
    <cellStyle name="Millares 24 2 8 3" xfId="34984" xr:uid="{0F27CF7C-EFAC-490A-98FF-51B34DE5D361}"/>
    <cellStyle name="Millares 24 2 9" xfId="8660" xr:uid="{7F16A749-B61E-4389-BB3E-DC899ED26FBB}"/>
    <cellStyle name="Millares 24 2 9 2" xfId="21129" xr:uid="{60B56C1F-B483-4EF2-A72D-69BD50407BC3}"/>
    <cellStyle name="Millares 24 2 9 2 2" xfId="48583" xr:uid="{A6424BB0-E47E-42DD-940F-F99E6CC70F88}"/>
    <cellStyle name="Millares 24 2 9 3" xfId="36777" xr:uid="{1B8F0068-3EBC-4E05-B1A6-98C83FA2226A}"/>
    <cellStyle name="Millares 24 20" xfId="28530" xr:uid="{D7FFE60A-FD53-4565-85EB-3345CE5CBE54}"/>
    <cellStyle name="Millares 24 3" xfId="793" xr:uid="{98DB76A7-AC82-48D6-8597-382E1999102B}"/>
    <cellStyle name="Millares 24 3 10" xfId="11020" xr:uid="{98DB76A7-AC82-48D6-8597-382E1999102B}"/>
    <cellStyle name="Millares 24 3 10 2" xfId="23486" xr:uid="{391BBED7-2C41-44D2-ADE5-664C735C19AB}"/>
    <cellStyle name="Millares 24 3 10 2 2" xfId="50940" xr:uid="{08AE0EAB-06B4-463F-8E4D-76226D0525D2}"/>
    <cellStyle name="Millares 24 3 10 3" xfId="39134" xr:uid="{358F18BC-7022-40E8-8FB3-C636CF0182B2}"/>
    <cellStyle name="Millares 24 3 11" xfId="11500" xr:uid="{98DB76A7-AC82-48D6-8597-382E1999102B}"/>
    <cellStyle name="Millares 24 3 11 2" xfId="23965" xr:uid="{E0A97A31-AC02-4CB1-BC92-DE2B268D3558}"/>
    <cellStyle name="Millares 24 3 11 2 2" xfId="51419" xr:uid="{473FF31C-BBD2-4179-A743-0A123E73593A}"/>
    <cellStyle name="Millares 24 3 11 3" xfId="39613" xr:uid="{A37FB00F-9FB7-493B-9766-1AE845994157}"/>
    <cellStyle name="Millares 24 3 12" xfId="12644" xr:uid="{D0BB53CB-84F4-40FE-BC3E-BFF874986EB6}"/>
    <cellStyle name="Millares 24 3 12 2" xfId="24478" xr:uid="{F7A1F512-D4F6-4F24-9C4D-F3FBF0411BB2}"/>
    <cellStyle name="Millares 24 3 12 2 2" xfId="51932" xr:uid="{C4EAF2E1-D713-4321-8AC4-0D2DC488F252}"/>
    <cellStyle name="Millares 24 3 12 3" xfId="40124" xr:uid="{FB8D785D-6641-4304-A3DC-25F471EDE6A1}"/>
    <cellStyle name="Millares 24 3 13" xfId="13282" xr:uid="{B4DE9DCF-1198-4B94-AF58-A9F245F585D0}"/>
    <cellStyle name="Millares 24 3 13 2" xfId="40736" xr:uid="{93D6E722-8EEB-4E8B-8D41-3D4B99B475E2}"/>
    <cellStyle name="Millares 24 3 14" xfId="25183" xr:uid="{AE537594-90BB-4D85-B78A-49F88CE6A740}"/>
    <cellStyle name="Millares 24 3 14 2" xfId="52637" xr:uid="{12D8C6E3-1848-49B1-B0D4-55D98B6B790E}"/>
    <cellStyle name="Millares 24 3 15" xfId="25903" xr:uid="{6A63468B-DD12-478D-9155-0AECC83FF8AD}"/>
    <cellStyle name="Millares 24 3 16" xfId="27317" xr:uid="{CCC5FFCB-BFAC-4924-BCC1-CC5046556CFB}"/>
    <cellStyle name="Millares 24 3 17" xfId="28256" xr:uid="{0A174B49-E563-4BDE-8850-F4AFACBB86BE}"/>
    <cellStyle name="Millares 24 3 18" xfId="28930" xr:uid="{0BE06528-7CE1-48E7-9B90-8BE6146CB329}"/>
    <cellStyle name="Millares 24 3 2" xfId="1764" xr:uid="{98DB76A7-AC82-48D6-8597-382E1999102B}"/>
    <cellStyle name="Millares 24 3 2 2" xfId="3688" xr:uid="{98DB76A7-AC82-48D6-8597-382E1999102B}"/>
    <cellStyle name="Millares 24 3 2 2 2" xfId="16162" xr:uid="{460BF840-DE4E-49D8-AB15-B2B5E428D05A}"/>
    <cellStyle name="Millares 24 3 2 2 2 2" xfId="43616" xr:uid="{DFA1B596-6DE2-4E7F-889C-84A91548F9BC}"/>
    <cellStyle name="Millares 24 3 2 2 3" xfId="31810" xr:uid="{88C6EF7F-1DCC-4DD0-B7C2-27B7E58B476D}"/>
    <cellStyle name="Millares 24 3 2 3" xfId="5640" xr:uid="{98DB76A7-AC82-48D6-8597-382E1999102B}"/>
    <cellStyle name="Millares 24 3 2 3 2" xfId="18112" xr:uid="{C305EC42-E1CE-4605-A1BD-33D2FE4D29F0}"/>
    <cellStyle name="Millares 24 3 2 3 2 2" xfId="45566" xr:uid="{7F423B71-ED2F-44D5-A7DC-FD24ED352B97}"/>
    <cellStyle name="Millares 24 3 2 3 3" xfId="33760" xr:uid="{1ADE21D4-0787-4406-918E-4FC011C2EDBE}"/>
    <cellStyle name="Millares 24 3 2 4" xfId="7570" xr:uid="{98DB76A7-AC82-48D6-8597-382E1999102B}"/>
    <cellStyle name="Millares 24 3 2 4 2" xfId="20041" xr:uid="{0515B83F-B806-48D5-87B9-59F4E9FC61EB}"/>
    <cellStyle name="Millares 24 3 2 4 2 2" xfId="47495" xr:uid="{9EA24B0F-15D3-4809-9FF4-1EC946D820C2}"/>
    <cellStyle name="Millares 24 3 2 4 3" xfId="35689" xr:uid="{1BEB29D9-6306-433D-A49B-8485BE607966}"/>
    <cellStyle name="Millares 24 3 2 5" xfId="9578" xr:uid="{98DB76A7-AC82-48D6-8597-382E1999102B}"/>
    <cellStyle name="Millares 24 3 2 5 2" xfId="22047" xr:uid="{6157D758-9271-4070-9B58-ECC405980178}"/>
    <cellStyle name="Millares 24 3 2 5 2 2" xfId="49501" xr:uid="{E0C915A4-A0D4-49ED-88D0-01A91DD75448}"/>
    <cellStyle name="Millares 24 3 2 5 3" xfId="37695" xr:uid="{F93DD2C4-816F-4AA3-99F2-0437F0DF8F6A}"/>
    <cellStyle name="Millares 24 3 2 6" xfId="14241" xr:uid="{2AC87718-35C3-417A-97F9-C51B8214D037}"/>
    <cellStyle name="Millares 24 3 2 6 2" xfId="41695" xr:uid="{DFFA23D5-2023-444F-906C-9852E1054A3B}"/>
    <cellStyle name="Millares 24 3 2 7" xfId="29889" xr:uid="{730EFC26-8748-4E94-9168-A8A24B0E2700}"/>
    <cellStyle name="Millares 24 3 3" xfId="2244" xr:uid="{98DB76A7-AC82-48D6-8597-382E1999102B}"/>
    <cellStyle name="Millares 24 3 3 2" xfId="4168" xr:uid="{98DB76A7-AC82-48D6-8597-382E1999102B}"/>
    <cellStyle name="Millares 24 3 3 2 2" xfId="16642" xr:uid="{486BB44F-CEA6-484E-A403-B5C40CC33356}"/>
    <cellStyle name="Millares 24 3 3 2 2 2" xfId="44096" xr:uid="{C04F714A-A34C-423D-BC37-2E675C3A46D6}"/>
    <cellStyle name="Millares 24 3 3 2 3" xfId="32290" xr:uid="{6B7BB28C-842C-4266-9A78-12E186893AB9}"/>
    <cellStyle name="Millares 24 3 3 3" xfId="6120" xr:uid="{98DB76A7-AC82-48D6-8597-382E1999102B}"/>
    <cellStyle name="Millares 24 3 3 3 2" xfId="18592" xr:uid="{D670C7BB-329C-47BE-911A-82A8427DDEF9}"/>
    <cellStyle name="Millares 24 3 3 3 2 2" xfId="46046" xr:uid="{A009E98E-D870-4610-ADB5-10489208C2CA}"/>
    <cellStyle name="Millares 24 3 3 3 3" xfId="34240" xr:uid="{E2BE07AF-E6EB-410C-8AA7-35CF5C3D3E8C}"/>
    <cellStyle name="Millares 24 3 3 4" xfId="8050" xr:uid="{98DB76A7-AC82-48D6-8597-382E1999102B}"/>
    <cellStyle name="Millares 24 3 3 4 2" xfId="20521" xr:uid="{FC2D926C-7CA4-49AD-9E4B-A85D6A6B27A8}"/>
    <cellStyle name="Millares 24 3 3 4 2 2" xfId="47975" xr:uid="{AAC16EDF-FFE5-4165-A58D-90B7B3E8C196}"/>
    <cellStyle name="Millares 24 3 3 4 3" xfId="36169" xr:uid="{B5F032E4-6DCF-4C17-8184-7C4FFAC43590}"/>
    <cellStyle name="Millares 24 3 3 5" xfId="10056" xr:uid="{98DB76A7-AC82-48D6-8597-382E1999102B}"/>
    <cellStyle name="Millares 24 3 3 5 2" xfId="22525" xr:uid="{83983F75-4A40-4DBC-A7D2-00A31EAB4FD3}"/>
    <cellStyle name="Millares 24 3 3 5 2 2" xfId="49979" xr:uid="{4AF474E7-3D47-4D20-B1AB-CD113A007730}"/>
    <cellStyle name="Millares 24 3 3 5 3" xfId="38173" xr:uid="{09F11824-BF00-4B4D-B06F-4A8E830DE29F}"/>
    <cellStyle name="Millares 24 3 3 6" xfId="14721" xr:uid="{2C5F7B78-8D87-4E3C-8DB0-92222D69B3CA}"/>
    <cellStyle name="Millares 24 3 3 6 2" xfId="42175" xr:uid="{E5ABE9DF-EA7D-436D-AE8A-CD5C94D83523}"/>
    <cellStyle name="Millares 24 3 3 7" xfId="30369" xr:uid="{DCFAB0F9-6B1A-4102-9866-CC89B2CE4F7E}"/>
    <cellStyle name="Millares 24 3 4" xfId="2727" xr:uid="{98DB76A7-AC82-48D6-8597-382E1999102B}"/>
    <cellStyle name="Millares 24 3 4 2" xfId="4648" xr:uid="{98DB76A7-AC82-48D6-8597-382E1999102B}"/>
    <cellStyle name="Millares 24 3 4 2 2" xfId="17122" xr:uid="{74F67A47-00CB-4AC2-81CD-10401F299A3C}"/>
    <cellStyle name="Millares 24 3 4 2 2 2" xfId="44576" xr:uid="{096E471F-36E0-4C0E-BE5C-75D2FB56EBCD}"/>
    <cellStyle name="Millares 24 3 4 2 3" xfId="32770" xr:uid="{BF5AA771-C090-4498-84AE-969554075EC2}"/>
    <cellStyle name="Millares 24 3 4 3" xfId="6604" xr:uid="{98DB76A7-AC82-48D6-8597-382E1999102B}"/>
    <cellStyle name="Millares 24 3 4 3 2" xfId="19076" xr:uid="{59718319-F29E-406F-84DC-FD84836CB618}"/>
    <cellStyle name="Millares 24 3 4 3 2 2" xfId="46530" xr:uid="{E77E80E5-974B-429A-B9B4-0695B9931DFA}"/>
    <cellStyle name="Millares 24 3 4 3 3" xfId="34724" xr:uid="{516781E3-8C56-4C8B-BEFB-4F1AF2652E0E}"/>
    <cellStyle name="Millares 24 3 4 4" xfId="8530" xr:uid="{98DB76A7-AC82-48D6-8597-382E1999102B}"/>
    <cellStyle name="Millares 24 3 4 4 2" xfId="21001" xr:uid="{5E373CF0-05B8-4246-99BE-8F8895B5A58D}"/>
    <cellStyle name="Millares 24 3 4 4 2 2" xfId="48455" xr:uid="{19D800CA-2550-441C-9D3D-9731EB12E0AC}"/>
    <cellStyle name="Millares 24 3 4 4 3" xfId="36649" xr:uid="{98E59B24-F036-4607-B613-1EDF52222DD7}"/>
    <cellStyle name="Millares 24 3 4 5" xfId="10535" xr:uid="{98DB76A7-AC82-48D6-8597-382E1999102B}"/>
    <cellStyle name="Millares 24 3 4 5 2" xfId="23004" xr:uid="{6BDC310F-8DC5-42BC-8432-B71C7263C0FD}"/>
    <cellStyle name="Millares 24 3 4 5 2 2" xfId="50458" xr:uid="{2A8A0DE7-7350-4CF4-8E90-37C55A600752}"/>
    <cellStyle name="Millares 24 3 4 5 3" xfId="38652" xr:uid="{BA19D36E-B510-4F99-AF63-81DB2F1A7BA4}"/>
    <cellStyle name="Millares 24 3 4 6" xfId="15201" xr:uid="{E0AE9F92-81F4-488E-ABCF-D46B4E2C369D}"/>
    <cellStyle name="Millares 24 3 4 6 2" xfId="42655" xr:uid="{D9EE3C86-33B1-4629-86F4-5CD7705E5623}"/>
    <cellStyle name="Millares 24 3 4 7" xfId="30849" xr:uid="{6BAD8B66-AFDC-41D2-BD05-47F469CBF27C}"/>
    <cellStyle name="Millares 24 3 5" xfId="1285" xr:uid="{98DB76A7-AC82-48D6-8597-382E1999102B}"/>
    <cellStyle name="Millares 24 3 5 2" xfId="13762" xr:uid="{115631CA-8909-48F8-A0AF-95A01C42C762}"/>
    <cellStyle name="Millares 24 3 5 2 2" xfId="41216" xr:uid="{01566723-16C3-4F15-900B-4154494B64CA}"/>
    <cellStyle name="Millares 24 3 5 3" xfId="29410" xr:uid="{F5E33963-6872-482B-BAF2-8FA7C2973BE1}"/>
    <cellStyle name="Millares 24 3 6" xfId="3209" xr:uid="{98DB76A7-AC82-48D6-8597-382E1999102B}"/>
    <cellStyle name="Millares 24 3 6 2" xfId="15683" xr:uid="{6705ADF6-F729-44A1-B442-60143E660EEB}"/>
    <cellStyle name="Millares 24 3 6 2 2" xfId="43137" xr:uid="{045EEDEB-CC1F-4B07-B789-969B2221B167}"/>
    <cellStyle name="Millares 24 3 6 3" xfId="31331" xr:uid="{37F27CD4-5B59-4646-B168-8BDA937CF484}"/>
    <cellStyle name="Millares 24 3 7" xfId="5160" xr:uid="{98DB76A7-AC82-48D6-8597-382E1999102B}"/>
    <cellStyle name="Millares 24 3 7 2" xfId="17632" xr:uid="{6702F8A7-30E9-4CEE-B185-C1AE1D25A109}"/>
    <cellStyle name="Millares 24 3 7 2 2" xfId="45086" xr:uid="{385EFA59-8037-4DB4-9B87-0DD3F9B843FA}"/>
    <cellStyle name="Millares 24 3 7 3" xfId="33280" xr:uid="{5374368B-5FF4-4972-B61A-49FBA5333CBB}"/>
    <cellStyle name="Millares 24 3 8" xfId="7091" xr:uid="{98DB76A7-AC82-48D6-8597-382E1999102B}"/>
    <cellStyle name="Millares 24 3 8 2" xfId="19562" xr:uid="{EFB858A5-E04D-40F4-B097-615FC110512D}"/>
    <cellStyle name="Millares 24 3 8 2 2" xfId="47016" xr:uid="{32561D41-A3E6-4AAA-A9DA-DA9845662496}"/>
    <cellStyle name="Millares 24 3 8 3" xfId="35210" xr:uid="{ECC8F039-FB13-43F3-ABD1-4CE527A97167}"/>
    <cellStyle name="Millares 24 3 9" xfId="9103" xr:uid="{98DB76A7-AC82-48D6-8597-382E1999102B}"/>
    <cellStyle name="Millares 24 3 9 2" xfId="21572" xr:uid="{F98E458B-0B9D-45A0-B2D5-A5A442039BAB}"/>
    <cellStyle name="Millares 24 3 9 2 2" xfId="49026" xr:uid="{030039B7-46AF-4E7C-AA5F-9A619F0C6C69}"/>
    <cellStyle name="Millares 24 3 9 3" xfId="37220" xr:uid="{EE2BA11C-0F30-446B-B312-E6430BE4C7CE}"/>
    <cellStyle name="Millares 24 4" xfId="1364" xr:uid="{00000000-0005-0000-0000-0000CA000000}"/>
    <cellStyle name="Millares 24 4 10" xfId="27531" xr:uid="{BFE4B175-F03A-47DA-9EF3-7B37E7C02A57}"/>
    <cellStyle name="Millares 24 4 11" xfId="28366" xr:uid="{DE52F179-F8BD-43F7-AC45-E29FAC15D9ED}"/>
    <cellStyle name="Millares 24 4 12" xfId="29489" xr:uid="{2C301423-D8A8-43E9-93A7-163237572B56}"/>
    <cellStyle name="Millares 24 4 2" xfId="3288" xr:uid="{00000000-0005-0000-0000-0000CA000000}"/>
    <cellStyle name="Millares 24 4 2 2" xfId="15762" xr:uid="{DA7132BA-4904-4BCB-A707-CBC06D751152}"/>
    <cellStyle name="Millares 24 4 2 2 2" xfId="43216" xr:uid="{0A953FE4-900F-4974-A504-C438F1AD407B}"/>
    <cellStyle name="Millares 24 4 2 3" xfId="31410" xr:uid="{4CEF316B-3DA1-4D01-A26D-006CD5BF4653}"/>
    <cellStyle name="Millares 24 4 3" xfId="5240" xr:uid="{00000000-0005-0000-0000-0000CA000000}"/>
    <cellStyle name="Millares 24 4 3 2" xfId="17712" xr:uid="{ABB07B43-6841-4FB8-9F44-AA56BF12D2CD}"/>
    <cellStyle name="Millares 24 4 3 2 2" xfId="45166" xr:uid="{F45410B4-B8EC-4AD3-B137-081BF54661A2}"/>
    <cellStyle name="Millares 24 4 3 3" xfId="33360" xr:uid="{2EFEF58A-067A-4935-B69D-57C6A2B63DFC}"/>
    <cellStyle name="Millares 24 4 4" xfId="7170" xr:uid="{00000000-0005-0000-0000-0000CA000000}"/>
    <cellStyle name="Millares 24 4 4 2" xfId="19641" xr:uid="{E173FFC9-7B92-445C-8DEF-9BC4014B944F}"/>
    <cellStyle name="Millares 24 4 4 2 2" xfId="47095" xr:uid="{D17ABCCC-7A91-44BE-919B-EE54B0376220}"/>
    <cellStyle name="Millares 24 4 4 3" xfId="35289" xr:uid="{E8252354-F402-480B-9159-421AC2CF00FF}"/>
    <cellStyle name="Millares 24 4 5" xfId="9180" xr:uid="{00000000-0005-0000-0000-0000CA000000}"/>
    <cellStyle name="Millares 24 4 5 2" xfId="21649" xr:uid="{AAF3BDA3-B550-4796-A566-0E1E3FD5A3EF}"/>
    <cellStyle name="Millares 24 4 5 2 2" xfId="49103" xr:uid="{5007EFE4-E1A1-4FFE-9327-4FA8CE29B192}"/>
    <cellStyle name="Millares 24 4 5 3" xfId="37297" xr:uid="{1CDCDECE-31B5-440F-8956-687F303DB55C}"/>
    <cellStyle name="Millares 24 4 6" xfId="12723" xr:uid="{BF70E118-A678-4315-AB89-674D4B1DA37E}"/>
    <cellStyle name="Millares 24 4 6 2" xfId="24556" xr:uid="{2ECF5DF0-782C-4068-8152-5F5DEB92E60E}"/>
    <cellStyle name="Millares 24 4 6 2 2" xfId="52010" xr:uid="{3F4D1794-BC7B-4528-842A-63A304AE8EA3}"/>
    <cellStyle name="Millares 24 4 6 3" xfId="40202" xr:uid="{85759DA5-0195-4B85-835B-DD53EACBE5EE}"/>
    <cellStyle name="Millares 24 4 7" xfId="13841" xr:uid="{6B614018-4273-407B-A3D7-3F18ADF93E89}"/>
    <cellStyle name="Millares 24 4 7 2" xfId="41295" xr:uid="{80C8FC0B-3619-4A42-A62D-81E220122950}"/>
    <cellStyle name="Millares 24 4 8" xfId="25247" xr:uid="{94FBEFD6-164D-4D9A-9A58-D4DB71DB4B4D}"/>
    <cellStyle name="Millares 24 4 8 2" xfId="52701" xr:uid="{10E70207-17E7-4EC8-95A1-5317F434AFF2}"/>
    <cellStyle name="Millares 24 4 9" xfId="26233" xr:uid="{2289AA4B-64AF-4091-87A7-42EC1C5F31DD}"/>
    <cellStyle name="Millares 24 5" xfId="1844" xr:uid="{00000000-0005-0000-0000-0000CA000000}"/>
    <cellStyle name="Millares 24 5 2" xfId="3768" xr:uid="{00000000-0005-0000-0000-0000CA000000}"/>
    <cellStyle name="Millares 24 5 2 2" xfId="16242" xr:uid="{925A8880-E175-4A19-B012-FD5E1A8581A1}"/>
    <cellStyle name="Millares 24 5 2 2 2" xfId="43696" xr:uid="{1FD2921D-7A32-48FE-B04B-4571BC962D7B}"/>
    <cellStyle name="Millares 24 5 2 3" xfId="31890" xr:uid="{FAA0E8CB-E67B-4318-97F6-C7AB00AEBABF}"/>
    <cellStyle name="Millares 24 5 3" xfId="5720" xr:uid="{00000000-0005-0000-0000-0000CA000000}"/>
    <cellStyle name="Millares 24 5 3 2" xfId="18192" xr:uid="{952D8155-8AB8-4BA6-A81F-E84CBBE335BE}"/>
    <cellStyle name="Millares 24 5 3 2 2" xfId="45646" xr:uid="{B74275EC-BFA4-4A22-A782-71257988915A}"/>
    <cellStyle name="Millares 24 5 3 3" xfId="33840" xr:uid="{F48C97D2-4288-4A51-9C68-FCC14A02F2EE}"/>
    <cellStyle name="Millares 24 5 4" xfId="7650" xr:uid="{00000000-0005-0000-0000-0000CA000000}"/>
    <cellStyle name="Millares 24 5 4 2" xfId="20121" xr:uid="{1303631B-D70B-4773-AEAA-05028B162DC9}"/>
    <cellStyle name="Millares 24 5 4 2 2" xfId="47575" xr:uid="{C45E9F9E-C42F-4C70-B5E4-14088B4A8B9C}"/>
    <cellStyle name="Millares 24 5 4 3" xfId="35769" xr:uid="{2ACE3AB8-E620-46B6-BD03-8448880541D3}"/>
    <cellStyle name="Millares 24 5 5" xfId="9658" xr:uid="{00000000-0005-0000-0000-0000CA000000}"/>
    <cellStyle name="Millares 24 5 5 2" xfId="22127" xr:uid="{209DE2CB-9838-4C58-9F71-5937C4419CE0}"/>
    <cellStyle name="Millares 24 5 5 2 2" xfId="49581" xr:uid="{8927FA07-5B95-4E30-A4FD-360728FE6A69}"/>
    <cellStyle name="Millares 24 5 5 3" xfId="37775" xr:uid="{9D6A5F17-EE26-4920-8BD9-9CDD40BEBFFB}"/>
    <cellStyle name="Millares 24 5 6" xfId="14321" xr:uid="{84D0F4C3-A654-427F-AC4B-DA4CD45EF28B}"/>
    <cellStyle name="Millares 24 5 6 2" xfId="41775" xr:uid="{65423FDD-AD97-400A-9C50-49C736F040F8}"/>
    <cellStyle name="Millares 24 5 7" xfId="29969" xr:uid="{4A425C4F-A543-4A86-B65D-813140DDB50B}"/>
    <cellStyle name="Millares 24 6" xfId="2326" xr:uid="{00000000-0005-0000-0000-0000CA000000}"/>
    <cellStyle name="Millares 24 6 2" xfId="4247" xr:uid="{00000000-0005-0000-0000-0000CA000000}"/>
    <cellStyle name="Millares 24 6 2 2" xfId="16721" xr:uid="{C73B343D-33EB-49C8-89F4-C3095799C380}"/>
    <cellStyle name="Millares 24 6 2 2 2" xfId="44175" xr:uid="{D0E2E6BD-A6A2-40A3-8E76-8902FEA55F0F}"/>
    <cellStyle name="Millares 24 6 2 3" xfId="32369" xr:uid="{D3C4A660-7EF4-46A3-88F9-2215E7492D34}"/>
    <cellStyle name="Millares 24 6 3" xfId="6203" xr:uid="{00000000-0005-0000-0000-0000CA000000}"/>
    <cellStyle name="Millares 24 6 3 2" xfId="18675" xr:uid="{CB14BB9B-01D3-4E32-850A-E732B0E22F52}"/>
    <cellStyle name="Millares 24 6 3 2 2" xfId="46129" xr:uid="{6475830A-7C59-41AF-AAA9-DEB9F51AC6CB}"/>
    <cellStyle name="Millares 24 6 3 3" xfId="34323" xr:uid="{C1E94504-4096-4456-BC09-C3EDE9D3FADB}"/>
    <cellStyle name="Millares 24 6 4" xfId="8129" xr:uid="{00000000-0005-0000-0000-0000CA000000}"/>
    <cellStyle name="Millares 24 6 4 2" xfId="20600" xr:uid="{DF8BD6E4-BAFB-4157-A16E-6645AE43F33C}"/>
    <cellStyle name="Millares 24 6 4 2 2" xfId="48054" xr:uid="{598A2988-5CCD-450E-9942-DCC5C4B30492}"/>
    <cellStyle name="Millares 24 6 4 3" xfId="36248" xr:uid="{E314B6D9-E07C-47B0-8748-9F33827F909C}"/>
    <cellStyle name="Millares 24 6 5" xfId="10135" xr:uid="{00000000-0005-0000-0000-0000CA000000}"/>
    <cellStyle name="Millares 24 6 5 2" xfId="22604" xr:uid="{461F1E6E-A7C6-47F7-9462-BBA9A3B2DC1E}"/>
    <cellStyle name="Millares 24 6 5 2 2" xfId="50058" xr:uid="{7025BD87-EF02-42FE-97A9-8AB96A6F0102}"/>
    <cellStyle name="Millares 24 6 5 3" xfId="38252" xr:uid="{D6E4C000-045E-4698-B5AA-274FCF29258A}"/>
    <cellStyle name="Millares 24 6 6" xfId="14800" xr:uid="{52C09AF5-3443-4A9E-BF11-14405901303C}"/>
    <cellStyle name="Millares 24 6 6 2" xfId="42254" xr:uid="{592CCCE6-056F-48B7-97C5-B3F167A404F4}"/>
    <cellStyle name="Millares 24 6 7" xfId="30448" xr:uid="{4E457A49-9E17-47A1-99E2-309E54F44F5C}"/>
    <cellStyle name="Millares 24 7" xfId="884" xr:uid="{00000000-0005-0000-0000-0000CA000000}"/>
    <cellStyle name="Millares 24 7 2" xfId="13361" xr:uid="{8A195D36-2729-4E9A-9912-0F15C6F12A03}"/>
    <cellStyle name="Millares 24 7 2 2" xfId="40815" xr:uid="{1FD0DEE0-0D97-43B1-9232-61C25930B9CC}"/>
    <cellStyle name="Millares 24 7 3" xfId="29009" xr:uid="{8B54744F-2848-409E-989F-EFF6CD7C059D}"/>
    <cellStyle name="Millares 24 8" xfId="2808" xr:uid="{00000000-0005-0000-0000-0000CA000000}"/>
    <cellStyle name="Millares 24 8 2" xfId="15282" xr:uid="{0CE89CE8-E8D7-4A83-8F98-6FF30F0FB48E}"/>
    <cellStyle name="Millares 24 8 2 2" xfId="42736" xr:uid="{390C0B30-12EE-4CFB-A517-1A837E476039}"/>
    <cellStyle name="Millares 24 8 3" xfId="30930" xr:uid="{ED86659E-5F25-43DF-9289-7C4E381CA041}"/>
    <cellStyle name="Millares 24 9" xfId="4741" xr:uid="{00000000-0005-0000-0000-0000CA000000}"/>
    <cellStyle name="Millares 24 9 2" xfId="17214" xr:uid="{37AAAA42-D968-460E-B485-752CEC2167BF}"/>
    <cellStyle name="Millares 24 9 2 2" xfId="44668" xr:uid="{1837F0BF-EFD4-493E-A825-65F9C3D5A33B}"/>
    <cellStyle name="Millares 24 9 3" xfId="32862" xr:uid="{2F6C75E7-19B7-4A73-A547-0E53F5363FFE}"/>
    <cellStyle name="Millares 25" xfId="182" xr:uid="{00000000-0005-0000-0000-0000E5000000}"/>
    <cellStyle name="Millares 25 2" xfId="794" xr:uid="{EE7D2D58-EDEC-4DB7-A2AF-6393C3779ECA}"/>
    <cellStyle name="Millares 25 2 10" xfId="11021" xr:uid="{EE7D2D58-EDEC-4DB7-A2AF-6393C3779ECA}"/>
    <cellStyle name="Millares 25 2 10 2" xfId="23487" xr:uid="{E546AC51-A315-4617-8F7B-F8AE45B22FB6}"/>
    <cellStyle name="Millares 25 2 10 2 2" xfId="50941" xr:uid="{BA895D26-DCC5-41C9-B6AB-0FA4A1D4433E}"/>
    <cellStyle name="Millares 25 2 10 3" xfId="39135" xr:uid="{48E32E05-DCE3-4582-BA4B-120A411AD33F}"/>
    <cellStyle name="Millares 25 2 11" xfId="11501" xr:uid="{EE7D2D58-EDEC-4DB7-A2AF-6393C3779ECA}"/>
    <cellStyle name="Millares 25 2 11 2" xfId="23966" xr:uid="{0E070E69-9E7A-42CA-8738-013D3B9B2EBE}"/>
    <cellStyle name="Millares 25 2 11 2 2" xfId="51420" xr:uid="{4925C032-6C5B-4CCF-943E-38DE86410642}"/>
    <cellStyle name="Millares 25 2 11 3" xfId="39614" xr:uid="{E9090FD1-54B5-4A80-80DC-2B7CDC1ADF42}"/>
    <cellStyle name="Millares 25 2 12" xfId="12645" xr:uid="{BCA15E75-6889-4491-AFC1-E1E95E4D0A50}"/>
    <cellStyle name="Millares 25 2 12 2" xfId="24479" xr:uid="{999403F4-1222-4C9D-9B9A-4800802512FA}"/>
    <cellStyle name="Millares 25 2 12 2 2" xfId="51933" xr:uid="{F05A0062-F236-4B7D-A929-0A3653BE89C4}"/>
    <cellStyle name="Millares 25 2 12 3" xfId="40125" xr:uid="{0AE205CF-439B-4FF6-A488-2FC6882D6A8D}"/>
    <cellStyle name="Millares 25 2 13" xfId="13283" xr:uid="{CAFD9021-6B4E-405C-AE3C-7964DB092104}"/>
    <cellStyle name="Millares 25 2 13 2" xfId="40737" xr:uid="{CA9464E1-8152-4B7A-9DA6-98C46650D142}"/>
    <cellStyle name="Millares 25 2 14" xfId="25184" xr:uid="{68C29EFE-458D-4B73-8846-EBF4CBE54DD9}"/>
    <cellStyle name="Millares 25 2 14 2" xfId="52638" xr:uid="{0C5C0FAB-EC9F-4249-ABF1-0CF073AC0CD3}"/>
    <cellStyle name="Millares 25 2 15" xfId="25904" xr:uid="{09D1EDF2-1D9E-4EA8-8A0D-8AE7BE5FF7AC}"/>
    <cellStyle name="Millares 25 2 16" xfId="27318" xr:uid="{81E70ED2-DF08-47D3-A19D-A3F5A737DC15}"/>
    <cellStyle name="Millares 25 2 17" xfId="28257" xr:uid="{31256B0C-6837-422C-8C36-72427C373403}"/>
    <cellStyle name="Millares 25 2 18" xfId="28931" xr:uid="{C6B1562D-05FD-4A8D-AB63-966C49E04183}"/>
    <cellStyle name="Millares 25 2 2" xfId="1765" xr:uid="{EE7D2D58-EDEC-4DB7-A2AF-6393C3779ECA}"/>
    <cellStyle name="Millares 25 2 2 10" xfId="27574" xr:uid="{D2388078-B0A7-4F9C-9E57-2E881FB32FEE}"/>
    <cellStyle name="Millares 25 2 2 11" xfId="28409" xr:uid="{9A11355C-874F-4F4F-A8D0-ABF4F351C5EE}"/>
    <cellStyle name="Millares 25 2 2 12" xfId="29890" xr:uid="{C5E554EF-7A86-4E49-A075-E1AAA31841AF}"/>
    <cellStyle name="Millares 25 2 2 2" xfId="3689" xr:uid="{EE7D2D58-EDEC-4DB7-A2AF-6393C3779ECA}"/>
    <cellStyle name="Millares 25 2 2 2 2" xfId="16163" xr:uid="{EE423663-2F29-4F44-9129-EF36D7CFDF5E}"/>
    <cellStyle name="Millares 25 2 2 2 2 2" xfId="43617" xr:uid="{98C07DE6-3C81-4D44-B5F0-159E3AC1A9CF}"/>
    <cellStyle name="Millares 25 2 2 2 3" xfId="31811" xr:uid="{EDED9D16-91B9-439C-9613-E599EC639DFF}"/>
    <cellStyle name="Millares 25 2 2 3" xfId="5641" xr:uid="{EE7D2D58-EDEC-4DB7-A2AF-6393C3779ECA}"/>
    <cellStyle name="Millares 25 2 2 3 2" xfId="18113" xr:uid="{A708C770-7BDA-4574-8963-3EDDF1D7FE35}"/>
    <cellStyle name="Millares 25 2 2 3 2 2" xfId="45567" xr:uid="{613CE4CD-D35A-40BE-AE89-85BD6B883E52}"/>
    <cellStyle name="Millares 25 2 2 3 3" xfId="33761" xr:uid="{4A040B52-74E0-49EE-B364-935E9D98A3A6}"/>
    <cellStyle name="Millares 25 2 2 4" xfId="7571" xr:uid="{EE7D2D58-EDEC-4DB7-A2AF-6393C3779ECA}"/>
    <cellStyle name="Millares 25 2 2 4 2" xfId="20042" xr:uid="{9832083C-FD84-41DC-A8A1-1733A68CC23A}"/>
    <cellStyle name="Millares 25 2 2 4 2 2" xfId="47496" xr:uid="{FA68DB91-8AF9-48AE-BA95-6690579E1949}"/>
    <cellStyle name="Millares 25 2 2 4 3" xfId="35690" xr:uid="{93F22838-7AC0-4AEC-8AAB-A6A4AC01D95B}"/>
    <cellStyle name="Millares 25 2 2 5" xfId="9579" xr:uid="{EE7D2D58-EDEC-4DB7-A2AF-6393C3779ECA}"/>
    <cellStyle name="Millares 25 2 2 5 2" xfId="22048" xr:uid="{D5B76E58-7A61-4D36-9B3C-E058000330D2}"/>
    <cellStyle name="Millares 25 2 2 5 2 2" xfId="49502" xr:uid="{5518806E-715A-436A-AF5E-E549A7E72877}"/>
    <cellStyle name="Millares 25 2 2 5 3" xfId="37696" xr:uid="{F1AD8C76-A8A4-4AB4-B822-684720235939}"/>
    <cellStyle name="Millares 25 2 2 6" xfId="12766" xr:uid="{B282DBC1-354C-4FC4-88EA-37EA1D8887D4}"/>
    <cellStyle name="Millares 25 2 2 6 2" xfId="24599" xr:uid="{3B8FCD38-5E7C-45EB-A6BE-A328BD0A1A7A}"/>
    <cellStyle name="Millares 25 2 2 6 2 2" xfId="52053" xr:uid="{FD9BFB66-EA85-4D29-8ECE-C2BC232B5A7D}"/>
    <cellStyle name="Millares 25 2 2 6 3" xfId="40245" xr:uid="{BAB29BB5-EB65-4520-9100-415A0D5551B2}"/>
    <cellStyle name="Millares 25 2 2 7" xfId="14242" xr:uid="{73BF520A-AE07-4045-B593-7A32B263E134}"/>
    <cellStyle name="Millares 25 2 2 7 2" xfId="41696" xr:uid="{550BDFFB-7D5F-48D8-A4F5-2B7CE38DAF90}"/>
    <cellStyle name="Millares 25 2 2 8" xfId="25290" xr:uid="{336BB7C3-93C9-4740-9D89-5DE85A5A5E5C}"/>
    <cellStyle name="Millares 25 2 2 8 2" xfId="52744" xr:uid="{2D6B941D-BD1F-4FE4-9F1E-F1600D78FD53}"/>
    <cellStyle name="Millares 25 2 2 9" xfId="26276" xr:uid="{7A8448E0-D1EF-45D7-9B04-64610BC0E22C}"/>
    <cellStyle name="Millares 25 2 3" xfId="2245" xr:uid="{EE7D2D58-EDEC-4DB7-A2AF-6393C3779ECA}"/>
    <cellStyle name="Millares 25 2 3 2" xfId="4169" xr:uid="{EE7D2D58-EDEC-4DB7-A2AF-6393C3779ECA}"/>
    <cellStyle name="Millares 25 2 3 2 2" xfId="16643" xr:uid="{D9360809-2EE0-4D50-9CD3-4452F7D084DD}"/>
    <cellStyle name="Millares 25 2 3 2 2 2" xfId="44097" xr:uid="{430EBE55-7B9E-4109-8761-749D34772722}"/>
    <cellStyle name="Millares 25 2 3 2 3" xfId="32291" xr:uid="{0479B2B1-A719-4138-8E0F-4C90D5FC5565}"/>
    <cellStyle name="Millares 25 2 3 3" xfId="6121" xr:uid="{EE7D2D58-EDEC-4DB7-A2AF-6393C3779ECA}"/>
    <cellStyle name="Millares 25 2 3 3 2" xfId="18593" xr:uid="{BB09295C-DAA0-44EC-BE32-7922B1A42657}"/>
    <cellStyle name="Millares 25 2 3 3 2 2" xfId="46047" xr:uid="{197B0F5C-0650-4CE0-B324-C166FBA713D8}"/>
    <cellStyle name="Millares 25 2 3 3 3" xfId="34241" xr:uid="{3F8738A3-640E-40F5-A9D9-72524CA5CCC7}"/>
    <cellStyle name="Millares 25 2 3 4" xfId="8051" xr:uid="{EE7D2D58-EDEC-4DB7-A2AF-6393C3779ECA}"/>
    <cellStyle name="Millares 25 2 3 4 2" xfId="20522" xr:uid="{22070B70-55F9-42D6-B029-3E75B8FC2C5C}"/>
    <cellStyle name="Millares 25 2 3 4 2 2" xfId="47976" xr:uid="{C16EED28-6E8F-4134-A4D6-BFED78395555}"/>
    <cellStyle name="Millares 25 2 3 4 3" xfId="36170" xr:uid="{C6B458A7-4F36-4345-B7F7-305C010966E4}"/>
    <cellStyle name="Millares 25 2 3 5" xfId="10057" xr:uid="{EE7D2D58-EDEC-4DB7-A2AF-6393C3779ECA}"/>
    <cellStyle name="Millares 25 2 3 5 2" xfId="22526" xr:uid="{2F4E41F8-DF45-4BD0-93BE-68F9872DE733}"/>
    <cellStyle name="Millares 25 2 3 5 2 2" xfId="49980" xr:uid="{B2A0D375-D1C9-473D-B3AC-0ABCE7547B8B}"/>
    <cellStyle name="Millares 25 2 3 5 3" xfId="38174" xr:uid="{61885F97-8718-454F-A6D8-74681005C272}"/>
    <cellStyle name="Millares 25 2 3 6" xfId="14722" xr:uid="{EFE09FAE-9C06-4603-A0E4-D268C803321C}"/>
    <cellStyle name="Millares 25 2 3 6 2" xfId="42176" xr:uid="{1910D056-8891-4456-8B47-B25B0C00615A}"/>
    <cellStyle name="Millares 25 2 3 7" xfId="30370" xr:uid="{8E5EE729-1E08-4158-B449-D98F169C8DCF}"/>
    <cellStyle name="Millares 25 2 4" xfId="2728" xr:uid="{EE7D2D58-EDEC-4DB7-A2AF-6393C3779ECA}"/>
    <cellStyle name="Millares 25 2 4 2" xfId="4649" xr:uid="{EE7D2D58-EDEC-4DB7-A2AF-6393C3779ECA}"/>
    <cellStyle name="Millares 25 2 4 2 2" xfId="17123" xr:uid="{0D1135DD-53BC-451D-ACFA-F61AA585388B}"/>
    <cellStyle name="Millares 25 2 4 2 2 2" xfId="44577" xr:uid="{BAE3300A-120F-45CF-9504-6C1BED5B260A}"/>
    <cellStyle name="Millares 25 2 4 2 3" xfId="32771" xr:uid="{F249C8DE-B9D5-4193-AE29-F2B996D1D1EC}"/>
    <cellStyle name="Millares 25 2 4 3" xfId="6605" xr:uid="{EE7D2D58-EDEC-4DB7-A2AF-6393C3779ECA}"/>
    <cellStyle name="Millares 25 2 4 3 2" xfId="19077" xr:uid="{5B7B2393-D057-4E64-A38A-A57A7DDB6030}"/>
    <cellStyle name="Millares 25 2 4 3 2 2" xfId="46531" xr:uid="{ED4D2D27-9F7B-4D92-8187-5D924A8281AE}"/>
    <cellStyle name="Millares 25 2 4 3 3" xfId="34725" xr:uid="{76CF2AF3-3CB0-474C-8476-9DCE955D8FAF}"/>
    <cellStyle name="Millares 25 2 4 4" xfId="8531" xr:uid="{EE7D2D58-EDEC-4DB7-A2AF-6393C3779ECA}"/>
    <cellStyle name="Millares 25 2 4 4 2" xfId="21002" xr:uid="{40D5F6AF-A450-4F7E-938E-27A817778217}"/>
    <cellStyle name="Millares 25 2 4 4 2 2" xfId="48456" xr:uid="{F547A0F0-5465-4455-ACEA-ABEBD45AC0C6}"/>
    <cellStyle name="Millares 25 2 4 4 3" xfId="36650" xr:uid="{95B8637F-D972-46F8-86EF-63AE8F47BB73}"/>
    <cellStyle name="Millares 25 2 4 5" xfId="10536" xr:uid="{EE7D2D58-EDEC-4DB7-A2AF-6393C3779ECA}"/>
    <cellStyle name="Millares 25 2 4 5 2" xfId="23005" xr:uid="{54147DB4-AB15-4F43-B2EA-806BD28FB267}"/>
    <cellStyle name="Millares 25 2 4 5 2 2" xfId="50459" xr:uid="{2715B2D1-1E9E-4C57-AB7F-2314C725E10C}"/>
    <cellStyle name="Millares 25 2 4 5 3" xfId="38653" xr:uid="{AB21A8CB-C2CF-4BBE-8400-E67F65B9C7BC}"/>
    <cellStyle name="Millares 25 2 4 6" xfId="15202" xr:uid="{A03208FC-04B6-4DE3-A797-AA42F92698B5}"/>
    <cellStyle name="Millares 25 2 4 6 2" xfId="42656" xr:uid="{934B9638-8E1D-4DA3-B986-BDF0C315FBE3}"/>
    <cellStyle name="Millares 25 2 4 7" xfId="30850" xr:uid="{50AC9F0D-214C-4FAF-8977-CFED774E1845}"/>
    <cellStyle name="Millares 25 2 5" xfId="1286" xr:uid="{EE7D2D58-EDEC-4DB7-A2AF-6393C3779ECA}"/>
    <cellStyle name="Millares 25 2 5 2" xfId="13763" xr:uid="{5259FEE9-E0A6-4B77-8F38-8AECFEB10ADF}"/>
    <cellStyle name="Millares 25 2 5 2 2" xfId="41217" xr:uid="{F81531B0-762E-4718-B110-60767A8116FF}"/>
    <cellStyle name="Millares 25 2 5 3" xfId="29411" xr:uid="{C32BB229-C0C8-46FC-8DAA-19BD96B1F295}"/>
    <cellStyle name="Millares 25 2 6" xfId="3210" xr:uid="{EE7D2D58-EDEC-4DB7-A2AF-6393C3779ECA}"/>
    <cellStyle name="Millares 25 2 6 2" xfId="15684" xr:uid="{01FA3330-4A58-4BD0-BA61-882775512DA5}"/>
    <cellStyle name="Millares 25 2 6 2 2" xfId="43138" xr:uid="{FAD32653-63DD-458B-85C4-0A4C7DB7C6D4}"/>
    <cellStyle name="Millares 25 2 6 3" xfId="31332" xr:uid="{22F036E1-43E9-4233-8034-DB58F31016D1}"/>
    <cellStyle name="Millares 25 2 7" xfId="5161" xr:uid="{EE7D2D58-EDEC-4DB7-A2AF-6393C3779ECA}"/>
    <cellStyle name="Millares 25 2 7 2" xfId="17633" xr:uid="{645DC882-73DE-436E-BE2B-0AEA029D677C}"/>
    <cellStyle name="Millares 25 2 7 2 2" xfId="45087" xr:uid="{6285B51D-7573-465F-B71A-378FD17AF474}"/>
    <cellStyle name="Millares 25 2 7 3" xfId="33281" xr:uid="{94FD30A8-6DA6-41A2-B1E8-22AD5665D2F6}"/>
    <cellStyle name="Millares 25 2 8" xfId="7092" xr:uid="{EE7D2D58-EDEC-4DB7-A2AF-6393C3779ECA}"/>
    <cellStyle name="Millares 25 2 8 2" xfId="19563" xr:uid="{DE5F3CFB-DD8B-4865-8709-3846C06F7E86}"/>
    <cellStyle name="Millares 25 2 8 2 2" xfId="47017" xr:uid="{3FC1ABBE-D725-4562-8539-3E300EF864E1}"/>
    <cellStyle name="Millares 25 2 8 3" xfId="35211" xr:uid="{47752FB8-36BF-4583-B7E3-FCD1D96C4C80}"/>
    <cellStyle name="Millares 25 2 9" xfId="8661" xr:uid="{E9204036-EC7D-4899-B377-529CC7BED173}"/>
    <cellStyle name="Millares 25 2 9 2" xfId="21130" xr:uid="{5D1E2422-1780-4260-AF49-5B1E5B9C6049}"/>
    <cellStyle name="Millares 25 2 9 2 2" xfId="48584" xr:uid="{51B1A5CF-24ED-42A8-9871-0EF2D70EA551}"/>
    <cellStyle name="Millares 25 2 9 3" xfId="36778" xr:uid="{44B687F7-D903-4CDB-BF4E-984BE1461324}"/>
    <cellStyle name="Millares 25 3" xfId="8618" xr:uid="{EE7D2D58-EDEC-4DB7-A2AF-6393C3779ECA}"/>
    <cellStyle name="Millares 25 3 2" xfId="12724" xr:uid="{44C7A6D6-21CD-46C2-9D12-6EF0433116CB}"/>
    <cellStyle name="Millares 25 3 2 2" xfId="24557" xr:uid="{5676C36F-4C9A-4C35-AD88-0A6481962733}"/>
    <cellStyle name="Millares 25 3 2 2 2" xfId="52011" xr:uid="{BA2BFFF0-283B-4457-A3BD-5A7B26961673}"/>
    <cellStyle name="Millares 25 3 2 3" xfId="40203" xr:uid="{82F3C4B2-1FD6-49C3-9CF1-5A72DAE3313B}"/>
    <cellStyle name="Millares 25 3 3" xfId="21087" xr:uid="{A7E1C26F-0614-4AA3-9C5C-21CA3C9DEB98}"/>
    <cellStyle name="Millares 25 3 3 2" xfId="48541" xr:uid="{44E53EAA-5383-43FA-ABD5-216A2F132583}"/>
    <cellStyle name="Millares 25 3 4" xfId="25248" xr:uid="{7DAB99A5-2859-4102-AEF7-E2FD65C90693}"/>
    <cellStyle name="Millares 25 3 4 2" xfId="52702" xr:uid="{D34FC196-3163-42D7-B47D-50165645742F}"/>
    <cellStyle name="Millares 25 3 5" xfId="26234" xr:uid="{1BC08527-2AED-442A-AEF2-28FD83029CE4}"/>
    <cellStyle name="Millares 25 3 6" xfId="27532" xr:uid="{2A3A0AFE-BEC8-4CA5-BA63-5BB16B99945D}"/>
    <cellStyle name="Millares 25 3 7" xfId="28367" xr:uid="{CB3017F3-CD1F-49DB-8CED-D2D243DDA874}"/>
    <cellStyle name="Millares 25 3 8" xfId="36735" xr:uid="{74A4D4D2-D6C8-4B64-B271-ABD1C866E0D3}"/>
    <cellStyle name="Millares 26" xfId="190" xr:uid="{00000000-0005-0000-0000-0000F4000000}"/>
    <cellStyle name="Millares 26 2" xfId="795" xr:uid="{CD0F566B-933C-4887-B822-838D648F5053}"/>
    <cellStyle name="Millares 26 2 10" xfId="11022" xr:uid="{CD0F566B-933C-4887-B822-838D648F5053}"/>
    <cellStyle name="Millares 26 2 10 2" xfId="23488" xr:uid="{00A1A4DA-FBC0-466B-ABB6-B7169F376EC3}"/>
    <cellStyle name="Millares 26 2 10 2 2" xfId="50942" xr:uid="{E6556B17-E1EE-4653-BF3E-26A32D0728B3}"/>
    <cellStyle name="Millares 26 2 10 3" xfId="39136" xr:uid="{FC3AFEB8-BB96-482B-A0B6-72DF473A2E5A}"/>
    <cellStyle name="Millares 26 2 11" xfId="11502" xr:uid="{CD0F566B-933C-4887-B822-838D648F5053}"/>
    <cellStyle name="Millares 26 2 11 2" xfId="23967" xr:uid="{98FD34A8-9C41-4EB9-9ACF-DC3F4B8A1A2B}"/>
    <cellStyle name="Millares 26 2 11 2 2" xfId="51421" xr:uid="{AED2DFE9-60F2-437A-B267-0979552A77C4}"/>
    <cellStyle name="Millares 26 2 11 3" xfId="39615" xr:uid="{D8C6B68A-50B2-434E-A921-2CEBB4EBB4ED}"/>
    <cellStyle name="Millares 26 2 12" xfId="12646" xr:uid="{A56997EC-6A49-4370-AFEB-66F8E8FF8219}"/>
    <cellStyle name="Millares 26 2 12 2" xfId="24480" xr:uid="{B6E2E1B4-65E4-45A8-99F5-2C30ACCD0500}"/>
    <cellStyle name="Millares 26 2 12 2 2" xfId="51934" xr:uid="{BEEDDBC3-2DB1-463D-BD40-100ACE8E8C5F}"/>
    <cellStyle name="Millares 26 2 12 3" xfId="40126" xr:uid="{A85267E4-E3EF-4D0B-BD06-B6461A0FF374}"/>
    <cellStyle name="Millares 26 2 13" xfId="13284" xr:uid="{CEA84DDE-4D1B-4FCD-8782-B6A17F9E107B}"/>
    <cellStyle name="Millares 26 2 13 2" xfId="40738" xr:uid="{1A7F7045-B4CF-4818-84DC-3811920B3664}"/>
    <cellStyle name="Millares 26 2 14" xfId="25185" xr:uid="{E239A53F-868F-4C99-BDFD-CD6E6A179388}"/>
    <cellStyle name="Millares 26 2 14 2" xfId="52639" xr:uid="{6F4D03E2-DD51-4527-8E60-EF405FAD1B4A}"/>
    <cellStyle name="Millares 26 2 15" xfId="25905" xr:uid="{B4F739D0-1D11-46DD-8C27-2CE00DB056C6}"/>
    <cellStyle name="Millares 26 2 16" xfId="27319" xr:uid="{138A55C5-D330-40D4-A7EA-3BA2698E46D6}"/>
    <cellStyle name="Millares 26 2 17" xfId="28258" xr:uid="{4F77A6FA-4411-48D0-AED3-AEFD0D25F0B8}"/>
    <cellStyle name="Millares 26 2 18" xfId="28932" xr:uid="{2A3ED2BD-DB47-42CB-9B2E-C23259B52178}"/>
    <cellStyle name="Millares 26 2 2" xfId="1766" xr:uid="{CD0F566B-933C-4887-B822-838D648F5053}"/>
    <cellStyle name="Millares 26 2 2 10" xfId="27575" xr:uid="{33F82EE8-2E3A-4466-B9E2-BFE7E8CA136A}"/>
    <cellStyle name="Millares 26 2 2 11" xfId="28410" xr:uid="{44001CBA-4331-4694-B305-12A1DFEBF25C}"/>
    <cellStyle name="Millares 26 2 2 12" xfId="29891" xr:uid="{9CA2A4D2-166F-45CC-8FEB-A46E2DCB3164}"/>
    <cellStyle name="Millares 26 2 2 2" xfId="3690" xr:uid="{CD0F566B-933C-4887-B822-838D648F5053}"/>
    <cellStyle name="Millares 26 2 2 2 2" xfId="16164" xr:uid="{7AD0FDAE-3013-4236-A5BC-9FE8DF0C637F}"/>
    <cellStyle name="Millares 26 2 2 2 2 2" xfId="43618" xr:uid="{DCE61E74-9AEE-4B4E-8A87-CF3CB6AC91AE}"/>
    <cellStyle name="Millares 26 2 2 2 3" xfId="31812" xr:uid="{FF432E8F-E2DB-4D09-8939-3D929125821A}"/>
    <cellStyle name="Millares 26 2 2 3" xfId="5642" xr:uid="{CD0F566B-933C-4887-B822-838D648F5053}"/>
    <cellStyle name="Millares 26 2 2 3 2" xfId="18114" xr:uid="{D62006D6-8117-4307-8647-1BE9766019EB}"/>
    <cellStyle name="Millares 26 2 2 3 2 2" xfId="45568" xr:uid="{6F142D94-10FD-4AC0-B24C-A54722078B8F}"/>
    <cellStyle name="Millares 26 2 2 3 3" xfId="33762" xr:uid="{1E171FC4-4324-48B9-8AFE-EE2680A07DEA}"/>
    <cellStyle name="Millares 26 2 2 4" xfId="7572" xr:uid="{CD0F566B-933C-4887-B822-838D648F5053}"/>
    <cellStyle name="Millares 26 2 2 4 2" xfId="20043" xr:uid="{7B52A8E6-C866-48F0-A835-AC8BD9803C5D}"/>
    <cellStyle name="Millares 26 2 2 4 2 2" xfId="47497" xr:uid="{47BC7118-8D3A-449C-8A56-BCB603571735}"/>
    <cellStyle name="Millares 26 2 2 4 3" xfId="35691" xr:uid="{1D9262B7-0169-4ABC-83A0-2C42B2A4030B}"/>
    <cellStyle name="Millares 26 2 2 5" xfId="9580" xr:uid="{CD0F566B-933C-4887-B822-838D648F5053}"/>
    <cellStyle name="Millares 26 2 2 5 2" xfId="22049" xr:uid="{1DEA2FF1-9F8E-446E-B769-1F932C412812}"/>
    <cellStyle name="Millares 26 2 2 5 2 2" xfId="49503" xr:uid="{30919B22-1BDF-49C4-8875-5F53D06CEFAF}"/>
    <cellStyle name="Millares 26 2 2 5 3" xfId="37697" xr:uid="{8B43CCB2-B155-4234-A7EE-7BFA6EB06F58}"/>
    <cellStyle name="Millares 26 2 2 6" xfId="12767" xr:uid="{5F2B25EB-D01C-4EBA-B7F4-284852491806}"/>
    <cellStyle name="Millares 26 2 2 6 2" xfId="24600" xr:uid="{5723CF2E-127A-4F22-AEB4-180AA5993E0F}"/>
    <cellStyle name="Millares 26 2 2 6 2 2" xfId="52054" xr:uid="{83BAF181-A46A-4A0F-8A62-8132A03ACC83}"/>
    <cellStyle name="Millares 26 2 2 6 3" xfId="40246" xr:uid="{E6A03B14-5FAF-42EF-9299-C35327A112EE}"/>
    <cellStyle name="Millares 26 2 2 7" xfId="14243" xr:uid="{F15BAAC9-A743-4AE6-A507-23F27A5DDBC8}"/>
    <cellStyle name="Millares 26 2 2 7 2" xfId="41697" xr:uid="{E252E755-3FAC-40E9-9FD4-A7A76AF3FAE1}"/>
    <cellStyle name="Millares 26 2 2 8" xfId="25291" xr:uid="{D3ABB0D4-B73B-4C8F-93D8-EEF0708CBEEF}"/>
    <cellStyle name="Millares 26 2 2 8 2" xfId="52745" xr:uid="{56D684A5-4292-4C57-B20B-8E325A9CC79B}"/>
    <cellStyle name="Millares 26 2 2 9" xfId="26277" xr:uid="{8B7E0B7A-CEA4-4F75-ACE9-3E6A5E84537F}"/>
    <cellStyle name="Millares 26 2 3" xfId="2246" xr:uid="{CD0F566B-933C-4887-B822-838D648F5053}"/>
    <cellStyle name="Millares 26 2 3 2" xfId="4170" xr:uid="{CD0F566B-933C-4887-B822-838D648F5053}"/>
    <cellStyle name="Millares 26 2 3 2 2" xfId="16644" xr:uid="{3DBF796D-73B1-48B8-99F0-3D8BE005835E}"/>
    <cellStyle name="Millares 26 2 3 2 2 2" xfId="44098" xr:uid="{D0D73788-B632-4C44-834D-112DC437FA44}"/>
    <cellStyle name="Millares 26 2 3 2 3" xfId="32292" xr:uid="{C3547D7F-629B-43EF-977D-6758BB706B1F}"/>
    <cellStyle name="Millares 26 2 3 3" xfId="6122" xr:uid="{CD0F566B-933C-4887-B822-838D648F5053}"/>
    <cellStyle name="Millares 26 2 3 3 2" xfId="18594" xr:uid="{BC1C9712-E4B8-4E1E-B03C-62A86C657EA9}"/>
    <cellStyle name="Millares 26 2 3 3 2 2" xfId="46048" xr:uid="{DF6803F3-61B3-4A3C-A05F-3A19894F34CA}"/>
    <cellStyle name="Millares 26 2 3 3 3" xfId="34242" xr:uid="{340FF06E-C4CF-4FC8-9E89-2D819CD949D6}"/>
    <cellStyle name="Millares 26 2 3 4" xfId="8052" xr:uid="{CD0F566B-933C-4887-B822-838D648F5053}"/>
    <cellStyle name="Millares 26 2 3 4 2" xfId="20523" xr:uid="{54D45DB7-96C7-471B-A870-99069A536337}"/>
    <cellStyle name="Millares 26 2 3 4 2 2" xfId="47977" xr:uid="{9F3D2930-CFA4-4653-8361-90655BC7C603}"/>
    <cellStyle name="Millares 26 2 3 4 3" xfId="36171" xr:uid="{6B51CC28-0709-40C9-A280-70CDA15D16FA}"/>
    <cellStyle name="Millares 26 2 3 5" xfId="10058" xr:uid="{CD0F566B-933C-4887-B822-838D648F5053}"/>
    <cellStyle name="Millares 26 2 3 5 2" xfId="22527" xr:uid="{B8507062-28B5-4321-BCE3-CB7B4091C11F}"/>
    <cellStyle name="Millares 26 2 3 5 2 2" xfId="49981" xr:uid="{8DA364F8-B22F-4CEB-9358-FADEEC4B2495}"/>
    <cellStyle name="Millares 26 2 3 5 3" xfId="38175" xr:uid="{4984CF32-7D81-4320-8098-FDC013E22CB4}"/>
    <cellStyle name="Millares 26 2 3 6" xfId="14723" xr:uid="{91B8E1BA-78CE-43C4-8DA5-B1E1120D6119}"/>
    <cellStyle name="Millares 26 2 3 6 2" xfId="42177" xr:uid="{11BCB42D-0C15-4DAE-A34A-ED57E1694124}"/>
    <cellStyle name="Millares 26 2 3 7" xfId="30371" xr:uid="{2B1F4C7E-19FC-4A8B-B455-7F8881B30E9D}"/>
    <cellStyle name="Millares 26 2 4" xfId="2729" xr:uid="{CD0F566B-933C-4887-B822-838D648F5053}"/>
    <cellStyle name="Millares 26 2 4 2" xfId="4650" xr:uid="{CD0F566B-933C-4887-B822-838D648F5053}"/>
    <cellStyle name="Millares 26 2 4 2 2" xfId="17124" xr:uid="{51997984-1CD0-4797-AA31-9A3C2EE106C7}"/>
    <cellStyle name="Millares 26 2 4 2 2 2" xfId="44578" xr:uid="{F6973882-F51B-4A6E-8F97-8A020DEFD497}"/>
    <cellStyle name="Millares 26 2 4 2 3" xfId="32772" xr:uid="{F07D46DE-AC4C-4E17-B722-B09E55AA2F71}"/>
    <cellStyle name="Millares 26 2 4 3" xfId="6606" xr:uid="{CD0F566B-933C-4887-B822-838D648F5053}"/>
    <cellStyle name="Millares 26 2 4 3 2" xfId="19078" xr:uid="{E239E2EA-44E5-40A6-BDD8-F2058C791F4D}"/>
    <cellStyle name="Millares 26 2 4 3 2 2" xfId="46532" xr:uid="{9BA742B1-6D7D-4987-9852-98102D5C6092}"/>
    <cellStyle name="Millares 26 2 4 3 3" xfId="34726" xr:uid="{5E9C1EA4-53A5-4FDE-9655-B78F0917F3CF}"/>
    <cellStyle name="Millares 26 2 4 4" xfId="8532" xr:uid="{CD0F566B-933C-4887-B822-838D648F5053}"/>
    <cellStyle name="Millares 26 2 4 4 2" xfId="21003" xr:uid="{FB559187-E140-4DF4-BF47-61C6111AB2D9}"/>
    <cellStyle name="Millares 26 2 4 4 2 2" xfId="48457" xr:uid="{4CD94541-7770-4F60-ACC9-496C185D4AC5}"/>
    <cellStyle name="Millares 26 2 4 4 3" xfId="36651" xr:uid="{1D12D75A-7B26-41B0-ACE7-157C3D41618C}"/>
    <cellStyle name="Millares 26 2 4 5" xfId="10537" xr:uid="{CD0F566B-933C-4887-B822-838D648F5053}"/>
    <cellStyle name="Millares 26 2 4 5 2" xfId="23006" xr:uid="{7C720809-CBAA-48A3-9224-4DD7DD0C0134}"/>
    <cellStyle name="Millares 26 2 4 5 2 2" xfId="50460" xr:uid="{2AA48B2C-3301-4D3F-98AD-BD8986CD84D1}"/>
    <cellStyle name="Millares 26 2 4 5 3" xfId="38654" xr:uid="{EF26172A-DA88-4212-9B4B-43C847D9041C}"/>
    <cellStyle name="Millares 26 2 4 6" xfId="15203" xr:uid="{E5C63651-7752-47F4-81EF-4D52DA27593E}"/>
    <cellStyle name="Millares 26 2 4 6 2" xfId="42657" xr:uid="{1626492B-BF97-4DA2-B7F3-80976255EEF6}"/>
    <cellStyle name="Millares 26 2 4 7" xfId="30851" xr:uid="{0D9C2151-1C9B-4CA7-AAE7-D4E87997BF75}"/>
    <cellStyle name="Millares 26 2 5" xfId="1287" xr:uid="{CD0F566B-933C-4887-B822-838D648F5053}"/>
    <cellStyle name="Millares 26 2 5 2" xfId="13764" xr:uid="{936424FD-4A59-4355-9599-AFCDD2DD651F}"/>
    <cellStyle name="Millares 26 2 5 2 2" xfId="41218" xr:uid="{360A4FD6-E163-4451-9A2F-5766F283CD4A}"/>
    <cellStyle name="Millares 26 2 5 3" xfId="29412" xr:uid="{642D30DA-8596-4E52-A793-0CE005E93BC1}"/>
    <cellStyle name="Millares 26 2 6" xfId="3211" xr:uid="{CD0F566B-933C-4887-B822-838D648F5053}"/>
    <cellStyle name="Millares 26 2 6 2" xfId="15685" xr:uid="{FCF64A67-C0BD-4AFA-A77A-EC9F7DB4FE7B}"/>
    <cellStyle name="Millares 26 2 6 2 2" xfId="43139" xr:uid="{E50A2AF1-0695-4BF2-A984-4163FD4C94F0}"/>
    <cellStyle name="Millares 26 2 6 3" xfId="31333" xr:uid="{CE45C120-D4B4-4565-917C-8C2D584E2B7F}"/>
    <cellStyle name="Millares 26 2 7" xfId="5162" xr:uid="{CD0F566B-933C-4887-B822-838D648F5053}"/>
    <cellStyle name="Millares 26 2 7 2" xfId="17634" xr:uid="{7554C836-03D5-490A-8816-7EA5CBF2A42C}"/>
    <cellStyle name="Millares 26 2 7 2 2" xfId="45088" xr:uid="{7F8A9AE7-9E35-4306-9D07-235BD4FE829D}"/>
    <cellStyle name="Millares 26 2 7 3" xfId="33282" xr:uid="{6D3C2024-49B3-41ED-BCFF-13D8BDB6E2D8}"/>
    <cellStyle name="Millares 26 2 8" xfId="7093" xr:uid="{CD0F566B-933C-4887-B822-838D648F5053}"/>
    <cellStyle name="Millares 26 2 8 2" xfId="19564" xr:uid="{32BA900E-E13B-4F59-8761-001207954213}"/>
    <cellStyle name="Millares 26 2 8 2 2" xfId="47018" xr:uid="{777DC361-3279-4935-84C5-7EFDDEE95412}"/>
    <cellStyle name="Millares 26 2 8 3" xfId="35212" xr:uid="{3F69E379-C7C3-4AF7-8498-F17DCD393F44}"/>
    <cellStyle name="Millares 26 2 9" xfId="8662" xr:uid="{FA9FF7AA-4FF7-4B52-A20F-C0C8AEBC01C9}"/>
    <cellStyle name="Millares 26 2 9 2" xfId="21131" xr:uid="{F3DE7C5B-4F20-42BD-A727-0B8B7DE36020}"/>
    <cellStyle name="Millares 26 2 9 2 2" xfId="48585" xr:uid="{E8C74D63-EBF8-4319-98A2-48AD3F45E985}"/>
    <cellStyle name="Millares 26 2 9 3" xfId="36779" xr:uid="{CA9CF38F-F0F6-4318-82CF-BF2115A278F1}"/>
    <cellStyle name="Millares 26 3" xfId="8619" xr:uid="{CD0F566B-933C-4887-B822-838D648F5053}"/>
    <cellStyle name="Millares 26 3 2" xfId="12725" xr:uid="{FC7AD2BE-9EBB-4F33-90C9-B9540673DF19}"/>
    <cellStyle name="Millares 26 3 2 2" xfId="24558" xr:uid="{C736DDEF-C11A-4149-A1BC-B742DB6C2D83}"/>
    <cellStyle name="Millares 26 3 2 2 2" xfId="52012" xr:uid="{F03389A7-8806-4429-9D6E-83E79D311F67}"/>
    <cellStyle name="Millares 26 3 2 3" xfId="40204" xr:uid="{AF815043-140A-47BE-868F-3EDEDDDA951F}"/>
    <cellStyle name="Millares 26 3 3" xfId="21088" xr:uid="{F179D6F9-3D53-42F9-ABD1-172A1606395A}"/>
    <cellStyle name="Millares 26 3 3 2" xfId="48542" xr:uid="{DC5C7231-92F4-4EE6-B237-1C1811BF1A81}"/>
    <cellStyle name="Millares 26 3 4" xfId="25249" xr:uid="{48513303-7B16-4ED5-AF67-2C7E7E6011D3}"/>
    <cellStyle name="Millares 26 3 4 2" xfId="52703" xr:uid="{A33AA73B-C459-462C-AE24-6DC4542F3D84}"/>
    <cellStyle name="Millares 26 3 5" xfId="26235" xr:uid="{9CBB02DE-A390-4324-8126-72DB0541F533}"/>
    <cellStyle name="Millares 26 3 6" xfId="27533" xr:uid="{B043D25A-C044-4DED-913A-2C924E56FA35}"/>
    <cellStyle name="Millares 26 3 7" xfId="28368" xr:uid="{B1849B8F-5AA0-45AD-B2CC-953C361D585F}"/>
    <cellStyle name="Millares 26 3 8" xfId="36736" xr:uid="{CDCCAD2F-66E8-4814-A450-ED74A65E8303}"/>
    <cellStyle name="Millares 27" xfId="199" xr:uid="{00000000-0005-0000-0000-0000F5000000}"/>
    <cellStyle name="Millares 27 10" xfId="6725" xr:uid="{00000000-0005-0000-0000-0000F5000000}"/>
    <cellStyle name="Millares 27 10 2" xfId="19196" xr:uid="{0FCAC991-0544-464A-81F0-B64EED34FBB1}"/>
    <cellStyle name="Millares 27 10 2 2" xfId="46650" xr:uid="{32A8032E-BA64-4B46-AB69-A5E0172163E7}"/>
    <cellStyle name="Millares 27 10 3" xfId="34844" xr:uid="{44D26EC3-3110-4E82-9AA0-B91F172D0F2A}"/>
    <cellStyle name="Millares 27 11" xfId="8620" xr:uid="{000168F9-4786-4CC1-8447-21DFCB23AC99}"/>
    <cellStyle name="Millares 27 11 2" xfId="21089" xr:uid="{83DCDF49-DFDC-4143-9712-256988ED2A85}"/>
    <cellStyle name="Millares 27 11 2 2" xfId="48543" xr:uid="{1B32B61F-A6DD-4378-B691-BF2CAAFEA65B}"/>
    <cellStyle name="Millares 27 11 3" xfId="36737" xr:uid="{4EE36027-CF7C-4BA4-9FC1-06A72898B8E9}"/>
    <cellStyle name="Millares 27 12" xfId="10658" xr:uid="{00000000-0005-0000-0000-0000F5000000}"/>
    <cellStyle name="Millares 27 12 2" xfId="23124" xr:uid="{3E234B19-D2C8-4048-AF89-57FAFB3A9C1B}"/>
    <cellStyle name="Millares 27 12 2 2" xfId="50578" xr:uid="{E71E81F4-7857-4354-A099-17CA84F9C64F}"/>
    <cellStyle name="Millares 27 12 3" xfId="38772" xr:uid="{10AD9E1B-BDC4-488C-A79B-361429AC21E0}"/>
    <cellStyle name="Millares 27 13" xfId="11138" xr:uid="{00000000-0005-0000-0000-0000F5000000}"/>
    <cellStyle name="Millares 27 13 2" xfId="23603" xr:uid="{5A726100-CE52-4FA0-990D-D8B1DD276782}"/>
    <cellStyle name="Millares 27 13 2 2" xfId="51057" xr:uid="{72178A09-860A-44A1-806D-A10C4D00CD17}"/>
    <cellStyle name="Millares 27 13 3" xfId="39251" xr:uid="{6C25AF5A-7E6F-4405-9237-56FC8B70CF2B}"/>
    <cellStyle name="Millares 27 14" xfId="12279" xr:uid="{9007EB6F-66D7-4CF2-8200-D5210BAE7697}"/>
    <cellStyle name="Millares 27 14 2" xfId="24113" xr:uid="{823502FC-CC6C-493F-8D30-C3CD0B79C9FE}"/>
    <cellStyle name="Millares 27 14 2 2" xfId="51567" xr:uid="{1C28D621-9696-4240-AD2D-136FB11857E4}"/>
    <cellStyle name="Millares 27 14 3" xfId="39759" xr:uid="{E7CEA427-30B8-416D-A254-A1A4DAF3723D}"/>
    <cellStyle name="Millares 27 15" xfId="12918" xr:uid="{2B9A09FE-755A-4FB6-A37D-D844306EE38D}"/>
    <cellStyle name="Millares 27 15 2" xfId="40372" xr:uid="{982E6B47-A8A5-4FA0-979F-EE3B6511F053}"/>
    <cellStyle name="Millares 27 16" xfId="24821" xr:uid="{64D08767-BA2A-47B8-86A2-4F9C7110B5BB}"/>
    <cellStyle name="Millares 27 16 2" xfId="52275" xr:uid="{59E4FB53-F3C0-4EBC-8005-A98A968D4308}"/>
    <cellStyle name="Millares 27 17" xfId="25445" xr:uid="{A74D0418-4167-4681-852C-A539618538C6}"/>
    <cellStyle name="Millares 27 18" xfId="26911" xr:uid="{DBF6A567-9D4D-45BE-8620-D2122C542263}"/>
    <cellStyle name="Millares 27 19" xfId="27871" xr:uid="{97EA902C-B866-49B5-B1F0-86630C14C588}"/>
    <cellStyle name="Millares 27 2" xfId="384" xr:uid="{00000000-0005-0000-0000-0000F5000000}"/>
    <cellStyle name="Millares 27 2 10" xfId="10836" xr:uid="{00000000-0005-0000-0000-0000F5000000}"/>
    <cellStyle name="Millares 27 2 10 2" xfId="23302" xr:uid="{256F3794-DF0A-49F8-88E2-8CB0A3C62608}"/>
    <cellStyle name="Millares 27 2 10 2 2" xfId="50756" xr:uid="{E5E5A843-41D9-4EB2-83FA-4AC5FB359037}"/>
    <cellStyle name="Millares 27 2 10 3" xfId="38950" xr:uid="{8B18A346-6BF1-4031-AEF8-7CB1A6A3AB61}"/>
    <cellStyle name="Millares 27 2 11" xfId="11316" xr:uid="{00000000-0005-0000-0000-0000F5000000}"/>
    <cellStyle name="Millares 27 2 11 2" xfId="23781" xr:uid="{E995CBE0-EFE2-4C23-A29C-55CC4F2AB2E5}"/>
    <cellStyle name="Millares 27 2 11 2 2" xfId="51235" xr:uid="{9849CBEB-0724-4A99-8162-19EE23E44922}"/>
    <cellStyle name="Millares 27 2 11 3" xfId="39429" xr:uid="{C43439C9-72F7-44F0-B48F-38B7887866EE}"/>
    <cellStyle name="Millares 27 2 12" xfId="12457" xr:uid="{2281E032-BA0A-4C75-85FB-890826DF1D28}"/>
    <cellStyle name="Millares 27 2 12 2" xfId="24291" xr:uid="{A3F89793-5052-4A3A-8EA4-F96FFB31E998}"/>
    <cellStyle name="Millares 27 2 12 2 2" xfId="51745" xr:uid="{6752E499-5C1B-4BDD-8534-4F2E606065FB}"/>
    <cellStyle name="Millares 27 2 12 3" xfId="39937" xr:uid="{EB96F976-0A39-4CE4-8C81-F4AAB9453CB8}"/>
    <cellStyle name="Millares 27 2 13" xfId="13096" xr:uid="{771FE60D-41CC-41F4-B9BD-EF13E2E15DB1}"/>
    <cellStyle name="Millares 27 2 13 2" xfId="40550" xr:uid="{410CF01C-30FD-4D11-ABEE-4726CA7572B8}"/>
    <cellStyle name="Millares 27 2 14" xfId="24999" xr:uid="{27CAC69C-BB59-415F-9F43-4311C825DD99}"/>
    <cellStyle name="Millares 27 2 14 2" xfId="52453" xr:uid="{C23DA546-830D-47C7-AEC0-948BAED349B6}"/>
    <cellStyle name="Millares 27 2 15" xfId="25627" xr:uid="{BA295944-CABE-4DD4-BF49-94B5B17CBAAD}"/>
    <cellStyle name="Millares 27 2 16" xfId="27090" xr:uid="{A1818797-AAF8-45A3-A581-1245A992AFDD}"/>
    <cellStyle name="Millares 27 2 17" xfId="28049" xr:uid="{D19588C2-342F-4E7B-AD2A-FB2DC839C47B}"/>
    <cellStyle name="Millares 27 2 18" xfId="28746" xr:uid="{5340F937-50A3-4C32-902A-385F1D647955}"/>
    <cellStyle name="Millares 27 2 2" xfId="1580" xr:uid="{00000000-0005-0000-0000-0000F5000000}"/>
    <cellStyle name="Millares 27 2 2 10" xfId="27576" xr:uid="{AE4878C8-8CFB-4D1A-9A7A-4367517020B2}"/>
    <cellStyle name="Millares 27 2 2 11" xfId="28411" xr:uid="{ADAFCF99-37A7-4121-A78A-76D56D28737C}"/>
    <cellStyle name="Millares 27 2 2 12" xfId="29705" xr:uid="{98AADCDD-5572-41F4-8C05-6E7FF5D59AB4}"/>
    <cellStyle name="Millares 27 2 2 2" xfId="3504" xr:uid="{00000000-0005-0000-0000-0000F5000000}"/>
    <cellStyle name="Millares 27 2 2 2 2" xfId="15978" xr:uid="{CB248C27-629F-465A-99EB-C1D48AC895D4}"/>
    <cellStyle name="Millares 27 2 2 2 2 2" xfId="43432" xr:uid="{756B9311-C524-4EC2-8375-82754A166FA2}"/>
    <cellStyle name="Millares 27 2 2 2 3" xfId="31626" xr:uid="{699AE603-46D7-4BF8-8AF6-0CF44E21A741}"/>
    <cellStyle name="Millares 27 2 2 3" xfId="5456" xr:uid="{00000000-0005-0000-0000-0000F5000000}"/>
    <cellStyle name="Millares 27 2 2 3 2" xfId="17928" xr:uid="{A555CAE5-D14E-40C6-BBE5-BC10F324355F}"/>
    <cellStyle name="Millares 27 2 2 3 2 2" xfId="45382" xr:uid="{57FC8A4D-AEFF-4937-A2A8-86E422014B20}"/>
    <cellStyle name="Millares 27 2 2 3 3" xfId="33576" xr:uid="{9360444B-243B-4FF3-A393-8DEF64C73ECF}"/>
    <cellStyle name="Millares 27 2 2 4" xfId="7386" xr:uid="{00000000-0005-0000-0000-0000F5000000}"/>
    <cellStyle name="Millares 27 2 2 4 2" xfId="19857" xr:uid="{AFE1D7F4-ED56-4706-A8B6-59759E15864B}"/>
    <cellStyle name="Millares 27 2 2 4 2 2" xfId="47311" xr:uid="{18637749-3FDF-4B50-93EA-21D74B936084}"/>
    <cellStyle name="Millares 27 2 2 4 3" xfId="35505" xr:uid="{645F51E7-AA59-4739-90A3-666CF30BC44F}"/>
    <cellStyle name="Millares 27 2 2 5" xfId="9396" xr:uid="{00000000-0005-0000-0000-0000F5000000}"/>
    <cellStyle name="Millares 27 2 2 5 2" xfId="21865" xr:uid="{EAB4FB34-AA97-40CD-A5CF-F97AB70DBEEC}"/>
    <cellStyle name="Millares 27 2 2 5 2 2" xfId="49319" xr:uid="{835F7619-2483-4AE7-942B-7E3E11C95039}"/>
    <cellStyle name="Millares 27 2 2 5 3" xfId="37513" xr:uid="{F68C92AE-00A4-4E0A-9931-553FA32F06AF}"/>
    <cellStyle name="Millares 27 2 2 6" xfId="12768" xr:uid="{A23020B9-F7BC-4DDC-9E9D-0F2725BBFB8E}"/>
    <cellStyle name="Millares 27 2 2 6 2" xfId="24601" xr:uid="{E788DE95-872B-426A-A360-E670AC671259}"/>
    <cellStyle name="Millares 27 2 2 6 2 2" xfId="52055" xr:uid="{EBBCCCB5-C49E-46C5-8C2C-FB839434FC7B}"/>
    <cellStyle name="Millares 27 2 2 6 3" xfId="40247" xr:uid="{6BA53F3E-371D-43E7-8FE8-45EC70E5D674}"/>
    <cellStyle name="Millares 27 2 2 7" xfId="14057" xr:uid="{3CA829F7-0247-4629-BA98-DF1C83048EC8}"/>
    <cellStyle name="Millares 27 2 2 7 2" xfId="41511" xr:uid="{630C04C5-2805-4AD0-81D4-EC4D9E7CB12C}"/>
    <cellStyle name="Millares 27 2 2 8" xfId="25292" xr:uid="{3E0C0A48-80AF-4614-899A-9F01CBE4E0B7}"/>
    <cellStyle name="Millares 27 2 2 8 2" xfId="52746" xr:uid="{14D01D2F-C266-4BDE-B96E-58A5DA900CBF}"/>
    <cellStyle name="Millares 27 2 2 9" xfId="26278" xr:uid="{02FD10C3-6E21-4CE5-9743-6E6E81258307}"/>
    <cellStyle name="Millares 27 2 3" xfId="2060" xr:uid="{00000000-0005-0000-0000-0000F5000000}"/>
    <cellStyle name="Millares 27 2 3 2" xfId="3984" xr:uid="{00000000-0005-0000-0000-0000F5000000}"/>
    <cellStyle name="Millares 27 2 3 2 2" xfId="16458" xr:uid="{AB908959-3C80-4FE0-BE87-15C9C73EEC51}"/>
    <cellStyle name="Millares 27 2 3 2 2 2" xfId="43912" xr:uid="{123B56B8-20C9-47DB-8938-1FC7F4F76175}"/>
    <cellStyle name="Millares 27 2 3 2 3" xfId="32106" xr:uid="{FA628DFC-2B47-4B04-BA5D-195AA56272D6}"/>
    <cellStyle name="Millares 27 2 3 3" xfId="5936" xr:uid="{00000000-0005-0000-0000-0000F5000000}"/>
    <cellStyle name="Millares 27 2 3 3 2" xfId="18408" xr:uid="{53ECBFA7-4931-4EB8-B542-BFF17C7BB08F}"/>
    <cellStyle name="Millares 27 2 3 3 2 2" xfId="45862" xr:uid="{82F9E606-BAFF-49DE-B629-DB8936703F1B}"/>
    <cellStyle name="Millares 27 2 3 3 3" xfId="34056" xr:uid="{976112F2-FD9D-4920-AE09-0E73264CE223}"/>
    <cellStyle name="Millares 27 2 3 4" xfId="7866" xr:uid="{00000000-0005-0000-0000-0000F5000000}"/>
    <cellStyle name="Millares 27 2 3 4 2" xfId="20337" xr:uid="{4D44C4FB-F03F-4722-A63C-B076578C315E}"/>
    <cellStyle name="Millares 27 2 3 4 2 2" xfId="47791" xr:uid="{C7CD3DF1-ACC1-4A66-BFFB-EF697F8F336F}"/>
    <cellStyle name="Millares 27 2 3 4 3" xfId="35985" xr:uid="{8ACE622F-56E2-4F73-A8D0-0E64826E0279}"/>
    <cellStyle name="Millares 27 2 3 5" xfId="9874" xr:uid="{00000000-0005-0000-0000-0000F5000000}"/>
    <cellStyle name="Millares 27 2 3 5 2" xfId="22343" xr:uid="{E90797DF-88FA-4322-AA7F-37B9FB789398}"/>
    <cellStyle name="Millares 27 2 3 5 2 2" xfId="49797" xr:uid="{5DBE5609-02F0-41C5-A02D-B4E45B3C97CF}"/>
    <cellStyle name="Millares 27 2 3 5 3" xfId="37991" xr:uid="{E06CAE23-32CB-49BB-8D35-0545402C9883}"/>
    <cellStyle name="Millares 27 2 3 6" xfId="14537" xr:uid="{B8C75C69-7FC1-496E-AC2D-863D7BE58514}"/>
    <cellStyle name="Millares 27 2 3 6 2" xfId="41991" xr:uid="{BD2B62D3-20D9-4917-AAF7-74A6D4F3C67F}"/>
    <cellStyle name="Millares 27 2 3 7" xfId="30185" xr:uid="{2BF9613E-270C-464F-98DF-B9F8EE202518}"/>
    <cellStyle name="Millares 27 2 4" xfId="2542" xr:uid="{00000000-0005-0000-0000-0000F5000000}"/>
    <cellStyle name="Millares 27 2 4 2" xfId="4463" xr:uid="{00000000-0005-0000-0000-0000F5000000}"/>
    <cellStyle name="Millares 27 2 4 2 2" xfId="16937" xr:uid="{FCA2E7AA-7E0E-47B3-9B98-DD3ED8DB4E55}"/>
    <cellStyle name="Millares 27 2 4 2 2 2" xfId="44391" xr:uid="{A99F6BBC-14CC-427E-A1E0-162D219197FF}"/>
    <cellStyle name="Millares 27 2 4 2 3" xfId="32585" xr:uid="{6C2304FD-F8FC-49E2-B477-452B504F5A5F}"/>
    <cellStyle name="Millares 27 2 4 3" xfId="6419" xr:uid="{00000000-0005-0000-0000-0000F5000000}"/>
    <cellStyle name="Millares 27 2 4 3 2" xfId="18891" xr:uid="{34B6F84A-F84E-46A3-AC7B-F8E11E9223F5}"/>
    <cellStyle name="Millares 27 2 4 3 2 2" xfId="46345" xr:uid="{17142F07-37C3-48AE-BE43-ECE49AF47F84}"/>
    <cellStyle name="Millares 27 2 4 3 3" xfId="34539" xr:uid="{C0BC2CCF-755F-42E3-B28E-F15BB3FCCA6E}"/>
    <cellStyle name="Millares 27 2 4 4" xfId="8345" xr:uid="{00000000-0005-0000-0000-0000F5000000}"/>
    <cellStyle name="Millares 27 2 4 4 2" xfId="20816" xr:uid="{55008B76-7BA8-47F2-9871-429872173B8C}"/>
    <cellStyle name="Millares 27 2 4 4 2 2" xfId="48270" xr:uid="{D27F24A5-6C03-497D-B5A6-7B81976530AC}"/>
    <cellStyle name="Millares 27 2 4 4 3" xfId="36464" xr:uid="{858CC7AF-A224-4EC6-9A68-6CD8FE2BF78F}"/>
    <cellStyle name="Millares 27 2 4 5" xfId="10351" xr:uid="{00000000-0005-0000-0000-0000F5000000}"/>
    <cellStyle name="Millares 27 2 4 5 2" xfId="22820" xr:uid="{28D6A81A-7354-4660-9808-6E089094E477}"/>
    <cellStyle name="Millares 27 2 4 5 2 2" xfId="50274" xr:uid="{22FB2DF2-3A62-4E6D-ABCD-F5B325A568BA}"/>
    <cellStyle name="Millares 27 2 4 5 3" xfId="38468" xr:uid="{37B249DD-1F5D-44C8-94CA-8746640EF728}"/>
    <cellStyle name="Millares 27 2 4 6" xfId="15016" xr:uid="{2A628AD6-A55F-4712-8A78-A07FD2CD9E54}"/>
    <cellStyle name="Millares 27 2 4 6 2" xfId="42470" xr:uid="{C3F5722A-2AFD-4C0A-8E09-3C4255D84D58}"/>
    <cellStyle name="Millares 27 2 4 7" xfId="30664" xr:uid="{3385D91C-FA0C-4232-8133-99B0A69F4A2F}"/>
    <cellStyle name="Millares 27 2 5" xfId="1100" xr:uid="{00000000-0005-0000-0000-0000F5000000}"/>
    <cellStyle name="Millares 27 2 5 2" xfId="13577" xr:uid="{B7DDDD08-D7D5-4B6A-84D7-B75AC6045F31}"/>
    <cellStyle name="Millares 27 2 5 2 2" xfId="41031" xr:uid="{F650A2F5-FDEF-4C5D-8A5F-5045A6139873}"/>
    <cellStyle name="Millares 27 2 5 3" xfId="29225" xr:uid="{434979C5-03AF-421A-AD25-780A43A50DCE}"/>
    <cellStyle name="Millares 27 2 6" xfId="3024" xr:uid="{00000000-0005-0000-0000-0000F5000000}"/>
    <cellStyle name="Millares 27 2 6 2" xfId="15498" xr:uid="{4B4E6233-9B42-42A8-ADC4-377D9ADBB95A}"/>
    <cellStyle name="Millares 27 2 6 2 2" xfId="42952" xr:uid="{747F8851-2F10-48D1-8674-431B90BA751D}"/>
    <cellStyle name="Millares 27 2 6 3" xfId="31146" xr:uid="{10867C40-C564-455C-8B4D-F0169839AB87}"/>
    <cellStyle name="Millares 27 2 7" xfId="4962" xr:uid="{00000000-0005-0000-0000-0000F5000000}"/>
    <cellStyle name="Millares 27 2 7 2" xfId="17435" xr:uid="{7CEF7C90-46F5-4AB2-80BC-9DEAC71F4BD0}"/>
    <cellStyle name="Millares 27 2 7 2 2" xfId="44889" xr:uid="{E8780586-6505-4441-8382-86D24CA867DB}"/>
    <cellStyle name="Millares 27 2 7 3" xfId="33083" xr:uid="{5273AEE3-1BB1-49E3-9D39-D6534FC98B1F}"/>
    <cellStyle name="Millares 27 2 8" xfId="6903" xr:uid="{00000000-0005-0000-0000-0000F5000000}"/>
    <cellStyle name="Millares 27 2 8 2" xfId="19374" xr:uid="{8C901EA4-DDE1-44A5-BD3D-1D687CFBFFAE}"/>
    <cellStyle name="Millares 27 2 8 2 2" xfId="46828" xr:uid="{BF29898C-2BD7-4AC8-8D5F-9B227140E4BD}"/>
    <cellStyle name="Millares 27 2 8 3" xfId="35022" xr:uid="{E3C603F4-C522-49F1-B8F7-C63AA6248787}"/>
    <cellStyle name="Millares 27 2 9" xfId="8663" xr:uid="{AA8B95FD-C246-4B57-BD64-089018EEB1CD}"/>
    <cellStyle name="Millares 27 2 9 2" xfId="21132" xr:uid="{6C86AEC9-EAD1-445B-905C-9DF3CAD6CB37}"/>
    <cellStyle name="Millares 27 2 9 2 2" xfId="48586" xr:uid="{3C2123ED-B5B4-4C5B-B5A8-09D6A1D101C1}"/>
    <cellStyle name="Millares 27 2 9 3" xfId="36780" xr:uid="{82618FC5-1C7E-4D82-887F-CE428E0C80E0}"/>
    <cellStyle name="Millares 27 20" xfId="28568" xr:uid="{806D7DCE-58EC-4A88-8444-21AD5182649E}"/>
    <cellStyle name="Millares 27 3" xfId="796" xr:uid="{000168F9-4786-4CC1-8447-21DFCB23AC99}"/>
    <cellStyle name="Millares 27 3 10" xfId="11023" xr:uid="{000168F9-4786-4CC1-8447-21DFCB23AC99}"/>
    <cellStyle name="Millares 27 3 10 2" xfId="23489" xr:uid="{7CDE8A92-8DC8-446E-ABB0-04784B55A171}"/>
    <cellStyle name="Millares 27 3 10 2 2" xfId="50943" xr:uid="{82CB7564-D92A-4DF7-9D36-BD6C0A1AFB30}"/>
    <cellStyle name="Millares 27 3 10 3" xfId="39137" xr:uid="{D6874E9E-5F1E-47C2-9BC5-766876FA4D66}"/>
    <cellStyle name="Millares 27 3 11" xfId="11503" xr:uid="{000168F9-4786-4CC1-8447-21DFCB23AC99}"/>
    <cellStyle name="Millares 27 3 11 2" xfId="23968" xr:uid="{833D3190-B1DA-4177-8BC5-49636655DD8E}"/>
    <cellStyle name="Millares 27 3 11 2 2" xfId="51422" xr:uid="{242DD4A2-9C49-44EE-94B9-7B768FBD204F}"/>
    <cellStyle name="Millares 27 3 11 3" xfId="39616" xr:uid="{31C212BD-9E8B-4A01-B90C-8544A21F6D2C}"/>
    <cellStyle name="Millares 27 3 12" xfId="12647" xr:uid="{788E6BD7-625F-454E-8DCA-ED4942BF245E}"/>
    <cellStyle name="Millares 27 3 12 2" xfId="24481" xr:uid="{35421278-EB32-471D-8150-74D64E63181D}"/>
    <cellStyle name="Millares 27 3 12 2 2" xfId="51935" xr:uid="{8BD517C5-95F3-4154-8B7A-809AD191BA57}"/>
    <cellStyle name="Millares 27 3 12 3" xfId="40127" xr:uid="{429965DC-E137-4C3A-B397-AC29A5F1194D}"/>
    <cellStyle name="Millares 27 3 13" xfId="13285" xr:uid="{4BAE85E7-04F8-419F-B213-80BF7485952B}"/>
    <cellStyle name="Millares 27 3 13 2" xfId="40739" xr:uid="{713A896D-3214-46A2-AD1A-7115AB4C7E89}"/>
    <cellStyle name="Millares 27 3 14" xfId="25186" xr:uid="{64458241-1805-4410-B3C0-FEBF19D637CB}"/>
    <cellStyle name="Millares 27 3 14 2" xfId="52640" xr:uid="{D2A732EF-A5C9-40BD-BBF5-46E6481D2F44}"/>
    <cellStyle name="Millares 27 3 15" xfId="25906" xr:uid="{376CDC59-8742-4CB7-9DAB-35ECBE247637}"/>
    <cellStyle name="Millares 27 3 16" xfId="27320" xr:uid="{C4A9C5DE-78B7-4240-ABDE-8AE1743C18EB}"/>
    <cellStyle name="Millares 27 3 17" xfId="28259" xr:uid="{C8731069-F865-4B32-A318-D5BD17C750BC}"/>
    <cellStyle name="Millares 27 3 18" xfId="28933" xr:uid="{841BB746-7F66-4002-A0B8-87AB14DC864B}"/>
    <cellStyle name="Millares 27 3 2" xfId="1767" xr:uid="{000168F9-4786-4CC1-8447-21DFCB23AC99}"/>
    <cellStyle name="Millares 27 3 2 2" xfId="3691" xr:uid="{000168F9-4786-4CC1-8447-21DFCB23AC99}"/>
    <cellStyle name="Millares 27 3 2 2 2" xfId="16165" xr:uid="{6AEFA543-D392-4C1F-A315-1613081B1245}"/>
    <cellStyle name="Millares 27 3 2 2 2 2" xfId="43619" xr:uid="{C326D02F-9F4C-426B-9375-014DBB003C61}"/>
    <cellStyle name="Millares 27 3 2 2 3" xfId="31813" xr:uid="{7773DFA0-BF39-43E4-86EC-81FD3C2AB596}"/>
    <cellStyle name="Millares 27 3 2 3" xfId="5643" xr:uid="{000168F9-4786-4CC1-8447-21DFCB23AC99}"/>
    <cellStyle name="Millares 27 3 2 3 2" xfId="18115" xr:uid="{89B26509-5A90-4847-86D2-7E71261D1543}"/>
    <cellStyle name="Millares 27 3 2 3 2 2" xfId="45569" xr:uid="{A2A73478-1B64-4785-87F6-289D22E928F5}"/>
    <cellStyle name="Millares 27 3 2 3 3" xfId="33763" xr:uid="{5F86C7A2-CBAF-42FF-B7B6-6EB28F0CFAA5}"/>
    <cellStyle name="Millares 27 3 2 4" xfId="7573" xr:uid="{000168F9-4786-4CC1-8447-21DFCB23AC99}"/>
    <cellStyle name="Millares 27 3 2 4 2" xfId="20044" xr:uid="{0C176DD0-4253-43AE-A4E5-5501F9E05ED3}"/>
    <cellStyle name="Millares 27 3 2 4 2 2" xfId="47498" xr:uid="{C25AD533-D1C2-4D68-ACCA-09992EE12670}"/>
    <cellStyle name="Millares 27 3 2 4 3" xfId="35692" xr:uid="{4CCFE9B5-A928-4EBD-99D2-CC535A85C8E6}"/>
    <cellStyle name="Millares 27 3 2 5" xfId="9581" xr:uid="{000168F9-4786-4CC1-8447-21DFCB23AC99}"/>
    <cellStyle name="Millares 27 3 2 5 2" xfId="22050" xr:uid="{A867DBC6-ED4A-45FB-ADE7-C02251F28E18}"/>
    <cellStyle name="Millares 27 3 2 5 2 2" xfId="49504" xr:uid="{5BE9012F-A91D-42B0-BCE4-2FCE735DB61B}"/>
    <cellStyle name="Millares 27 3 2 5 3" xfId="37698" xr:uid="{D182D845-8D46-4375-8C9A-A483F872540B}"/>
    <cellStyle name="Millares 27 3 2 6" xfId="14244" xr:uid="{1F50A8B5-9A4B-4146-A2ED-2F4A919DB546}"/>
    <cellStyle name="Millares 27 3 2 6 2" xfId="41698" xr:uid="{5C2C3D52-E75D-4873-8266-A5A71EE260C5}"/>
    <cellStyle name="Millares 27 3 2 7" xfId="29892" xr:uid="{BBDAE3DC-6078-4BC2-B075-C030062D83CE}"/>
    <cellStyle name="Millares 27 3 3" xfId="2247" xr:uid="{000168F9-4786-4CC1-8447-21DFCB23AC99}"/>
    <cellStyle name="Millares 27 3 3 2" xfId="4171" xr:uid="{000168F9-4786-4CC1-8447-21DFCB23AC99}"/>
    <cellStyle name="Millares 27 3 3 2 2" xfId="16645" xr:uid="{3EC94297-0F76-4A21-A425-C073373BB934}"/>
    <cellStyle name="Millares 27 3 3 2 2 2" xfId="44099" xr:uid="{3B7E86C1-4EE8-4E5F-8423-BB79EA2917A3}"/>
    <cellStyle name="Millares 27 3 3 2 3" xfId="32293" xr:uid="{7A7DCA6C-A364-48E0-B41E-F1C5423010D8}"/>
    <cellStyle name="Millares 27 3 3 3" xfId="6123" xr:uid="{000168F9-4786-4CC1-8447-21DFCB23AC99}"/>
    <cellStyle name="Millares 27 3 3 3 2" xfId="18595" xr:uid="{6D42C119-1512-4EEE-A980-569505FB82F6}"/>
    <cellStyle name="Millares 27 3 3 3 2 2" xfId="46049" xr:uid="{B93152C5-5E81-4F18-835A-01BD50C7431F}"/>
    <cellStyle name="Millares 27 3 3 3 3" xfId="34243" xr:uid="{B42B9855-CC91-4BFC-BB4E-727735617A8A}"/>
    <cellStyle name="Millares 27 3 3 4" xfId="8053" xr:uid="{000168F9-4786-4CC1-8447-21DFCB23AC99}"/>
    <cellStyle name="Millares 27 3 3 4 2" xfId="20524" xr:uid="{09817BD4-8B80-4122-AA84-AF0873CADA6E}"/>
    <cellStyle name="Millares 27 3 3 4 2 2" xfId="47978" xr:uid="{D3CF3F35-C5E4-4A64-B8FB-1D0508E4A093}"/>
    <cellStyle name="Millares 27 3 3 4 3" xfId="36172" xr:uid="{64696148-B991-4638-A8C7-BA7B01259062}"/>
    <cellStyle name="Millares 27 3 3 5" xfId="10059" xr:uid="{000168F9-4786-4CC1-8447-21DFCB23AC99}"/>
    <cellStyle name="Millares 27 3 3 5 2" xfId="22528" xr:uid="{349EBB9B-FDD1-46D9-9494-C5CDC0969371}"/>
    <cellStyle name="Millares 27 3 3 5 2 2" xfId="49982" xr:uid="{B7D06AAC-403E-4A6D-9E80-B5997D8C0673}"/>
    <cellStyle name="Millares 27 3 3 5 3" xfId="38176" xr:uid="{8EC7004D-C734-48EB-BA2C-803398343E6B}"/>
    <cellStyle name="Millares 27 3 3 6" xfId="14724" xr:uid="{EF134020-15C0-4F54-BF3F-0C20D6FD21F6}"/>
    <cellStyle name="Millares 27 3 3 6 2" xfId="42178" xr:uid="{388A40A9-2AFD-4D14-ACBA-61482872F572}"/>
    <cellStyle name="Millares 27 3 3 7" xfId="30372" xr:uid="{4AFBC779-9AE2-44EC-9401-13C3C59500CE}"/>
    <cellStyle name="Millares 27 3 4" xfId="2730" xr:uid="{000168F9-4786-4CC1-8447-21DFCB23AC99}"/>
    <cellStyle name="Millares 27 3 4 2" xfId="4651" xr:uid="{000168F9-4786-4CC1-8447-21DFCB23AC99}"/>
    <cellStyle name="Millares 27 3 4 2 2" xfId="17125" xr:uid="{0002B29A-08CA-49E9-82F9-D297DA5844F2}"/>
    <cellStyle name="Millares 27 3 4 2 2 2" xfId="44579" xr:uid="{AD6365E9-F8C0-4ED2-9DBB-12C242201018}"/>
    <cellStyle name="Millares 27 3 4 2 3" xfId="32773" xr:uid="{8F5D252B-3386-41F1-B85F-FBD6FB75D8C3}"/>
    <cellStyle name="Millares 27 3 4 3" xfId="6607" xr:uid="{000168F9-4786-4CC1-8447-21DFCB23AC99}"/>
    <cellStyle name="Millares 27 3 4 3 2" xfId="19079" xr:uid="{383CD66F-5145-4CF8-BC23-485AC6445B68}"/>
    <cellStyle name="Millares 27 3 4 3 2 2" xfId="46533" xr:uid="{6AC7EFA9-7166-4E50-A4B9-5C26EDD910BC}"/>
    <cellStyle name="Millares 27 3 4 3 3" xfId="34727" xr:uid="{24110AA9-E7F0-4C54-B5EF-E754D7A23916}"/>
    <cellStyle name="Millares 27 3 4 4" xfId="8533" xr:uid="{000168F9-4786-4CC1-8447-21DFCB23AC99}"/>
    <cellStyle name="Millares 27 3 4 4 2" xfId="21004" xr:uid="{08A423BC-8CF1-4B88-A832-E4F5209106E5}"/>
    <cellStyle name="Millares 27 3 4 4 2 2" xfId="48458" xr:uid="{A6170FE8-EA06-4CA4-999C-C2AE17808370}"/>
    <cellStyle name="Millares 27 3 4 4 3" xfId="36652" xr:uid="{9F792D14-3616-4D3F-9BA5-83B42B4D601F}"/>
    <cellStyle name="Millares 27 3 4 5" xfId="10538" xr:uid="{000168F9-4786-4CC1-8447-21DFCB23AC99}"/>
    <cellStyle name="Millares 27 3 4 5 2" xfId="23007" xr:uid="{9E52633E-213C-49FC-9ADC-32205B103248}"/>
    <cellStyle name="Millares 27 3 4 5 2 2" xfId="50461" xr:uid="{58E29E39-1F6C-4E9A-A262-A340E5F13087}"/>
    <cellStyle name="Millares 27 3 4 5 3" xfId="38655" xr:uid="{9877D0A0-2433-4680-BEAF-66F59223D438}"/>
    <cellStyle name="Millares 27 3 4 6" xfId="15204" xr:uid="{0E33F443-34C5-461A-8493-CBDAB41FC279}"/>
    <cellStyle name="Millares 27 3 4 6 2" xfId="42658" xr:uid="{359BC52F-489E-484E-A21F-D8B518D86427}"/>
    <cellStyle name="Millares 27 3 4 7" xfId="30852" xr:uid="{71F7F3D0-15E9-44CC-84D2-2CBCC2D60EDC}"/>
    <cellStyle name="Millares 27 3 5" xfId="1288" xr:uid="{000168F9-4786-4CC1-8447-21DFCB23AC99}"/>
    <cellStyle name="Millares 27 3 5 2" xfId="13765" xr:uid="{1DCD667D-558B-4DFF-B0E0-A87FB674C5E5}"/>
    <cellStyle name="Millares 27 3 5 2 2" xfId="41219" xr:uid="{DEBE76F2-0828-494C-BB04-62C71DEA73B7}"/>
    <cellStyle name="Millares 27 3 5 3" xfId="29413" xr:uid="{EDF4BCDA-8324-4617-8280-21BDA3DB0CD0}"/>
    <cellStyle name="Millares 27 3 6" xfId="3212" xr:uid="{000168F9-4786-4CC1-8447-21DFCB23AC99}"/>
    <cellStyle name="Millares 27 3 6 2" xfId="15686" xr:uid="{0CCB9376-2130-4027-804D-1C1FAC5AFA09}"/>
    <cellStyle name="Millares 27 3 6 2 2" xfId="43140" xr:uid="{A4C02DB7-FC85-43C6-A79A-D7FFBD16AB98}"/>
    <cellStyle name="Millares 27 3 6 3" xfId="31334" xr:uid="{2C51C649-5F93-42F5-B07C-044720070C5C}"/>
    <cellStyle name="Millares 27 3 7" xfId="5163" xr:uid="{000168F9-4786-4CC1-8447-21DFCB23AC99}"/>
    <cellStyle name="Millares 27 3 7 2" xfId="17635" xr:uid="{67777519-7481-4A25-93F1-B4C2B5744C04}"/>
    <cellStyle name="Millares 27 3 7 2 2" xfId="45089" xr:uid="{7E35D368-2EED-4A77-AF0E-B30C85ED36F1}"/>
    <cellStyle name="Millares 27 3 7 3" xfId="33283" xr:uid="{5276D47C-8381-48C6-B71C-6CE4FF374A2F}"/>
    <cellStyle name="Millares 27 3 8" xfId="7094" xr:uid="{000168F9-4786-4CC1-8447-21DFCB23AC99}"/>
    <cellStyle name="Millares 27 3 8 2" xfId="19565" xr:uid="{8F7005E0-4796-4098-870E-14022D12F63D}"/>
    <cellStyle name="Millares 27 3 8 2 2" xfId="47019" xr:uid="{39F4D3BF-5EE4-4219-88B4-0D189D645DBE}"/>
    <cellStyle name="Millares 27 3 8 3" xfId="35213" xr:uid="{27558B8B-5B99-43B6-92A1-C2FF9B2E53DE}"/>
    <cellStyle name="Millares 27 3 9" xfId="9104" xr:uid="{000168F9-4786-4CC1-8447-21DFCB23AC99}"/>
    <cellStyle name="Millares 27 3 9 2" xfId="21573" xr:uid="{C216C862-F23B-428C-A4B1-E4EB70C408EB}"/>
    <cellStyle name="Millares 27 3 9 2 2" xfId="49027" xr:uid="{5B67B384-B802-483B-B9D6-A1B4F29A65A9}"/>
    <cellStyle name="Millares 27 3 9 3" xfId="37221" xr:uid="{9B2FE5C1-BF7C-4DC6-B881-B49AEEB50229}"/>
    <cellStyle name="Millares 27 4" xfId="1402" xr:uid="{00000000-0005-0000-0000-0000F5000000}"/>
    <cellStyle name="Millares 27 4 10" xfId="27534" xr:uid="{D2BD8785-7DC1-426C-904C-B488EEC94BB6}"/>
    <cellStyle name="Millares 27 4 11" xfId="28369" xr:uid="{3A178E46-F770-4D75-B965-E69786668C4A}"/>
    <cellStyle name="Millares 27 4 12" xfId="29527" xr:uid="{B48F10B2-61B6-4431-ABEB-37FF253294EE}"/>
    <cellStyle name="Millares 27 4 2" xfId="3326" xr:uid="{00000000-0005-0000-0000-0000F5000000}"/>
    <cellStyle name="Millares 27 4 2 2" xfId="15800" xr:uid="{10606491-0B39-4A99-BB7B-0A3449739DF0}"/>
    <cellStyle name="Millares 27 4 2 2 2" xfId="43254" xr:uid="{D84991F8-EF1B-4FCE-8609-C3BA64D14D65}"/>
    <cellStyle name="Millares 27 4 2 3" xfId="31448" xr:uid="{47E7F1D3-3BDE-4FD4-8442-BFCC9AB3EF22}"/>
    <cellStyle name="Millares 27 4 3" xfId="5278" xr:uid="{00000000-0005-0000-0000-0000F5000000}"/>
    <cellStyle name="Millares 27 4 3 2" xfId="17750" xr:uid="{6A3B0592-9A76-42E0-A563-65736D18ED21}"/>
    <cellStyle name="Millares 27 4 3 2 2" xfId="45204" xr:uid="{FA7F03F4-225D-4545-9314-3169E029060F}"/>
    <cellStyle name="Millares 27 4 3 3" xfId="33398" xr:uid="{63F6F0FC-2455-4FA4-BDDB-16BD8B40C5DB}"/>
    <cellStyle name="Millares 27 4 4" xfId="7208" xr:uid="{00000000-0005-0000-0000-0000F5000000}"/>
    <cellStyle name="Millares 27 4 4 2" xfId="19679" xr:uid="{549D3DB3-3C14-49C7-BCAA-C7035AAE31B1}"/>
    <cellStyle name="Millares 27 4 4 2 2" xfId="47133" xr:uid="{37EDB604-5AD6-472B-8A01-AE641AC8B5A7}"/>
    <cellStyle name="Millares 27 4 4 3" xfId="35327" xr:uid="{2E57AA09-C6C2-4A99-9960-707625ABCCD1}"/>
    <cellStyle name="Millares 27 4 5" xfId="9218" xr:uid="{00000000-0005-0000-0000-0000F5000000}"/>
    <cellStyle name="Millares 27 4 5 2" xfId="21687" xr:uid="{CF285E67-B79C-44F2-9246-9F25936545A3}"/>
    <cellStyle name="Millares 27 4 5 2 2" xfId="49141" xr:uid="{7CC18BB5-4825-489F-A90F-9018D1DC9394}"/>
    <cellStyle name="Millares 27 4 5 3" xfId="37335" xr:uid="{0D007F95-332D-4133-9535-210D156875C1}"/>
    <cellStyle name="Millares 27 4 6" xfId="12726" xr:uid="{6AAEDAF2-0630-4D77-A36D-E40AE97B0043}"/>
    <cellStyle name="Millares 27 4 6 2" xfId="24559" xr:uid="{3DE253CD-7D55-4236-B9D7-7142C8026F0A}"/>
    <cellStyle name="Millares 27 4 6 2 2" xfId="52013" xr:uid="{5A035D91-2AEA-481A-8B34-45EAC8B9F58D}"/>
    <cellStyle name="Millares 27 4 6 3" xfId="40205" xr:uid="{7D54505D-F221-492A-809E-5777D8BE1175}"/>
    <cellStyle name="Millares 27 4 7" xfId="13879" xr:uid="{47DDE0E1-89BF-4BD4-A417-28D33A6AE3D5}"/>
    <cellStyle name="Millares 27 4 7 2" xfId="41333" xr:uid="{E0BF7331-A0DF-422E-A72F-9E0362D16D56}"/>
    <cellStyle name="Millares 27 4 8" xfId="25250" xr:uid="{49DABA64-B732-4107-9199-8B929C5628C8}"/>
    <cellStyle name="Millares 27 4 8 2" xfId="52704" xr:uid="{0F47BD74-8FFD-484B-A5BE-B70ADE9F904E}"/>
    <cellStyle name="Millares 27 4 9" xfId="26236" xr:uid="{50B77A83-3B9F-4FD4-A589-61F9C876CEF9}"/>
    <cellStyle name="Millares 27 5" xfId="1882" xr:uid="{00000000-0005-0000-0000-0000F5000000}"/>
    <cellStyle name="Millares 27 5 2" xfId="3806" xr:uid="{00000000-0005-0000-0000-0000F5000000}"/>
    <cellStyle name="Millares 27 5 2 2" xfId="16280" xr:uid="{46F87292-D3C5-4FCA-83F6-21061D7FD8D1}"/>
    <cellStyle name="Millares 27 5 2 2 2" xfId="43734" xr:uid="{63190368-BDCF-448C-92BD-D021B44E5928}"/>
    <cellStyle name="Millares 27 5 2 3" xfId="31928" xr:uid="{DA8ED49A-B7D8-458B-8A93-4FDE5343F2F8}"/>
    <cellStyle name="Millares 27 5 3" xfId="5758" xr:uid="{00000000-0005-0000-0000-0000F5000000}"/>
    <cellStyle name="Millares 27 5 3 2" xfId="18230" xr:uid="{581A6E4F-92ED-48FB-A5E3-393E5850A13D}"/>
    <cellStyle name="Millares 27 5 3 2 2" xfId="45684" xr:uid="{39320E8A-CAE3-40E2-A817-3142CCA35237}"/>
    <cellStyle name="Millares 27 5 3 3" xfId="33878" xr:uid="{B55E7F72-F5D8-4560-A8D9-7567E8BDE842}"/>
    <cellStyle name="Millares 27 5 4" xfId="7688" xr:uid="{00000000-0005-0000-0000-0000F5000000}"/>
    <cellStyle name="Millares 27 5 4 2" xfId="20159" xr:uid="{27283A9D-EEF4-4497-8EDD-F9D6359E8F0E}"/>
    <cellStyle name="Millares 27 5 4 2 2" xfId="47613" xr:uid="{3A051F49-04D7-4F9D-93B5-0C157C2FEF8C}"/>
    <cellStyle name="Millares 27 5 4 3" xfId="35807" xr:uid="{9567ABD3-A45C-485D-ADE5-A8AEE0BEB9D3}"/>
    <cellStyle name="Millares 27 5 5" xfId="9696" xr:uid="{00000000-0005-0000-0000-0000F5000000}"/>
    <cellStyle name="Millares 27 5 5 2" xfId="22165" xr:uid="{8D3F729F-55AD-42A3-9760-49FCE7F874CE}"/>
    <cellStyle name="Millares 27 5 5 2 2" xfId="49619" xr:uid="{9D779AA8-77D8-4FD3-AD25-D2C9E983699C}"/>
    <cellStyle name="Millares 27 5 5 3" xfId="37813" xr:uid="{BCB13BE1-164B-4EB6-B42E-6390BE74DFD5}"/>
    <cellStyle name="Millares 27 5 6" xfId="14359" xr:uid="{12917B86-2873-4A66-AD42-2C8413D5EB03}"/>
    <cellStyle name="Millares 27 5 6 2" xfId="41813" xr:uid="{75A779E1-B3EB-4C0B-BB1E-45DBC13823A8}"/>
    <cellStyle name="Millares 27 5 7" xfId="30007" xr:uid="{F130C754-1584-4E03-A525-FFE378E5F01A}"/>
    <cellStyle name="Millares 27 6" xfId="2364" xr:uid="{00000000-0005-0000-0000-0000F5000000}"/>
    <cellStyle name="Millares 27 6 2" xfId="4285" xr:uid="{00000000-0005-0000-0000-0000F5000000}"/>
    <cellStyle name="Millares 27 6 2 2" xfId="16759" xr:uid="{3870D057-68D8-410E-B2F0-29853ED3A0EF}"/>
    <cellStyle name="Millares 27 6 2 2 2" xfId="44213" xr:uid="{C13B88AC-D915-4786-A6DD-FFE8C0E1E220}"/>
    <cellStyle name="Millares 27 6 2 3" xfId="32407" xr:uid="{D44BFF8B-F5FD-41D9-8B14-C336260560CE}"/>
    <cellStyle name="Millares 27 6 3" xfId="6241" xr:uid="{00000000-0005-0000-0000-0000F5000000}"/>
    <cellStyle name="Millares 27 6 3 2" xfId="18713" xr:uid="{53F932B7-EEB7-462F-B49E-238D90D7D4C4}"/>
    <cellStyle name="Millares 27 6 3 2 2" xfId="46167" xr:uid="{F8281BA4-36C6-4A92-B1BE-F1BE63B0F568}"/>
    <cellStyle name="Millares 27 6 3 3" xfId="34361" xr:uid="{2A181A81-BE11-4157-8DE3-F211AEF87B1D}"/>
    <cellStyle name="Millares 27 6 4" xfId="8167" xr:uid="{00000000-0005-0000-0000-0000F5000000}"/>
    <cellStyle name="Millares 27 6 4 2" xfId="20638" xr:uid="{8E18661D-600B-4BEC-A238-F2AC07A4308B}"/>
    <cellStyle name="Millares 27 6 4 2 2" xfId="48092" xr:uid="{9DD1BAFF-A9ED-4A10-BAF5-6B2B5761ABB7}"/>
    <cellStyle name="Millares 27 6 4 3" xfId="36286" xr:uid="{01A87904-CA26-4B81-BBA9-D8381266D877}"/>
    <cellStyle name="Millares 27 6 5" xfId="10173" xr:uid="{00000000-0005-0000-0000-0000F5000000}"/>
    <cellStyle name="Millares 27 6 5 2" xfId="22642" xr:uid="{8C8D17FA-4456-41C4-8D3C-277C39A8B77D}"/>
    <cellStyle name="Millares 27 6 5 2 2" xfId="50096" xr:uid="{BC804139-854D-44A6-B9F0-9DD721A4B1DA}"/>
    <cellStyle name="Millares 27 6 5 3" xfId="38290" xr:uid="{ACB429AD-9E6E-45B9-A069-8345CB78F667}"/>
    <cellStyle name="Millares 27 6 6" xfId="14838" xr:uid="{C709FBC3-E3D3-4032-AE32-F895B1160E51}"/>
    <cellStyle name="Millares 27 6 6 2" xfId="42292" xr:uid="{06633E78-6309-42D1-BF46-1F5D66F35DA1}"/>
    <cellStyle name="Millares 27 6 7" xfId="30486" xr:uid="{FA1900E8-B81B-4913-B650-9D88169B4A31}"/>
    <cellStyle name="Millares 27 7" xfId="922" xr:uid="{00000000-0005-0000-0000-0000F5000000}"/>
    <cellStyle name="Millares 27 7 2" xfId="13399" xr:uid="{740E90F5-2010-4C66-8B7F-00FFAF993933}"/>
    <cellStyle name="Millares 27 7 2 2" xfId="40853" xr:uid="{C05570D7-345E-4033-92D6-9F6ADF15C4F6}"/>
    <cellStyle name="Millares 27 7 3" xfId="29047" xr:uid="{0CDB6E03-D43B-4735-9458-D99D4B29090A}"/>
    <cellStyle name="Millares 27 8" xfId="2846" xr:uid="{00000000-0005-0000-0000-0000F5000000}"/>
    <cellStyle name="Millares 27 8 2" xfId="15320" xr:uid="{3588A02F-B345-4CC3-9E96-EBD32CF632E6}"/>
    <cellStyle name="Millares 27 8 2 2" xfId="42774" xr:uid="{11C46019-1093-4F62-82AD-446E4598F10A}"/>
    <cellStyle name="Millares 27 8 3" xfId="30968" xr:uid="{B61494C6-8E72-477B-A1CD-183BD336B8DA}"/>
    <cellStyle name="Millares 27 9" xfId="4784" xr:uid="{00000000-0005-0000-0000-0000F5000000}"/>
    <cellStyle name="Millares 27 9 2" xfId="17257" xr:uid="{EB2A9A1B-F4FC-4145-AA09-A3E9BD52C033}"/>
    <cellStyle name="Millares 27 9 2 2" xfId="44711" xr:uid="{251AAA1F-18EE-4A77-BD98-672E31406D23}"/>
    <cellStyle name="Millares 27 9 3" xfId="32905" xr:uid="{7D6360E9-6EB6-4A3D-B352-A879BB0FCEBE}"/>
    <cellStyle name="Millares 28" xfId="223" xr:uid="{00000000-0005-0000-0000-00000E010000}"/>
    <cellStyle name="Millares 28 10" xfId="6749" xr:uid="{00000000-0005-0000-0000-00000E010000}"/>
    <cellStyle name="Millares 28 10 2" xfId="19220" xr:uid="{F242BAC6-A3E3-453B-BB09-A60A5D80947E}"/>
    <cellStyle name="Millares 28 10 2 2" xfId="46674" xr:uid="{4BCE4646-D6D4-40FD-B277-CD99FC49FAD4}"/>
    <cellStyle name="Millares 28 10 3" xfId="34868" xr:uid="{D9160BCC-81A8-400B-A20F-8482F2235F6F}"/>
    <cellStyle name="Millares 28 11" xfId="8777" xr:uid="{00000000-0005-0000-0000-00000E010000}"/>
    <cellStyle name="Millares 28 11 2" xfId="21246" xr:uid="{6FC8EB98-32EC-4280-9AD1-F651F1FB4DA9}"/>
    <cellStyle name="Millares 28 11 2 2" xfId="48700" xr:uid="{CEC5B9F2-1906-46D7-83C9-FF4C584EE201}"/>
    <cellStyle name="Millares 28 11 3" xfId="36894" xr:uid="{8D202BEC-6ABC-4C75-938F-01674CDAB958}"/>
    <cellStyle name="Millares 28 12" xfId="10682" xr:uid="{00000000-0005-0000-0000-00000E010000}"/>
    <cellStyle name="Millares 28 12 2" xfId="23148" xr:uid="{99F6AACF-5A6B-4C19-A7F7-B7450CA5FF8D}"/>
    <cellStyle name="Millares 28 12 2 2" xfId="50602" xr:uid="{20FA7D2E-EEEF-483A-B763-04642E41D87F}"/>
    <cellStyle name="Millares 28 12 3" xfId="38796" xr:uid="{E72DA0DD-031D-4C4E-AA9A-3CD7F5A48687}"/>
    <cellStyle name="Millares 28 13" xfId="11162" xr:uid="{00000000-0005-0000-0000-00000E010000}"/>
    <cellStyle name="Millares 28 13 2" xfId="23627" xr:uid="{E261307E-B1AF-42F9-9320-678855234F9C}"/>
    <cellStyle name="Millares 28 13 2 2" xfId="51081" xr:uid="{A4F1C780-7F75-45B5-9137-86B06EAEFE32}"/>
    <cellStyle name="Millares 28 13 3" xfId="39275" xr:uid="{0C723936-E7EB-4FA6-830B-01A659EE586E}"/>
    <cellStyle name="Millares 28 14" xfId="12303" xr:uid="{166AD61B-3565-402B-A8D1-07A48ADCDE13}"/>
    <cellStyle name="Millares 28 14 2" xfId="24137" xr:uid="{37AF927E-8641-427D-A7E7-7BCD801BCA59}"/>
    <cellStyle name="Millares 28 14 2 2" xfId="51591" xr:uid="{1B264803-BF4C-4FCD-A3B4-DAB6A77C0E97}"/>
    <cellStyle name="Millares 28 14 3" xfId="39783" xr:uid="{B78590B7-E073-4064-AE19-979E481155AD}"/>
    <cellStyle name="Millares 28 15" xfId="12942" xr:uid="{F891CA6C-D7D7-4FCB-AEE4-F82AA91EAA98}"/>
    <cellStyle name="Millares 28 15 2" xfId="40396" xr:uid="{934283FA-72D3-43DC-BB42-F8D7FBB1C8D7}"/>
    <cellStyle name="Millares 28 16" xfId="24845" xr:uid="{3CBA0ECB-181E-4786-89CD-6B246835D737}"/>
    <cellStyle name="Millares 28 16 2" xfId="52299" xr:uid="{B872F381-1A46-4590-8D3E-61DCBF140BDC}"/>
    <cellStyle name="Millares 28 17" xfId="25469" xr:uid="{8125EC7F-5820-4158-BF5B-AE8DB19316FB}"/>
    <cellStyle name="Millares 28 18" xfId="26935" xr:uid="{D40B61D5-3249-4BFE-81F1-74D4D4AC7548}"/>
    <cellStyle name="Millares 28 19" xfId="27895" xr:uid="{782A17B3-F1B3-4ECC-ABF8-BCB28F6BE3B4}"/>
    <cellStyle name="Millares 28 2" xfId="408" xr:uid="{00000000-0005-0000-0000-00000E010000}"/>
    <cellStyle name="Millares 28 2 10" xfId="10860" xr:uid="{00000000-0005-0000-0000-00000E010000}"/>
    <cellStyle name="Millares 28 2 10 2" xfId="23326" xr:uid="{0BDB2C9D-DC6A-4106-9897-7A9E00AB5D30}"/>
    <cellStyle name="Millares 28 2 10 2 2" xfId="50780" xr:uid="{C1CAD44C-1904-4984-ADC6-8FBA42455066}"/>
    <cellStyle name="Millares 28 2 10 3" xfId="38974" xr:uid="{ED93DE4A-7907-4091-8216-738BA3DC4D9D}"/>
    <cellStyle name="Millares 28 2 11" xfId="11340" xr:uid="{00000000-0005-0000-0000-00000E010000}"/>
    <cellStyle name="Millares 28 2 11 2" xfId="23805" xr:uid="{D3043A49-3975-4ECC-A0C1-A7BA207C77CA}"/>
    <cellStyle name="Millares 28 2 11 2 2" xfId="51259" xr:uid="{2475C020-3441-46FC-9609-70575EE1DB9B}"/>
    <cellStyle name="Millares 28 2 11 3" xfId="39453" xr:uid="{15C84643-1DB2-494C-9409-CF4F7DA95E66}"/>
    <cellStyle name="Millares 28 2 12" xfId="12481" xr:uid="{138C0958-5CE1-4253-91BF-A8780C609490}"/>
    <cellStyle name="Millares 28 2 12 2" xfId="24315" xr:uid="{8941634A-9AB4-406F-9E49-390E26A2B845}"/>
    <cellStyle name="Millares 28 2 12 2 2" xfId="51769" xr:uid="{92FFD22B-A420-48A5-9FA4-EF6D5252A892}"/>
    <cellStyle name="Millares 28 2 12 3" xfId="39961" xr:uid="{10C5C311-41B3-4F7B-9F82-BA032C0E7EF6}"/>
    <cellStyle name="Millares 28 2 13" xfId="13120" xr:uid="{874BDD1A-F598-4277-9455-9B0B20FC841E}"/>
    <cellStyle name="Millares 28 2 13 2" xfId="40574" xr:uid="{EDC992E5-ABD5-4AA3-BBBF-C6DCB68547FB}"/>
    <cellStyle name="Millares 28 2 14" xfId="25023" xr:uid="{24AF635C-3D76-4C8A-914B-1C95ABE21670}"/>
    <cellStyle name="Millares 28 2 14 2" xfId="52477" xr:uid="{5C3FD436-BEAB-46C5-83A7-9FDC5D76B823}"/>
    <cellStyle name="Millares 28 2 15" xfId="25651" xr:uid="{E49E84A4-31CA-4449-9548-50332A7D63BD}"/>
    <cellStyle name="Millares 28 2 16" xfId="27114" xr:uid="{2DCF0D5E-C33B-4E0D-AFC7-62AA6DE0E799}"/>
    <cellStyle name="Millares 28 2 17" xfId="28073" xr:uid="{D1108514-2460-4CA9-AE39-E6BA4C907F98}"/>
    <cellStyle name="Millares 28 2 18" xfId="28770" xr:uid="{18AB25F3-1576-46F4-A9EB-50512557F186}"/>
    <cellStyle name="Millares 28 2 2" xfId="1604" xr:uid="{00000000-0005-0000-0000-00000E010000}"/>
    <cellStyle name="Millares 28 2 2 2" xfId="3528" xr:uid="{00000000-0005-0000-0000-00000E010000}"/>
    <cellStyle name="Millares 28 2 2 2 2" xfId="16002" xr:uid="{BBCC49A6-0ABF-4F8F-B2DD-F10BCB1C0810}"/>
    <cellStyle name="Millares 28 2 2 2 2 2" xfId="43456" xr:uid="{1DE40CA7-4AFE-4363-A4A2-1999B911D1C2}"/>
    <cellStyle name="Millares 28 2 2 2 3" xfId="31650" xr:uid="{51BFE280-4320-4154-A909-0C8CD327ABD8}"/>
    <cellStyle name="Millares 28 2 2 3" xfId="5480" xr:uid="{00000000-0005-0000-0000-00000E010000}"/>
    <cellStyle name="Millares 28 2 2 3 2" xfId="17952" xr:uid="{C3213E65-469E-43A2-BBAB-6DD74F75AD56}"/>
    <cellStyle name="Millares 28 2 2 3 2 2" xfId="45406" xr:uid="{D20D8EE2-A7F8-43C7-979A-DF9BAA6F9589}"/>
    <cellStyle name="Millares 28 2 2 3 3" xfId="33600" xr:uid="{F80ED9EA-4EF9-4508-8085-6A4CB412632C}"/>
    <cellStyle name="Millares 28 2 2 4" xfId="7410" xr:uid="{00000000-0005-0000-0000-00000E010000}"/>
    <cellStyle name="Millares 28 2 2 4 2" xfId="19881" xr:uid="{BDBA1F9D-1ADB-4628-87C1-98CB199CF0F2}"/>
    <cellStyle name="Millares 28 2 2 4 2 2" xfId="47335" xr:uid="{BCEC0884-D73A-4667-B2EC-043D65D165D6}"/>
    <cellStyle name="Millares 28 2 2 4 3" xfId="35529" xr:uid="{3B65F7E5-F77F-42BB-89DA-3B07B07D3116}"/>
    <cellStyle name="Millares 28 2 2 5" xfId="9420" xr:uid="{00000000-0005-0000-0000-00000E010000}"/>
    <cellStyle name="Millares 28 2 2 5 2" xfId="21889" xr:uid="{60EB0257-C4A4-4AFD-8715-E320677AB68D}"/>
    <cellStyle name="Millares 28 2 2 5 2 2" xfId="49343" xr:uid="{C291C479-C1C7-4ABF-9242-C3FF45E09082}"/>
    <cellStyle name="Millares 28 2 2 5 3" xfId="37537" xr:uid="{A42088DD-D85E-4399-B3E1-C87E6C1F8EC3}"/>
    <cellStyle name="Millares 28 2 2 6" xfId="14081" xr:uid="{82B16686-15A0-4D29-A5F7-52D62D4596B4}"/>
    <cellStyle name="Millares 28 2 2 6 2" xfId="41535" xr:uid="{2CF633C6-FBE7-42CB-BB1E-C59BA1791B5E}"/>
    <cellStyle name="Millares 28 2 2 7" xfId="29729" xr:uid="{32966ECF-93BE-4BE8-BFBB-4942AE1F8887}"/>
    <cellStyle name="Millares 28 2 3" xfId="2084" xr:uid="{00000000-0005-0000-0000-00000E010000}"/>
    <cellStyle name="Millares 28 2 3 2" xfId="4008" xr:uid="{00000000-0005-0000-0000-00000E010000}"/>
    <cellStyle name="Millares 28 2 3 2 2" xfId="16482" xr:uid="{5CA40105-86F1-4DA8-B312-6335F3FD9845}"/>
    <cellStyle name="Millares 28 2 3 2 2 2" xfId="43936" xr:uid="{C2D8A2B3-404C-45B2-95C3-08DF2D219DCE}"/>
    <cellStyle name="Millares 28 2 3 2 3" xfId="32130" xr:uid="{D4C71D94-9A81-42E2-A50B-01A49234C788}"/>
    <cellStyle name="Millares 28 2 3 3" xfId="5960" xr:uid="{00000000-0005-0000-0000-00000E010000}"/>
    <cellStyle name="Millares 28 2 3 3 2" xfId="18432" xr:uid="{D4A58925-6AAB-4153-850A-44C6284F3988}"/>
    <cellStyle name="Millares 28 2 3 3 2 2" xfId="45886" xr:uid="{1621CF78-A5FF-46CA-959D-52BF948B1B49}"/>
    <cellStyle name="Millares 28 2 3 3 3" xfId="34080" xr:uid="{D48354DC-EA3E-44EA-A4D8-14E176B88D2C}"/>
    <cellStyle name="Millares 28 2 3 4" xfId="7890" xr:uid="{00000000-0005-0000-0000-00000E010000}"/>
    <cellStyle name="Millares 28 2 3 4 2" xfId="20361" xr:uid="{1F364109-752E-4871-A296-6D9544B70F17}"/>
    <cellStyle name="Millares 28 2 3 4 2 2" xfId="47815" xr:uid="{A2E669BB-7D0C-43A2-AF22-880E39E80877}"/>
    <cellStyle name="Millares 28 2 3 4 3" xfId="36009" xr:uid="{98807BCD-ED8D-430A-B69B-6E4BB303F20B}"/>
    <cellStyle name="Millares 28 2 3 5" xfId="9898" xr:uid="{00000000-0005-0000-0000-00000E010000}"/>
    <cellStyle name="Millares 28 2 3 5 2" xfId="22367" xr:uid="{0C71E81E-30D5-48B8-B277-7C094D2C8006}"/>
    <cellStyle name="Millares 28 2 3 5 2 2" xfId="49821" xr:uid="{8990AEB1-92E2-46AA-BC2B-AB5C0FF527F2}"/>
    <cellStyle name="Millares 28 2 3 5 3" xfId="38015" xr:uid="{0B504984-048D-4AF1-AD92-7919AF4D5EEA}"/>
    <cellStyle name="Millares 28 2 3 6" xfId="14561" xr:uid="{752E36F4-C161-40E8-B88F-0FC5071B27B4}"/>
    <cellStyle name="Millares 28 2 3 6 2" xfId="42015" xr:uid="{96938367-DEBA-4906-92D8-5F987DAC7533}"/>
    <cellStyle name="Millares 28 2 3 7" xfId="30209" xr:uid="{BC0B7C6A-E06A-4888-A1C5-9FE9FE195292}"/>
    <cellStyle name="Millares 28 2 4" xfId="2566" xr:uid="{00000000-0005-0000-0000-00000E010000}"/>
    <cellStyle name="Millares 28 2 4 2" xfId="4487" xr:uid="{00000000-0005-0000-0000-00000E010000}"/>
    <cellStyle name="Millares 28 2 4 2 2" xfId="16961" xr:uid="{8C20F948-3EF6-4613-808F-0D40729EB0C2}"/>
    <cellStyle name="Millares 28 2 4 2 2 2" xfId="44415" xr:uid="{BE68E235-0AFD-40F4-B8DB-37D04A10C003}"/>
    <cellStyle name="Millares 28 2 4 2 3" xfId="32609" xr:uid="{2C8A372E-5AEC-4CAD-97DD-DA4D91762331}"/>
    <cellStyle name="Millares 28 2 4 3" xfId="6443" xr:uid="{00000000-0005-0000-0000-00000E010000}"/>
    <cellStyle name="Millares 28 2 4 3 2" xfId="18915" xr:uid="{6FB64228-7EE4-4301-AF91-1068B7DF92BA}"/>
    <cellStyle name="Millares 28 2 4 3 2 2" xfId="46369" xr:uid="{6668C0E7-CE64-4755-94AB-D09130BFC41E}"/>
    <cellStyle name="Millares 28 2 4 3 3" xfId="34563" xr:uid="{2372DFBB-B1F5-4757-8D23-072EE72164BA}"/>
    <cellStyle name="Millares 28 2 4 4" xfId="8369" xr:uid="{00000000-0005-0000-0000-00000E010000}"/>
    <cellStyle name="Millares 28 2 4 4 2" xfId="20840" xr:uid="{E3D343AC-E7C4-4616-8507-52A392FD75CD}"/>
    <cellStyle name="Millares 28 2 4 4 2 2" xfId="48294" xr:uid="{00CE73F8-5E95-46A8-AE3D-1C9CE90A3EC8}"/>
    <cellStyle name="Millares 28 2 4 4 3" xfId="36488" xr:uid="{9A3C73B0-1532-412F-95C3-5D971E8A69E4}"/>
    <cellStyle name="Millares 28 2 4 5" xfId="10375" xr:uid="{00000000-0005-0000-0000-00000E010000}"/>
    <cellStyle name="Millares 28 2 4 5 2" xfId="22844" xr:uid="{A3BECF4B-9392-450B-8E2D-5A7B721063AE}"/>
    <cellStyle name="Millares 28 2 4 5 2 2" xfId="50298" xr:uid="{78CE3A8B-EC20-478C-BAE6-041FC359C973}"/>
    <cellStyle name="Millares 28 2 4 5 3" xfId="38492" xr:uid="{B87E7152-586B-410A-8D84-ED24DFBA0B80}"/>
    <cellStyle name="Millares 28 2 4 6" xfId="15040" xr:uid="{701F6BA2-1CD8-4B6B-B4ED-544514C93773}"/>
    <cellStyle name="Millares 28 2 4 6 2" xfId="42494" xr:uid="{F18641BC-B792-4301-A85E-8EBD5D80774A}"/>
    <cellStyle name="Millares 28 2 4 7" xfId="30688" xr:uid="{6092E611-9428-4646-87EA-16323D8B3AAF}"/>
    <cellStyle name="Millares 28 2 5" xfId="1124" xr:uid="{00000000-0005-0000-0000-00000E010000}"/>
    <cellStyle name="Millares 28 2 5 2" xfId="13601" xr:uid="{8198924A-1ACF-4817-8BBB-D443A87F5C12}"/>
    <cellStyle name="Millares 28 2 5 2 2" xfId="41055" xr:uid="{2EC196AB-07F9-4D43-9283-89C8BD5130B2}"/>
    <cellStyle name="Millares 28 2 5 3" xfId="29249" xr:uid="{82376357-9A20-43D5-A3DA-5E812822161A}"/>
    <cellStyle name="Millares 28 2 6" xfId="3048" xr:uid="{00000000-0005-0000-0000-00000E010000}"/>
    <cellStyle name="Millares 28 2 6 2" xfId="15522" xr:uid="{BB704D06-0224-4A86-A4C7-9BC8943B585B}"/>
    <cellStyle name="Millares 28 2 6 2 2" xfId="42976" xr:uid="{678D653B-797B-4706-BE35-A66AA89D77A7}"/>
    <cellStyle name="Millares 28 2 6 3" xfId="31170" xr:uid="{FB841217-FFE9-4FC2-AA56-26640A2B0BF2}"/>
    <cellStyle name="Millares 28 2 7" xfId="4986" xr:uid="{00000000-0005-0000-0000-00000E010000}"/>
    <cellStyle name="Millares 28 2 7 2" xfId="17459" xr:uid="{9C7EE910-B934-44DD-AD37-00C2ACEEC531}"/>
    <cellStyle name="Millares 28 2 7 2 2" xfId="44913" xr:uid="{262CE186-CE5D-4112-8075-7F8786848DB4}"/>
    <cellStyle name="Millares 28 2 7 3" xfId="33107" xr:uid="{E40DAF5C-EADA-40AB-B427-496A73B92E7D}"/>
    <cellStyle name="Millares 28 2 8" xfId="6927" xr:uid="{00000000-0005-0000-0000-00000E010000}"/>
    <cellStyle name="Millares 28 2 8 2" xfId="19398" xr:uid="{91E4C2C3-7FD6-4D5B-9CEB-167721267777}"/>
    <cellStyle name="Millares 28 2 8 2 2" xfId="46852" xr:uid="{C76C695D-6BA4-4DE2-ADD2-CB768B4CA130}"/>
    <cellStyle name="Millares 28 2 8 3" xfId="35046" xr:uid="{4010CBB9-0F7D-4BC1-814F-F68949E9F6BA}"/>
    <cellStyle name="Millares 28 2 9" xfId="8946" xr:uid="{00000000-0005-0000-0000-00000E010000}"/>
    <cellStyle name="Millares 28 2 9 2" xfId="21415" xr:uid="{746A18CE-D74C-447A-95EC-A18D2D062ACD}"/>
    <cellStyle name="Millares 28 2 9 2 2" xfId="48869" xr:uid="{277D6822-D227-4406-8BCA-7CBE34FB9269}"/>
    <cellStyle name="Millares 28 2 9 3" xfId="37063" xr:uid="{C94DBF5C-D603-4374-87E8-D7460D438977}"/>
    <cellStyle name="Millares 28 20" xfId="28592" xr:uid="{9807559F-1D0E-49AD-9F10-BEE5D09F5411}"/>
    <cellStyle name="Millares 28 3" xfId="727" xr:uid="{AD19E835-D794-4D18-8624-13E399E0B790}"/>
    <cellStyle name="Millares 28 4" xfId="1426" xr:uid="{00000000-0005-0000-0000-00000E010000}"/>
    <cellStyle name="Millares 28 4 2" xfId="3350" xr:uid="{00000000-0005-0000-0000-00000E010000}"/>
    <cellStyle name="Millares 28 4 2 2" xfId="15824" xr:uid="{517E9C5F-FD38-4EE0-9ED0-0B99B857EF62}"/>
    <cellStyle name="Millares 28 4 2 2 2" xfId="43278" xr:uid="{6356964A-8738-4DC0-AA87-D9F939BFCFD1}"/>
    <cellStyle name="Millares 28 4 2 3" xfId="31472" xr:uid="{4F1CE199-CE8E-4F28-9387-3275A87B27D2}"/>
    <cellStyle name="Millares 28 4 3" xfId="5302" xr:uid="{00000000-0005-0000-0000-00000E010000}"/>
    <cellStyle name="Millares 28 4 3 2" xfId="17774" xr:uid="{4C4CE436-5950-4163-AC0A-3B5AC05D2FED}"/>
    <cellStyle name="Millares 28 4 3 2 2" xfId="45228" xr:uid="{0F068C7C-CD2D-408A-A20A-E7073081BE0D}"/>
    <cellStyle name="Millares 28 4 3 3" xfId="33422" xr:uid="{F98DFAF3-7EBE-405C-BBFE-18F245813B45}"/>
    <cellStyle name="Millares 28 4 4" xfId="7232" xr:uid="{00000000-0005-0000-0000-00000E010000}"/>
    <cellStyle name="Millares 28 4 4 2" xfId="19703" xr:uid="{C5D4FEFA-CBE4-4292-9B0F-32E754673731}"/>
    <cellStyle name="Millares 28 4 4 2 2" xfId="47157" xr:uid="{11053FDF-2FF5-4642-A201-C7B9BC332193}"/>
    <cellStyle name="Millares 28 4 4 3" xfId="35351" xr:uid="{27C6BB04-E547-4D62-A365-77847D54ADEB}"/>
    <cellStyle name="Millares 28 4 5" xfId="9242" xr:uid="{00000000-0005-0000-0000-00000E010000}"/>
    <cellStyle name="Millares 28 4 5 2" xfId="21711" xr:uid="{A293EE2B-2D83-44D4-A4A4-A28129D2B8C5}"/>
    <cellStyle name="Millares 28 4 5 2 2" xfId="49165" xr:uid="{1BAB294E-0028-4B45-A4A8-D40C60A1D465}"/>
    <cellStyle name="Millares 28 4 5 3" xfId="37359" xr:uid="{0CD43835-A019-4712-9900-5155372D1413}"/>
    <cellStyle name="Millares 28 4 6" xfId="13903" xr:uid="{C9D1938E-81CB-437F-8EB2-22D2182BF559}"/>
    <cellStyle name="Millares 28 4 6 2" xfId="41357" xr:uid="{C5188469-43B8-442C-B687-6B2B27343D2F}"/>
    <cellStyle name="Millares 28 4 7" xfId="29551" xr:uid="{C4084874-6388-4003-80E5-0F0ED9F72C19}"/>
    <cellStyle name="Millares 28 5" xfId="1906" xr:uid="{00000000-0005-0000-0000-00000E010000}"/>
    <cellStyle name="Millares 28 5 2" xfId="3830" xr:uid="{00000000-0005-0000-0000-00000E010000}"/>
    <cellStyle name="Millares 28 5 2 2" xfId="16304" xr:uid="{3EBE31E4-86E5-47DD-A12E-E9EB7F90A0CE}"/>
    <cellStyle name="Millares 28 5 2 2 2" xfId="43758" xr:uid="{00ACD559-F350-4834-9883-5BC713727EEC}"/>
    <cellStyle name="Millares 28 5 2 3" xfId="31952" xr:uid="{C3B4DE62-F17A-47E7-8FF8-1005C500BE92}"/>
    <cellStyle name="Millares 28 5 3" xfId="5782" xr:uid="{00000000-0005-0000-0000-00000E010000}"/>
    <cellStyle name="Millares 28 5 3 2" xfId="18254" xr:uid="{551CDB97-95BC-42D1-94C1-2231CEB74F7F}"/>
    <cellStyle name="Millares 28 5 3 2 2" xfId="45708" xr:uid="{33BFD61A-BCB7-4934-A51B-36AC3F9D25E6}"/>
    <cellStyle name="Millares 28 5 3 3" xfId="33902" xr:uid="{2B4857E4-1E79-474C-872B-0B1FCB39BAE5}"/>
    <cellStyle name="Millares 28 5 4" xfId="7712" xr:uid="{00000000-0005-0000-0000-00000E010000}"/>
    <cellStyle name="Millares 28 5 4 2" xfId="20183" xr:uid="{88D52AFF-9A97-42A6-99B4-B524DE856CA6}"/>
    <cellStyle name="Millares 28 5 4 2 2" xfId="47637" xr:uid="{1419E64A-E7CD-402B-AF44-DA2799860A48}"/>
    <cellStyle name="Millares 28 5 4 3" xfId="35831" xr:uid="{FBB2B198-BC56-4CE0-824E-AD82BC049F12}"/>
    <cellStyle name="Millares 28 5 5" xfId="9720" xr:uid="{00000000-0005-0000-0000-00000E010000}"/>
    <cellStyle name="Millares 28 5 5 2" xfId="22189" xr:uid="{2E9E204E-42BE-41EC-B721-DCA7FF52F1E1}"/>
    <cellStyle name="Millares 28 5 5 2 2" xfId="49643" xr:uid="{A4ADA081-C3A3-48C3-9780-8CE9724C25EC}"/>
    <cellStyle name="Millares 28 5 5 3" xfId="37837" xr:uid="{ECEFAE20-48AA-47F8-A8CA-3B17892EF084}"/>
    <cellStyle name="Millares 28 5 6" xfId="14383" xr:uid="{1628AD03-7A92-4615-845F-1B1FC7650D9B}"/>
    <cellStyle name="Millares 28 5 6 2" xfId="41837" xr:uid="{627FB25C-6D2F-4BBF-A90C-86176A23A8B1}"/>
    <cellStyle name="Millares 28 5 7" xfId="30031" xr:uid="{8F4D705E-713E-4F0B-9888-9C07DD07A55C}"/>
    <cellStyle name="Millares 28 6" xfId="2388" xr:uid="{00000000-0005-0000-0000-00000E010000}"/>
    <cellStyle name="Millares 28 6 2" xfId="4309" xr:uid="{00000000-0005-0000-0000-00000E010000}"/>
    <cellStyle name="Millares 28 6 2 2" xfId="16783" xr:uid="{1BF10ECE-3FCC-472D-A430-3EC7489792FA}"/>
    <cellStyle name="Millares 28 6 2 2 2" xfId="44237" xr:uid="{8445A876-88D1-4C11-BD58-962FC5D474D7}"/>
    <cellStyle name="Millares 28 6 2 3" xfId="32431" xr:uid="{C53368AC-1E40-41D7-83B3-468A6ADE61AD}"/>
    <cellStyle name="Millares 28 6 3" xfId="6265" xr:uid="{00000000-0005-0000-0000-00000E010000}"/>
    <cellStyle name="Millares 28 6 3 2" xfId="18737" xr:uid="{C0DCACB6-E4BD-4321-BB36-17D3BEA7869B}"/>
    <cellStyle name="Millares 28 6 3 2 2" xfId="46191" xr:uid="{C311160C-1795-4A43-96B9-B5CC6AA6EF7A}"/>
    <cellStyle name="Millares 28 6 3 3" xfId="34385" xr:uid="{81C30CF4-8124-4044-9265-21D9D2C40992}"/>
    <cellStyle name="Millares 28 6 4" xfId="8191" xr:uid="{00000000-0005-0000-0000-00000E010000}"/>
    <cellStyle name="Millares 28 6 4 2" xfId="20662" xr:uid="{608DD146-EF30-4494-8EBB-BA1EEE2F5DF2}"/>
    <cellStyle name="Millares 28 6 4 2 2" xfId="48116" xr:uid="{D6916F7D-8D63-431D-BCC3-5F33B5EAC55C}"/>
    <cellStyle name="Millares 28 6 4 3" xfId="36310" xr:uid="{C22C2C67-228A-48B1-87B8-B4A64E622185}"/>
    <cellStyle name="Millares 28 6 5" xfId="10197" xr:uid="{00000000-0005-0000-0000-00000E010000}"/>
    <cellStyle name="Millares 28 6 5 2" xfId="22666" xr:uid="{38F1BAC4-4249-421D-A5A1-015D959F9092}"/>
    <cellStyle name="Millares 28 6 5 2 2" xfId="50120" xr:uid="{4804BB18-8860-40BB-977B-143DA31E1749}"/>
    <cellStyle name="Millares 28 6 5 3" xfId="38314" xr:uid="{28F6BB0D-9A0B-4F20-AC0B-95A6AF99C05C}"/>
    <cellStyle name="Millares 28 6 6" xfId="14862" xr:uid="{29F1B0E4-ED39-471A-916E-2659D5DA9898}"/>
    <cellStyle name="Millares 28 6 6 2" xfId="42316" xr:uid="{DC343774-F9BB-4873-8E69-6A21C83E7506}"/>
    <cellStyle name="Millares 28 6 7" xfId="30510" xr:uid="{3F851A7F-20B6-4FCB-9B55-EFAEE5B62824}"/>
    <cellStyle name="Millares 28 7" xfId="946" xr:uid="{00000000-0005-0000-0000-00000E010000}"/>
    <cellStyle name="Millares 28 7 2" xfId="13423" xr:uid="{A5751F93-1296-4CC7-8423-A39752CCEDD4}"/>
    <cellStyle name="Millares 28 7 2 2" xfId="40877" xr:uid="{5B1740CC-7418-466C-BE20-0DD55E56ABAE}"/>
    <cellStyle name="Millares 28 7 3" xfId="29071" xr:uid="{CCC497EA-0191-4C9A-B990-CC5E2B52A81A}"/>
    <cellStyle name="Millares 28 8" xfId="2870" xr:uid="{00000000-0005-0000-0000-00000E010000}"/>
    <cellStyle name="Millares 28 8 2" xfId="15344" xr:uid="{F5118537-65B0-43B8-A515-6BDEB039E768}"/>
    <cellStyle name="Millares 28 8 2 2" xfId="42798" xr:uid="{4D965A89-8660-4AA4-B273-FCD9BF25064B}"/>
    <cellStyle name="Millares 28 8 3" xfId="30992" xr:uid="{B9D18CA9-2810-44F8-8183-D21C2F959C92}"/>
    <cellStyle name="Millares 28 9" xfId="4808" xr:uid="{00000000-0005-0000-0000-00000E010000}"/>
    <cellStyle name="Millares 28 9 2" xfId="17281" xr:uid="{E3F5DA4F-EC30-4CDD-9750-56772EC0D7E3}"/>
    <cellStyle name="Millares 28 9 2 2" xfId="44735" xr:uid="{3FD16020-0A86-4B63-911C-58E40AB516D6}"/>
    <cellStyle name="Millares 28 9 3" xfId="32929" xr:uid="{03DEA1EA-98F4-4D1E-B05F-A34E11BF09E7}"/>
    <cellStyle name="Millares 29" xfId="227" xr:uid="{00000000-0005-0000-0000-00000F010000}"/>
    <cellStyle name="Millares 29 10" xfId="6753" xr:uid="{00000000-0005-0000-0000-00000F010000}"/>
    <cellStyle name="Millares 29 10 2" xfId="19224" xr:uid="{E55C7C1E-308C-4B83-B24F-5B84ED519720}"/>
    <cellStyle name="Millares 29 10 2 2" xfId="46678" xr:uid="{92A81F8A-33C0-4EAC-A2B1-27C29B2C4F7A}"/>
    <cellStyle name="Millares 29 10 3" xfId="34872" xr:uid="{E68E5F16-CDD4-4972-9214-1C910A57C041}"/>
    <cellStyle name="Millares 29 11" xfId="8780" xr:uid="{00000000-0005-0000-0000-00000F010000}"/>
    <cellStyle name="Millares 29 11 2" xfId="21249" xr:uid="{DCD4B72F-E886-484A-9FB6-42C098CCFC56}"/>
    <cellStyle name="Millares 29 11 2 2" xfId="48703" xr:uid="{2F59CED7-948C-4F26-BBE9-A0D275759334}"/>
    <cellStyle name="Millares 29 11 3" xfId="36897" xr:uid="{9B357509-07CF-46B2-905B-C9BCE7E355C0}"/>
    <cellStyle name="Millares 29 12" xfId="10686" xr:uid="{00000000-0005-0000-0000-00000F010000}"/>
    <cellStyle name="Millares 29 12 2" xfId="23152" xr:uid="{706EB941-409B-4BDE-9844-098132867A46}"/>
    <cellStyle name="Millares 29 12 2 2" xfId="50606" xr:uid="{FEC4B072-3BA5-4763-B6A3-32382B723610}"/>
    <cellStyle name="Millares 29 12 3" xfId="38800" xr:uid="{781F7F33-273C-48B9-9B56-1733401B4098}"/>
    <cellStyle name="Millares 29 13" xfId="11166" xr:uid="{00000000-0005-0000-0000-00000F010000}"/>
    <cellStyle name="Millares 29 13 2" xfId="23631" xr:uid="{D7BC78C8-0B82-445D-88E1-2C117543AC84}"/>
    <cellStyle name="Millares 29 13 2 2" xfId="51085" xr:uid="{BD645E89-EBF1-4D0F-BEB4-66687403927D}"/>
    <cellStyle name="Millares 29 13 3" xfId="39279" xr:uid="{A15DA88C-4EB5-4201-89B7-4EBE9A3D5636}"/>
    <cellStyle name="Millares 29 14" xfId="12307" xr:uid="{EB1B4683-78AC-4CB1-9D5C-921937B70A0A}"/>
    <cellStyle name="Millares 29 14 2" xfId="24141" xr:uid="{133F4AC8-74EC-43E1-9E21-83D292CE10E4}"/>
    <cellStyle name="Millares 29 14 2 2" xfId="51595" xr:uid="{430F248F-5B47-482E-AA8E-073E235873FC}"/>
    <cellStyle name="Millares 29 14 3" xfId="39787" xr:uid="{7EBCF56F-DCFE-4814-B984-6B82DF798C3B}"/>
    <cellStyle name="Millares 29 15" xfId="12946" xr:uid="{9C28736A-A58B-465A-AB19-0833A97D862A}"/>
    <cellStyle name="Millares 29 15 2" xfId="40400" xr:uid="{4B54E8F6-2A2A-41AE-B9AB-000292F96EC7}"/>
    <cellStyle name="Millares 29 16" xfId="24849" xr:uid="{5A97EC34-C345-4353-BAC2-735577CFAAC0}"/>
    <cellStyle name="Millares 29 16 2" xfId="52303" xr:uid="{38E56247-68A6-47E0-8F55-852D323D421E}"/>
    <cellStyle name="Millares 29 17" xfId="25473" xr:uid="{68C84E5D-87EE-4BBE-8069-3ED661CC4467}"/>
    <cellStyle name="Millares 29 18" xfId="26939" xr:uid="{E35B8E2D-837C-4511-80D3-8A506B51DF68}"/>
    <cellStyle name="Millares 29 19" xfId="27899" xr:uid="{0BA0BB1B-62D6-4CA9-A91F-C0FB511AA8C9}"/>
    <cellStyle name="Millares 29 2" xfId="412" xr:uid="{00000000-0005-0000-0000-00000F010000}"/>
    <cellStyle name="Millares 29 2 10" xfId="10864" xr:uid="{00000000-0005-0000-0000-00000F010000}"/>
    <cellStyle name="Millares 29 2 10 2" xfId="23330" xr:uid="{4A2DD746-8032-4203-A43F-45AB034F82BC}"/>
    <cellStyle name="Millares 29 2 10 2 2" xfId="50784" xr:uid="{1862E884-3D7C-46C9-8382-7E52461D3EC6}"/>
    <cellStyle name="Millares 29 2 10 3" xfId="38978" xr:uid="{4A556F62-8D8A-4852-91AC-EA660AE3B8EA}"/>
    <cellStyle name="Millares 29 2 11" xfId="11344" xr:uid="{00000000-0005-0000-0000-00000F010000}"/>
    <cellStyle name="Millares 29 2 11 2" xfId="23809" xr:uid="{EFE2BFB1-8CDC-40F1-BA39-C103D90C93CF}"/>
    <cellStyle name="Millares 29 2 11 2 2" xfId="51263" xr:uid="{5901E58C-1058-4633-9C68-46040B44A571}"/>
    <cellStyle name="Millares 29 2 11 3" xfId="39457" xr:uid="{C1916C84-E06C-4BE8-AA90-5571B1C13B2D}"/>
    <cellStyle name="Millares 29 2 12" xfId="12485" xr:uid="{B05EF3BA-6B7D-41E5-8771-73627EB4D858}"/>
    <cellStyle name="Millares 29 2 12 2" xfId="24319" xr:uid="{3348DA6F-1842-4987-AFD6-CCB2B8D0F498}"/>
    <cellStyle name="Millares 29 2 12 2 2" xfId="51773" xr:uid="{76CC4F1B-365F-41DC-B6CF-2BB7D095ADA2}"/>
    <cellStyle name="Millares 29 2 12 3" xfId="39965" xr:uid="{94D3D005-E510-4226-9C81-412B05EDB71A}"/>
    <cellStyle name="Millares 29 2 13" xfId="13124" xr:uid="{B4D7C5E5-F1A3-41E1-91B8-155FB09994A7}"/>
    <cellStyle name="Millares 29 2 13 2" xfId="40578" xr:uid="{87C74A7D-C2BC-44F8-B0ED-44A09589397E}"/>
    <cellStyle name="Millares 29 2 14" xfId="25027" xr:uid="{93B6BA85-D327-4DC0-90AF-047A9788889A}"/>
    <cellStyle name="Millares 29 2 14 2" xfId="52481" xr:uid="{C7A4A7AD-E874-4BC1-AFA4-4EF21085AC10}"/>
    <cellStyle name="Millares 29 2 15" xfId="25655" xr:uid="{DEEEAC31-D12D-4273-A648-76FDCD4D0E92}"/>
    <cellStyle name="Millares 29 2 16" xfId="27118" xr:uid="{CF4770CE-1F8B-4829-814C-C9D9988FA388}"/>
    <cellStyle name="Millares 29 2 17" xfId="28077" xr:uid="{5CFC452C-E1A7-43E1-85EA-19B85D30C048}"/>
    <cellStyle name="Millares 29 2 18" xfId="28774" xr:uid="{E427D24D-AC60-4529-9E25-F9381728ED45}"/>
    <cellStyle name="Millares 29 2 2" xfId="1608" xr:uid="{00000000-0005-0000-0000-00000F010000}"/>
    <cellStyle name="Millares 29 2 2 2" xfId="3532" xr:uid="{00000000-0005-0000-0000-00000F010000}"/>
    <cellStyle name="Millares 29 2 2 2 2" xfId="16006" xr:uid="{41CC3639-E0D0-414F-A40A-622B099B77B6}"/>
    <cellStyle name="Millares 29 2 2 2 2 2" xfId="43460" xr:uid="{97ACD79F-7A3D-4AB3-88FD-96113833ED1A}"/>
    <cellStyle name="Millares 29 2 2 2 3" xfId="31654" xr:uid="{6D6742E6-B070-4B5C-AFD1-440E2D5EC150}"/>
    <cellStyle name="Millares 29 2 2 3" xfId="5484" xr:uid="{00000000-0005-0000-0000-00000F010000}"/>
    <cellStyle name="Millares 29 2 2 3 2" xfId="17956" xr:uid="{8F9CED88-3464-4F02-8754-E1D4C5A248A3}"/>
    <cellStyle name="Millares 29 2 2 3 2 2" xfId="45410" xr:uid="{4C776562-85DB-404C-9BE5-AE25FA0FB891}"/>
    <cellStyle name="Millares 29 2 2 3 3" xfId="33604" xr:uid="{63C36505-8CA4-49D0-A79C-23C335616C25}"/>
    <cellStyle name="Millares 29 2 2 4" xfId="7414" xr:uid="{00000000-0005-0000-0000-00000F010000}"/>
    <cellStyle name="Millares 29 2 2 4 2" xfId="19885" xr:uid="{D169F0AA-6126-45AD-B214-170465AB4D1A}"/>
    <cellStyle name="Millares 29 2 2 4 2 2" xfId="47339" xr:uid="{E227DB30-CDF6-4A5A-B051-DBF0DC318738}"/>
    <cellStyle name="Millares 29 2 2 4 3" xfId="35533" xr:uid="{3E47858C-BA2B-4458-96BB-160880F1ABFD}"/>
    <cellStyle name="Millares 29 2 2 5" xfId="9424" xr:uid="{00000000-0005-0000-0000-00000F010000}"/>
    <cellStyle name="Millares 29 2 2 5 2" xfId="21893" xr:uid="{77CC864D-BBA2-4438-A417-58F38AE593DB}"/>
    <cellStyle name="Millares 29 2 2 5 2 2" xfId="49347" xr:uid="{E843FAF6-17AE-4030-A61B-F2984CE825FD}"/>
    <cellStyle name="Millares 29 2 2 5 3" xfId="37541" xr:uid="{004ED24D-28A0-4AAC-ABC0-D96A1D1A9227}"/>
    <cellStyle name="Millares 29 2 2 6" xfId="14085" xr:uid="{7FE7BD9F-7E85-48F1-9D99-907DA127A247}"/>
    <cellStyle name="Millares 29 2 2 6 2" xfId="41539" xr:uid="{9BF5689F-81FE-40EC-9D8A-CD76C02D0C52}"/>
    <cellStyle name="Millares 29 2 2 7" xfId="29733" xr:uid="{770EDD1F-B4FD-4E78-A257-1164A6E60DD6}"/>
    <cellStyle name="Millares 29 2 3" xfId="2088" xr:uid="{00000000-0005-0000-0000-00000F010000}"/>
    <cellStyle name="Millares 29 2 3 2" xfId="4012" xr:uid="{00000000-0005-0000-0000-00000F010000}"/>
    <cellStyle name="Millares 29 2 3 2 2" xfId="16486" xr:uid="{B0997FA2-998E-402A-A2E9-20B65ED1C9E5}"/>
    <cellStyle name="Millares 29 2 3 2 2 2" xfId="43940" xr:uid="{C3A17206-C05D-47F0-B5FF-CC2E64AA566E}"/>
    <cellStyle name="Millares 29 2 3 2 3" xfId="32134" xr:uid="{78B3B97D-C5B0-4A3A-96CC-0199EA4BC1B4}"/>
    <cellStyle name="Millares 29 2 3 3" xfId="5964" xr:uid="{00000000-0005-0000-0000-00000F010000}"/>
    <cellStyle name="Millares 29 2 3 3 2" xfId="18436" xr:uid="{A6E66403-E4F0-4643-A3BF-BA399A123E0C}"/>
    <cellStyle name="Millares 29 2 3 3 2 2" xfId="45890" xr:uid="{D823B083-74D9-4A57-A550-5DBF8059A176}"/>
    <cellStyle name="Millares 29 2 3 3 3" xfId="34084" xr:uid="{848B4A1B-B9C0-4C46-AFB8-5EED1367F653}"/>
    <cellStyle name="Millares 29 2 3 4" xfId="7894" xr:uid="{00000000-0005-0000-0000-00000F010000}"/>
    <cellStyle name="Millares 29 2 3 4 2" xfId="20365" xr:uid="{BEBF31E7-0EB6-436B-9E8F-843B069CA8D6}"/>
    <cellStyle name="Millares 29 2 3 4 2 2" xfId="47819" xr:uid="{9128627E-0CB4-4869-A9FE-75BAF72C3F39}"/>
    <cellStyle name="Millares 29 2 3 4 3" xfId="36013" xr:uid="{4B2A42D1-1B66-493D-A9FF-4D8B4194A3DB}"/>
    <cellStyle name="Millares 29 2 3 5" xfId="9902" xr:uid="{00000000-0005-0000-0000-00000F010000}"/>
    <cellStyle name="Millares 29 2 3 5 2" xfId="22371" xr:uid="{6C6A184C-C981-4EB6-B85D-3658833F5139}"/>
    <cellStyle name="Millares 29 2 3 5 2 2" xfId="49825" xr:uid="{0DFB11D6-B40B-4682-A29A-23B1118983F8}"/>
    <cellStyle name="Millares 29 2 3 5 3" xfId="38019" xr:uid="{D53FB990-442C-4ECF-9DDA-2381AB33AC9F}"/>
    <cellStyle name="Millares 29 2 3 6" xfId="14565" xr:uid="{09E6F442-C886-440D-B78C-0B534FDCD0C2}"/>
    <cellStyle name="Millares 29 2 3 6 2" xfId="42019" xr:uid="{9FD13A67-4BA7-4119-BEE1-F24CB261DBE8}"/>
    <cellStyle name="Millares 29 2 3 7" xfId="30213" xr:uid="{4277C679-72D8-4268-8F83-9CCF54C5D3B0}"/>
    <cellStyle name="Millares 29 2 4" xfId="2570" xr:uid="{00000000-0005-0000-0000-00000F010000}"/>
    <cellStyle name="Millares 29 2 4 2" xfId="4491" xr:uid="{00000000-0005-0000-0000-00000F010000}"/>
    <cellStyle name="Millares 29 2 4 2 2" xfId="16965" xr:uid="{6CDBF002-5601-4D1B-8FDE-E23A10F79D4E}"/>
    <cellStyle name="Millares 29 2 4 2 2 2" xfId="44419" xr:uid="{A8856852-0819-4FCF-AD02-BDD0466870E8}"/>
    <cellStyle name="Millares 29 2 4 2 3" xfId="32613" xr:uid="{EEE30877-AD73-4A70-8087-7593ED512481}"/>
    <cellStyle name="Millares 29 2 4 3" xfId="6447" xr:uid="{00000000-0005-0000-0000-00000F010000}"/>
    <cellStyle name="Millares 29 2 4 3 2" xfId="18919" xr:uid="{93A05E0D-7048-4970-8FBF-FA12AB4123B5}"/>
    <cellStyle name="Millares 29 2 4 3 2 2" xfId="46373" xr:uid="{7422BDB0-2959-4676-B56E-AA6BF7E812B3}"/>
    <cellStyle name="Millares 29 2 4 3 3" xfId="34567" xr:uid="{580E86BD-1CA8-45E0-8C4A-84963CC5FBC8}"/>
    <cellStyle name="Millares 29 2 4 4" xfId="8373" xr:uid="{00000000-0005-0000-0000-00000F010000}"/>
    <cellStyle name="Millares 29 2 4 4 2" xfId="20844" xr:uid="{96ADBB06-CCAB-464B-9DAC-5DE8E511A928}"/>
    <cellStyle name="Millares 29 2 4 4 2 2" xfId="48298" xr:uid="{90E6B9E7-781E-4F36-B1CD-3AA684327A28}"/>
    <cellStyle name="Millares 29 2 4 4 3" xfId="36492" xr:uid="{8F9215F5-67BB-4428-911A-4B40AE36685D}"/>
    <cellStyle name="Millares 29 2 4 5" xfId="10379" xr:uid="{00000000-0005-0000-0000-00000F010000}"/>
    <cellStyle name="Millares 29 2 4 5 2" xfId="22848" xr:uid="{E98F7EF1-658B-41FD-8C42-EE03C1805DB0}"/>
    <cellStyle name="Millares 29 2 4 5 2 2" xfId="50302" xr:uid="{C583CF3C-46EC-4CA6-9141-4AB244643917}"/>
    <cellStyle name="Millares 29 2 4 5 3" xfId="38496" xr:uid="{4FF72B50-86E6-4857-BF09-66041C817CB0}"/>
    <cellStyle name="Millares 29 2 4 6" xfId="15044" xr:uid="{292E35B7-3919-4E92-9004-CB3AFB0FF04D}"/>
    <cellStyle name="Millares 29 2 4 6 2" xfId="42498" xr:uid="{CADFEF69-8369-43C5-A6D8-9557D29D19EA}"/>
    <cellStyle name="Millares 29 2 4 7" xfId="30692" xr:uid="{0BDDF037-07C7-4121-8C91-BA711B3DCCD8}"/>
    <cellStyle name="Millares 29 2 5" xfId="1128" xr:uid="{00000000-0005-0000-0000-00000F010000}"/>
    <cellStyle name="Millares 29 2 5 2" xfId="13605" xr:uid="{71D7246E-1370-4319-8D16-B07EED55491D}"/>
    <cellStyle name="Millares 29 2 5 2 2" xfId="41059" xr:uid="{9D0C3C59-21CE-48A8-990D-B126469AFC98}"/>
    <cellStyle name="Millares 29 2 5 3" xfId="29253" xr:uid="{FB80014E-F192-4229-B53A-0A93A6FA3740}"/>
    <cellStyle name="Millares 29 2 6" xfId="3052" xr:uid="{00000000-0005-0000-0000-00000F010000}"/>
    <cellStyle name="Millares 29 2 6 2" xfId="15526" xr:uid="{53406DB1-77EA-4720-871A-BDBDF4F288AD}"/>
    <cellStyle name="Millares 29 2 6 2 2" xfId="42980" xr:uid="{6AA8B4FB-E35A-434D-B53D-095101F47BEB}"/>
    <cellStyle name="Millares 29 2 6 3" xfId="31174" xr:uid="{26C79D6F-60E9-4EFB-AFE8-CE00D67E8CB8}"/>
    <cellStyle name="Millares 29 2 7" xfId="4990" xr:uid="{00000000-0005-0000-0000-00000F010000}"/>
    <cellStyle name="Millares 29 2 7 2" xfId="17463" xr:uid="{99061F98-8887-4A90-9B50-5381F6E72382}"/>
    <cellStyle name="Millares 29 2 7 2 2" xfId="44917" xr:uid="{3781F4C7-57AB-4A5C-AD89-0602ED0B8B51}"/>
    <cellStyle name="Millares 29 2 7 3" xfId="33111" xr:uid="{93CBEF72-DBF2-4047-8D64-410476F33A31}"/>
    <cellStyle name="Millares 29 2 8" xfId="6931" xr:uid="{00000000-0005-0000-0000-00000F010000}"/>
    <cellStyle name="Millares 29 2 8 2" xfId="19402" xr:uid="{72536983-FDAC-44F3-AC88-17FF3607FFC6}"/>
    <cellStyle name="Millares 29 2 8 2 2" xfId="46856" xr:uid="{6F5ADA06-EF78-4BCA-A11A-2B7796F7C38C}"/>
    <cellStyle name="Millares 29 2 8 3" xfId="35050" xr:uid="{66ED4193-88F5-4725-9E5A-FF0045718E33}"/>
    <cellStyle name="Millares 29 2 9" xfId="8950" xr:uid="{00000000-0005-0000-0000-00000F010000}"/>
    <cellStyle name="Millares 29 2 9 2" xfId="21419" xr:uid="{1F3CC6D3-2DDB-476E-9D9A-67B1F23C4B1D}"/>
    <cellStyle name="Millares 29 2 9 2 2" xfId="48873" xr:uid="{C90244E6-0905-4707-86C8-06A9543E3D98}"/>
    <cellStyle name="Millares 29 2 9 3" xfId="37067" xr:uid="{5B1C8CA8-3A91-4C1E-8459-52B1F4C45B71}"/>
    <cellStyle name="Millares 29 20" xfId="28596" xr:uid="{0301FD11-4EFA-4A03-8168-49A2A9DCC1A6}"/>
    <cellStyle name="Millares 29 3" xfId="797" xr:uid="{1176F594-B175-40B9-A2E1-F151A8E027F0}"/>
    <cellStyle name="Millares 29 4" xfId="1430" xr:uid="{00000000-0005-0000-0000-00000F010000}"/>
    <cellStyle name="Millares 29 4 2" xfId="3354" xr:uid="{00000000-0005-0000-0000-00000F010000}"/>
    <cellStyle name="Millares 29 4 2 2" xfId="15828" xr:uid="{BF06E42E-3E25-4256-B723-F63C20F1ED85}"/>
    <cellStyle name="Millares 29 4 2 2 2" xfId="43282" xr:uid="{50B11B00-81F6-46AC-B0B3-C486F46E0ED3}"/>
    <cellStyle name="Millares 29 4 2 3" xfId="31476" xr:uid="{B1F913AA-A9C2-4AB7-8FF2-072C99E61B78}"/>
    <cellStyle name="Millares 29 4 3" xfId="5306" xr:uid="{00000000-0005-0000-0000-00000F010000}"/>
    <cellStyle name="Millares 29 4 3 2" xfId="17778" xr:uid="{96205636-D356-4328-9FC9-B55E5DB2DAB8}"/>
    <cellStyle name="Millares 29 4 3 2 2" xfId="45232" xr:uid="{B505B387-B0C2-428C-AFD7-1AB0B3D799BB}"/>
    <cellStyle name="Millares 29 4 3 3" xfId="33426" xr:uid="{DA0E4880-C1AA-4AC0-A083-F81A97E97664}"/>
    <cellStyle name="Millares 29 4 4" xfId="7236" xr:uid="{00000000-0005-0000-0000-00000F010000}"/>
    <cellStyle name="Millares 29 4 4 2" xfId="19707" xr:uid="{798555C2-8CB8-45BD-A87A-24BF20FA88D0}"/>
    <cellStyle name="Millares 29 4 4 2 2" xfId="47161" xr:uid="{ED9D6464-E187-4235-B9A4-815DA4AE7A6F}"/>
    <cellStyle name="Millares 29 4 4 3" xfId="35355" xr:uid="{9E09F0FC-9D68-4FEB-AC98-81D5541E9814}"/>
    <cellStyle name="Millares 29 4 5" xfId="9246" xr:uid="{00000000-0005-0000-0000-00000F010000}"/>
    <cellStyle name="Millares 29 4 5 2" xfId="21715" xr:uid="{C7689781-DA4D-4EA6-BCB2-29C74992DB7C}"/>
    <cellStyle name="Millares 29 4 5 2 2" xfId="49169" xr:uid="{94B5CA60-A999-42A8-BB6C-F8DB3CCA24E5}"/>
    <cellStyle name="Millares 29 4 5 3" xfId="37363" xr:uid="{6559C05A-35BB-4CE8-87D5-133523CDA1C2}"/>
    <cellStyle name="Millares 29 4 6" xfId="13907" xr:uid="{E2DEC5F3-53B8-45A9-A8F2-756DE4E03183}"/>
    <cellStyle name="Millares 29 4 6 2" xfId="41361" xr:uid="{812550CD-B613-458C-9FE2-1DD445B1832B}"/>
    <cellStyle name="Millares 29 4 7" xfId="29555" xr:uid="{EC2FEF4A-4B9B-4E0D-B283-EBCA637FCC61}"/>
    <cellStyle name="Millares 29 5" xfId="1910" xr:uid="{00000000-0005-0000-0000-00000F010000}"/>
    <cellStyle name="Millares 29 5 2" xfId="3834" xr:uid="{00000000-0005-0000-0000-00000F010000}"/>
    <cellStyle name="Millares 29 5 2 2" xfId="16308" xr:uid="{23D060A6-73A1-47FD-B270-73E4E3BC8245}"/>
    <cellStyle name="Millares 29 5 2 2 2" xfId="43762" xr:uid="{52B2A3DD-4660-40B1-B411-D782E517FE74}"/>
    <cellStyle name="Millares 29 5 2 3" xfId="31956" xr:uid="{5573D531-BA08-4A9E-BC53-296928D1B481}"/>
    <cellStyle name="Millares 29 5 3" xfId="5786" xr:uid="{00000000-0005-0000-0000-00000F010000}"/>
    <cellStyle name="Millares 29 5 3 2" xfId="18258" xr:uid="{82481FE0-BF54-4456-8426-DB2F717398D7}"/>
    <cellStyle name="Millares 29 5 3 2 2" xfId="45712" xr:uid="{5D5F504E-ECD7-42BC-A528-0ADFE9016BC4}"/>
    <cellStyle name="Millares 29 5 3 3" xfId="33906" xr:uid="{63E96DB6-E678-4DA0-8633-24F7C8F6BFFC}"/>
    <cellStyle name="Millares 29 5 4" xfId="7716" xr:uid="{00000000-0005-0000-0000-00000F010000}"/>
    <cellStyle name="Millares 29 5 4 2" xfId="20187" xr:uid="{8E0C5A85-01EB-400A-8AE1-532CB5579837}"/>
    <cellStyle name="Millares 29 5 4 2 2" xfId="47641" xr:uid="{73A21F03-5D3E-4688-80D1-991C713EAB0B}"/>
    <cellStyle name="Millares 29 5 4 3" xfId="35835" xr:uid="{FB48AAE2-0274-42D2-80EA-FD4261294798}"/>
    <cellStyle name="Millares 29 5 5" xfId="9724" xr:uid="{00000000-0005-0000-0000-00000F010000}"/>
    <cellStyle name="Millares 29 5 5 2" xfId="22193" xr:uid="{87C4929F-C194-4C03-A5FA-3BA4E6637B34}"/>
    <cellStyle name="Millares 29 5 5 2 2" xfId="49647" xr:uid="{53AE93DA-3E28-4576-A16E-CC2EC47AF60C}"/>
    <cellStyle name="Millares 29 5 5 3" xfId="37841" xr:uid="{00C2B652-B8E2-4E0E-A09C-66A8DEB3D37A}"/>
    <cellStyle name="Millares 29 5 6" xfId="14387" xr:uid="{62D39B04-CAD0-4E0A-B42C-38E7AD348FA9}"/>
    <cellStyle name="Millares 29 5 6 2" xfId="41841" xr:uid="{39CF13B1-4787-485F-B02B-51440BA208C7}"/>
    <cellStyle name="Millares 29 5 7" xfId="30035" xr:uid="{6A892A3C-4A4E-4EA3-8034-ACDAE5FB013D}"/>
    <cellStyle name="Millares 29 6" xfId="2392" xr:uid="{00000000-0005-0000-0000-00000F010000}"/>
    <cellStyle name="Millares 29 6 2" xfId="4313" xr:uid="{00000000-0005-0000-0000-00000F010000}"/>
    <cellStyle name="Millares 29 6 2 2" xfId="16787" xr:uid="{7C900BAA-1962-4EA9-9F25-A0FA172B069E}"/>
    <cellStyle name="Millares 29 6 2 2 2" xfId="44241" xr:uid="{F190E4A9-7688-4CAF-8397-CF5207CE7A13}"/>
    <cellStyle name="Millares 29 6 2 3" xfId="32435" xr:uid="{0FD05D62-4444-4869-B7EB-CCF5E2F9220C}"/>
    <cellStyle name="Millares 29 6 3" xfId="6269" xr:uid="{00000000-0005-0000-0000-00000F010000}"/>
    <cellStyle name="Millares 29 6 3 2" xfId="18741" xr:uid="{5A571B83-2984-409D-B629-C69A565C7FA0}"/>
    <cellStyle name="Millares 29 6 3 2 2" xfId="46195" xr:uid="{70701B56-1A78-429F-8BC4-ADE968674091}"/>
    <cellStyle name="Millares 29 6 3 3" xfId="34389" xr:uid="{5E07DDB0-CAD6-482B-82F2-76E37CEC7972}"/>
    <cellStyle name="Millares 29 6 4" xfId="8195" xr:uid="{00000000-0005-0000-0000-00000F010000}"/>
    <cellStyle name="Millares 29 6 4 2" xfId="20666" xr:uid="{AC11D337-6E8D-4428-8928-C96589239FA0}"/>
    <cellStyle name="Millares 29 6 4 2 2" xfId="48120" xr:uid="{79CB85BB-C877-422B-9D5D-FEC8BB4E7187}"/>
    <cellStyle name="Millares 29 6 4 3" xfId="36314" xr:uid="{6FF271AF-56AB-4F17-AA02-F9003852CD71}"/>
    <cellStyle name="Millares 29 6 5" xfId="10201" xr:uid="{00000000-0005-0000-0000-00000F010000}"/>
    <cellStyle name="Millares 29 6 5 2" xfId="22670" xr:uid="{29DA7199-E3DF-4B63-891F-EBDD62DC947F}"/>
    <cellStyle name="Millares 29 6 5 2 2" xfId="50124" xr:uid="{300F66CA-2C37-4D17-9EEC-641465BD03D4}"/>
    <cellStyle name="Millares 29 6 5 3" xfId="38318" xr:uid="{5222044C-BEDE-4291-BEE6-9B3BC88AAA78}"/>
    <cellStyle name="Millares 29 6 6" xfId="14866" xr:uid="{0FEDE730-6E47-47F7-8E85-DDD36E427CE0}"/>
    <cellStyle name="Millares 29 6 6 2" xfId="42320" xr:uid="{40B21254-D4D7-40B4-B757-2C43E56608E0}"/>
    <cellStyle name="Millares 29 6 7" xfId="30514" xr:uid="{EB4364EB-0E04-4DDF-BFCB-DCD8F709AABB}"/>
    <cellStyle name="Millares 29 7" xfId="950" xr:uid="{00000000-0005-0000-0000-00000F010000}"/>
    <cellStyle name="Millares 29 7 2" xfId="13427" xr:uid="{D131771C-FDC1-4A3C-B494-9E59B28F6459}"/>
    <cellStyle name="Millares 29 7 2 2" xfId="40881" xr:uid="{1221B832-BCF8-47C7-8C84-FD8897C4849D}"/>
    <cellStyle name="Millares 29 7 3" xfId="29075" xr:uid="{85DCB34C-4BCF-4A49-8AE5-6943772B20B4}"/>
    <cellStyle name="Millares 29 8" xfId="2874" xr:uid="{00000000-0005-0000-0000-00000F010000}"/>
    <cellStyle name="Millares 29 8 2" xfId="15348" xr:uid="{3102FE1D-6BBD-4E9B-834A-92A38989FCFC}"/>
    <cellStyle name="Millares 29 8 2 2" xfId="42802" xr:uid="{F25C0505-00D9-4BFB-B221-7D3422799EE3}"/>
    <cellStyle name="Millares 29 8 3" xfId="30996" xr:uid="{BA2CBCF7-9A87-4FC3-897A-7FA24CAF800C}"/>
    <cellStyle name="Millares 29 9" xfId="4812" xr:uid="{00000000-0005-0000-0000-00000F010000}"/>
    <cellStyle name="Millares 29 9 2" xfId="17285" xr:uid="{D1A9C5F5-A34B-4C55-A715-DD94F5945D9A}"/>
    <cellStyle name="Millares 29 9 2 2" xfId="44739" xr:uid="{AE27A0B1-3D5A-4BEC-ACDF-B1EF48327D59}"/>
    <cellStyle name="Millares 29 9 3" xfId="32933" xr:uid="{6FC645DB-B2B2-4645-9FE7-39E9D66C04E8}"/>
    <cellStyle name="Millares 3" xfId="34" xr:uid="{00000000-0005-0000-0000-000014000000}"/>
    <cellStyle name="Millares 3 10" xfId="1306" xr:uid="{00000000-0005-0000-0000-000014000000}"/>
    <cellStyle name="Millares 3 10 10" xfId="25942" xr:uid="{F4C8AC44-34F1-489F-AFFF-03D61587C1CE}"/>
    <cellStyle name="Millares 3 10 11" xfId="27341" xr:uid="{499D0DB8-98BB-45C0-8F8E-831F303F5ADB}"/>
    <cellStyle name="Millares 3 10 12" xfId="28265" xr:uid="{A1CA0AEB-651B-4E3C-92D0-DB514C09E7BD}"/>
    <cellStyle name="Millares 3 10 13" xfId="29431" xr:uid="{B1129F1C-D570-4434-B012-05AEFC7A1C63}"/>
    <cellStyle name="Millares 3 10 2" xfId="3230" xr:uid="{00000000-0005-0000-0000-000014000000}"/>
    <cellStyle name="Millares 3 10 2 2" xfId="15704" xr:uid="{32AFA62D-0754-48C9-B320-A6E6AF3C0136}"/>
    <cellStyle name="Millares 3 10 2 2 2" xfId="43158" xr:uid="{462B4E73-76DE-4397-A76F-B20DF071DDDE}"/>
    <cellStyle name="Millares 3 10 2 3" xfId="31352" xr:uid="{92D9BB62-53B9-4045-AFBB-DD00B6689D65}"/>
    <cellStyle name="Millares 3 10 3" xfId="5182" xr:uid="{00000000-0005-0000-0000-000014000000}"/>
    <cellStyle name="Millares 3 10 3 2" xfId="17654" xr:uid="{E06BAF73-9C34-4387-8095-2D03F913B55D}"/>
    <cellStyle name="Millares 3 10 3 2 2" xfId="45108" xr:uid="{61EEA357-65C3-4CFD-8137-851BAB0F962C}"/>
    <cellStyle name="Millares 3 10 3 3" xfId="33302" xr:uid="{A103C02B-6E32-405A-A3BC-CCBABFEA0A0B}"/>
    <cellStyle name="Millares 3 10 4" xfId="7112" xr:uid="{00000000-0005-0000-0000-000014000000}"/>
    <cellStyle name="Millares 3 10 4 2" xfId="19583" xr:uid="{F461431A-A43C-4B23-B6B3-CD317E139097}"/>
    <cellStyle name="Millares 3 10 4 2 2" xfId="47037" xr:uid="{69EFF482-FF0D-40FF-AC33-C39E3B95175E}"/>
    <cellStyle name="Millares 3 10 4 3" xfId="35231" xr:uid="{707F9DB0-374A-4998-9532-0567C2465585}"/>
    <cellStyle name="Millares 3 10 5" xfId="9122" xr:uid="{00000000-0005-0000-0000-000014000000}"/>
    <cellStyle name="Millares 3 10 5 2" xfId="21591" xr:uid="{A8FDAF79-5BA4-49F9-AA89-7744C58AB801}"/>
    <cellStyle name="Millares 3 10 5 2 2" xfId="49045" xr:uid="{3370206F-FF5A-430E-9F11-BFFED5612329}"/>
    <cellStyle name="Millares 3 10 5 3" xfId="37239" xr:uid="{94E0288E-5657-4256-94EF-6F969A91FBF3}"/>
    <cellStyle name="Millares 3 10 6" xfId="11560" xr:uid="{00000000-0005-0000-0000-000039000000}"/>
    <cellStyle name="Millares 3 10 6 2" xfId="23976" xr:uid="{735A6C9C-2F5F-40CC-90B5-EDEE179AF3C3}"/>
    <cellStyle name="Millares 3 10 6 2 2" xfId="51430" xr:uid="{82BB93CE-0321-4C86-8C02-25EB8F8666E9}"/>
    <cellStyle name="Millares 3 10 6 3" xfId="39624" xr:uid="{410C027B-CB95-43CD-9C90-6720DB4BFBD7}"/>
    <cellStyle name="Millares 3 10 7" xfId="12655" xr:uid="{FB9DAF19-281C-447F-BE5F-DF382623D108}"/>
    <cellStyle name="Millares 3 10 7 2" xfId="24489" xr:uid="{70FE5F92-150D-4FA1-96BF-FE68E1BA3077}"/>
    <cellStyle name="Millares 3 10 7 2 2" xfId="51943" xr:uid="{4AA00CDE-FEB8-4E0C-B4EB-2136BFC44810}"/>
    <cellStyle name="Millares 3 10 7 3" xfId="40135" xr:uid="{747888B1-5110-4A3F-9E96-10D9358AB6BF}"/>
    <cellStyle name="Millares 3 10 8" xfId="13783" xr:uid="{FE748430-8F78-4D79-83CB-6A25B5A1BB33}"/>
    <cellStyle name="Millares 3 10 8 2" xfId="41237" xr:uid="{547D8589-E71E-4EB6-8937-A523FA079F90}"/>
    <cellStyle name="Millares 3 10 9" xfId="25194" xr:uid="{6FA4F98D-7DFD-4961-B87B-B36355AECEC0}"/>
    <cellStyle name="Millares 3 10 9 2" xfId="52648" xr:uid="{F8651BC9-95C3-4DE6-BABE-5CA0ED331CFC}"/>
    <cellStyle name="Millares 3 11" xfId="566" xr:uid="{00000000-0005-0000-0000-000024000000}"/>
    <cellStyle name="Millares 3 11 10" xfId="5043" xr:uid="{00000000-0005-0000-0000-000024000000}"/>
    <cellStyle name="Millares 3 11 10 2" xfId="17515" xr:uid="{72FA7476-1A6F-4578-9BB9-99E68CB05C75}"/>
    <cellStyle name="Millares 3 11 10 2 2" xfId="44969" xr:uid="{39340052-262B-4587-95D2-BF455F5C2D52}"/>
    <cellStyle name="Millares 3 11 10 3" xfId="33163" xr:uid="{98490392-64A8-4FC2-8505-0443E4A3B315}"/>
    <cellStyle name="Millares 3 11 11" xfId="6982" xr:uid="{00000000-0005-0000-0000-000024000000}"/>
    <cellStyle name="Millares 3 11 11 2" xfId="19453" xr:uid="{18667370-8DF1-4FDD-BF37-2B807E1D1086}"/>
    <cellStyle name="Millares 3 11 11 2 2" xfId="46907" xr:uid="{80FDFFF6-643A-4D13-AE18-34D347C86949}"/>
    <cellStyle name="Millares 3 11 11 3" xfId="35101" xr:uid="{D637024E-8B84-4FBD-81A4-EC392387B1AB}"/>
    <cellStyle name="Millares 3 11 12" xfId="8999" xr:uid="{00000000-0005-0000-0000-000024000000}"/>
    <cellStyle name="Millares 3 11 12 2" xfId="21468" xr:uid="{BCDC4026-C0C5-422A-A733-1328829982C0}"/>
    <cellStyle name="Millares 3 11 12 2 2" xfId="48922" xr:uid="{D002CEAD-7419-493C-B9C9-A52B901DDA39}"/>
    <cellStyle name="Millares 3 11 12 3" xfId="37116" xr:uid="{9026FCD6-7D61-401C-87A4-94E1075C47C6}"/>
    <cellStyle name="Millares 3 11 13" xfId="10912" xr:uid="{00000000-0005-0000-0000-000024000000}"/>
    <cellStyle name="Millares 3 11 13 2" xfId="23378" xr:uid="{4DE19512-ACCB-46EF-A83B-DE4A6C3B3BCD}"/>
    <cellStyle name="Millares 3 11 13 2 2" xfId="50832" xr:uid="{40DA6377-D0B4-405C-B13F-F16EECDD749B}"/>
    <cellStyle name="Millares 3 11 13 3" xfId="39026" xr:uid="{C0F1C5BB-ECD0-4FD6-BA37-9341AD82DD5A}"/>
    <cellStyle name="Millares 3 11 14" xfId="11392" xr:uid="{00000000-0005-0000-0000-000024000000}"/>
    <cellStyle name="Millares 3 11 14 2" xfId="23857" xr:uid="{B269BE68-124A-409D-A10C-340B642478D1}"/>
    <cellStyle name="Millares 3 11 14 2 2" xfId="51311" xr:uid="{17B55073-7E58-4B64-AAB3-7B752184DBD2}"/>
    <cellStyle name="Millares 3 11 14 3" xfId="39505" xr:uid="{9E7FD4D6-8AEA-42EE-82CF-BA9DBF2954DF}"/>
    <cellStyle name="Millares 3 11 15" xfId="12535" xr:uid="{AA68ACDD-2501-463E-84B3-F8F96A7A5B8B}"/>
    <cellStyle name="Millares 3 11 15 2" xfId="24369" xr:uid="{456CD9BF-3C5B-4A2E-8CDF-C32DF20A6770}"/>
    <cellStyle name="Millares 3 11 15 2 2" xfId="51823" xr:uid="{D92FFDBF-C0AA-4AE7-BB7F-D0DE23E9520D}"/>
    <cellStyle name="Millares 3 11 15 3" xfId="40015" xr:uid="{CBF154F3-27DF-42FC-B5CE-390922BAD635}"/>
    <cellStyle name="Millares 3 11 16" xfId="13173" xr:uid="{737E14EE-7C9F-4451-B8C3-8C85F246428B}"/>
    <cellStyle name="Millares 3 11 16 2" xfId="40627" xr:uid="{185F7EB6-E0D7-4E75-B693-4E251AFAEDF2}"/>
    <cellStyle name="Millares 3 11 17" xfId="25075" xr:uid="{FCFDB52E-5B95-4B3B-ABBE-6EDE2D655AB4}"/>
    <cellStyle name="Millares 3 11 17 2" xfId="52529" xr:uid="{5C3ADAD1-2A24-4002-9D74-097AF469B7D1}"/>
    <cellStyle name="Millares 3 11 18" xfId="25745" xr:uid="{39E2571D-AB07-4469-B15F-4F45A473C3B0}"/>
    <cellStyle name="Millares 3 11 19" xfId="27186" xr:uid="{1E269461-717D-4BC3-9C40-3ABAB9A8043E}"/>
    <cellStyle name="Millares 3 11 2" xfId="767" xr:uid="{F667A7C1-A8F0-4C7B-B096-C53BD4569A93}"/>
    <cellStyle name="Millares 3 11 2 10" xfId="11003" xr:uid="{F667A7C1-A8F0-4C7B-B096-C53BD4569A93}"/>
    <cellStyle name="Millares 3 11 2 10 2" xfId="23469" xr:uid="{777B9063-8907-42A0-AB8C-847712932616}"/>
    <cellStyle name="Millares 3 11 2 10 2 2" xfId="50923" xr:uid="{0C1C739B-5F20-4143-BC9E-BF5C6C2D4308}"/>
    <cellStyle name="Millares 3 11 2 10 3" xfId="39117" xr:uid="{4595AEF2-A1A8-460E-AA72-8A03C54D0CC0}"/>
    <cellStyle name="Millares 3 11 2 11" xfId="11483" xr:uid="{F667A7C1-A8F0-4C7B-B096-C53BD4569A93}"/>
    <cellStyle name="Millares 3 11 2 11 2" xfId="23948" xr:uid="{DC80F9C1-2255-4A72-A499-325DA7E00A98}"/>
    <cellStyle name="Millares 3 11 2 11 2 2" xfId="51402" xr:uid="{4C6FC428-5FB2-4E16-8CBE-02EE3D74A7C1}"/>
    <cellStyle name="Millares 3 11 2 11 3" xfId="39596" xr:uid="{7159686C-9275-45B7-BC1C-1763CD5C1344}"/>
    <cellStyle name="Millares 3 11 2 12" xfId="12627" xr:uid="{98DD0CB5-FAD7-4E78-BF91-05D3CB383766}"/>
    <cellStyle name="Millares 3 11 2 12 2" xfId="24461" xr:uid="{391B98F0-31F0-484D-8271-834D1E7DDC36}"/>
    <cellStyle name="Millares 3 11 2 12 2 2" xfId="51915" xr:uid="{53640F00-66A3-4FE1-8389-614B3239BD80}"/>
    <cellStyle name="Millares 3 11 2 12 3" xfId="40107" xr:uid="{73DDF189-166F-4C63-B49A-5572346F9CF6}"/>
    <cellStyle name="Millares 3 11 2 13" xfId="13265" xr:uid="{605FBD2A-061F-4BD8-AE66-64EA53DD9D86}"/>
    <cellStyle name="Millares 3 11 2 13 2" xfId="40719" xr:uid="{C0A5150D-B725-4799-8DA5-D6CCF20313FE}"/>
    <cellStyle name="Millares 3 11 2 14" xfId="25166" xr:uid="{164CC0C3-2A1A-4ADD-961B-866F28623731}"/>
    <cellStyle name="Millares 3 11 2 14 2" xfId="52620" xr:uid="{0538234E-3B1A-4AA2-94F6-FB83567BC594}"/>
    <cellStyle name="Millares 3 11 2 15" xfId="25884" xr:uid="{2729AED9-E08B-4F0D-836D-049ED98CFCE8}"/>
    <cellStyle name="Millares 3 11 2 16" xfId="27297" xr:uid="{3C412B38-D2A3-44D7-BCAF-D400C95BA520}"/>
    <cellStyle name="Millares 3 11 2 17" xfId="28238" xr:uid="{CF401C89-E6D0-4A0D-9BFC-877A5E1C3883}"/>
    <cellStyle name="Millares 3 11 2 18" xfId="28913" xr:uid="{E540C71A-94E3-458A-B13E-1866CBFCE440}"/>
    <cellStyle name="Millares 3 11 2 2" xfId="1747" xr:uid="{F667A7C1-A8F0-4C7B-B096-C53BD4569A93}"/>
    <cellStyle name="Millares 3 11 2 2 2" xfId="3671" xr:uid="{F667A7C1-A8F0-4C7B-B096-C53BD4569A93}"/>
    <cellStyle name="Millares 3 11 2 2 2 2" xfId="16145" xr:uid="{547F7F2B-A007-4E42-ABDF-46FBBBFA7EFE}"/>
    <cellStyle name="Millares 3 11 2 2 2 2 2" xfId="43599" xr:uid="{70D334A8-D407-423E-B03E-DFF2C18E93E9}"/>
    <cellStyle name="Millares 3 11 2 2 2 3" xfId="31793" xr:uid="{EB923336-29F9-46AB-96ED-EF30C9CB4C26}"/>
    <cellStyle name="Millares 3 11 2 2 3" xfId="5623" xr:uid="{F667A7C1-A8F0-4C7B-B096-C53BD4569A93}"/>
    <cellStyle name="Millares 3 11 2 2 3 2" xfId="18095" xr:uid="{29F0005E-1D1D-4EB5-B214-A461CB5A267E}"/>
    <cellStyle name="Millares 3 11 2 2 3 2 2" xfId="45549" xr:uid="{C5DEB987-FE83-4580-8BCB-713FF4101C4D}"/>
    <cellStyle name="Millares 3 11 2 2 3 3" xfId="33743" xr:uid="{44E764EF-B82E-4F57-9C5B-40DEF7FE55B9}"/>
    <cellStyle name="Millares 3 11 2 2 4" xfId="7553" xr:uid="{F667A7C1-A8F0-4C7B-B096-C53BD4569A93}"/>
    <cellStyle name="Millares 3 11 2 2 4 2" xfId="20024" xr:uid="{79ADD85A-C978-4261-8428-D1B0D715471D}"/>
    <cellStyle name="Millares 3 11 2 2 4 2 2" xfId="47478" xr:uid="{6D56772F-1112-460A-B3A7-1C721962188E}"/>
    <cellStyle name="Millares 3 11 2 2 4 3" xfId="35672" xr:uid="{363F1961-8F44-4EFF-929C-D0787497E7FF}"/>
    <cellStyle name="Millares 3 11 2 2 5" xfId="9561" xr:uid="{F667A7C1-A8F0-4C7B-B096-C53BD4569A93}"/>
    <cellStyle name="Millares 3 11 2 2 5 2" xfId="22030" xr:uid="{B5622021-0A6E-46DA-B0CD-0C07D433B683}"/>
    <cellStyle name="Millares 3 11 2 2 5 2 2" xfId="49484" xr:uid="{77DA53A4-FB13-40B2-9ED7-E310B69EA5F0}"/>
    <cellStyle name="Millares 3 11 2 2 5 3" xfId="37678" xr:uid="{6F1C94CD-B1FE-45A8-8DCA-5F51CB23D0F3}"/>
    <cellStyle name="Millares 3 11 2 2 6" xfId="14224" xr:uid="{317B6A52-EDBB-4A6D-A7F8-8F1C08879C46}"/>
    <cellStyle name="Millares 3 11 2 2 6 2" xfId="41678" xr:uid="{801C2CB3-3EFB-47DF-BACD-96E34FC6A060}"/>
    <cellStyle name="Millares 3 11 2 2 7" xfId="29872" xr:uid="{82C3AC54-AA00-4849-841D-B5FDDCBEC87D}"/>
    <cellStyle name="Millares 3 11 2 3" xfId="2227" xr:uid="{F667A7C1-A8F0-4C7B-B096-C53BD4569A93}"/>
    <cellStyle name="Millares 3 11 2 3 2" xfId="4151" xr:uid="{F667A7C1-A8F0-4C7B-B096-C53BD4569A93}"/>
    <cellStyle name="Millares 3 11 2 3 2 2" xfId="16625" xr:uid="{455C0ACB-B533-4C6E-AD7F-7ED5A8AEC4D3}"/>
    <cellStyle name="Millares 3 11 2 3 2 2 2" xfId="44079" xr:uid="{0398B2AE-D7FA-4223-8D42-C7131DFA19A4}"/>
    <cellStyle name="Millares 3 11 2 3 2 3" xfId="32273" xr:uid="{CD23A0B9-BC19-4D75-8EEB-CD400D3248A4}"/>
    <cellStyle name="Millares 3 11 2 3 3" xfId="6103" xr:uid="{F667A7C1-A8F0-4C7B-B096-C53BD4569A93}"/>
    <cellStyle name="Millares 3 11 2 3 3 2" xfId="18575" xr:uid="{69DE1933-B2A7-40AB-A9E1-3A6598C23980}"/>
    <cellStyle name="Millares 3 11 2 3 3 2 2" xfId="46029" xr:uid="{A89E0981-CEC0-4616-B280-ABCA45F92373}"/>
    <cellStyle name="Millares 3 11 2 3 3 3" xfId="34223" xr:uid="{2C9C1E0C-9637-4F92-9F91-118C13F4A98C}"/>
    <cellStyle name="Millares 3 11 2 3 4" xfId="8033" xr:uid="{F667A7C1-A8F0-4C7B-B096-C53BD4569A93}"/>
    <cellStyle name="Millares 3 11 2 3 4 2" xfId="20504" xr:uid="{61FC4C04-3F91-4C8D-B4E8-CDF148B116CE}"/>
    <cellStyle name="Millares 3 11 2 3 4 2 2" xfId="47958" xr:uid="{0708B169-89C5-4AE3-B3E7-D2A46D9A87E5}"/>
    <cellStyle name="Millares 3 11 2 3 4 3" xfId="36152" xr:uid="{BB147EE7-477B-45C8-BDD6-69FEFD7767A1}"/>
    <cellStyle name="Millares 3 11 2 3 5" xfId="10039" xr:uid="{F667A7C1-A8F0-4C7B-B096-C53BD4569A93}"/>
    <cellStyle name="Millares 3 11 2 3 5 2" xfId="22508" xr:uid="{D0F1628E-5DEE-40BC-987B-1115FC47A473}"/>
    <cellStyle name="Millares 3 11 2 3 5 2 2" xfId="49962" xr:uid="{0290A489-DC04-4010-9898-C197E637EAE8}"/>
    <cellStyle name="Millares 3 11 2 3 5 3" xfId="38156" xr:uid="{8BD695B7-10D7-4BF4-ABEC-8C9B7EEA64E3}"/>
    <cellStyle name="Millares 3 11 2 3 6" xfId="14704" xr:uid="{ECD113C3-E4C5-4E76-B2DB-F38BFE960B76}"/>
    <cellStyle name="Millares 3 11 2 3 6 2" xfId="42158" xr:uid="{E00816B3-4512-464A-8C68-B4B6D79415C5}"/>
    <cellStyle name="Millares 3 11 2 3 7" xfId="30352" xr:uid="{B5A759EB-2D42-481E-9BC0-1BDB36B682C0}"/>
    <cellStyle name="Millares 3 11 2 4" xfId="2710" xr:uid="{F667A7C1-A8F0-4C7B-B096-C53BD4569A93}"/>
    <cellStyle name="Millares 3 11 2 4 2" xfId="4631" xr:uid="{F667A7C1-A8F0-4C7B-B096-C53BD4569A93}"/>
    <cellStyle name="Millares 3 11 2 4 2 2" xfId="17105" xr:uid="{331FF197-D541-4BFB-AE40-D4BB9BDBE623}"/>
    <cellStyle name="Millares 3 11 2 4 2 2 2" xfId="44559" xr:uid="{EA9F1040-9BF3-47EA-9842-2636D09995C2}"/>
    <cellStyle name="Millares 3 11 2 4 2 3" xfId="32753" xr:uid="{688E7C83-F589-40C4-97BF-982419F60F24}"/>
    <cellStyle name="Millares 3 11 2 4 3" xfId="6587" xr:uid="{F667A7C1-A8F0-4C7B-B096-C53BD4569A93}"/>
    <cellStyle name="Millares 3 11 2 4 3 2" xfId="19059" xr:uid="{0AA66D9B-AF5A-4336-8FFC-47DAC42C736E}"/>
    <cellStyle name="Millares 3 11 2 4 3 2 2" xfId="46513" xr:uid="{E6D33EF2-1AD4-4A9D-86A9-1B53EE1A765D}"/>
    <cellStyle name="Millares 3 11 2 4 3 3" xfId="34707" xr:uid="{08F1FD54-1AC8-4195-9708-1A64C90A2449}"/>
    <cellStyle name="Millares 3 11 2 4 4" xfId="8513" xr:uid="{F667A7C1-A8F0-4C7B-B096-C53BD4569A93}"/>
    <cellStyle name="Millares 3 11 2 4 4 2" xfId="20984" xr:uid="{09FBF91B-9F63-46F4-A396-95F9C0B2043B}"/>
    <cellStyle name="Millares 3 11 2 4 4 2 2" xfId="48438" xr:uid="{42AA3EE1-9865-47CB-9485-714DE65400AA}"/>
    <cellStyle name="Millares 3 11 2 4 4 3" xfId="36632" xr:uid="{270C5857-49DD-4B21-B347-B3BC6B444D63}"/>
    <cellStyle name="Millares 3 11 2 4 5" xfId="10518" xr:uid="{F667A7C1-A8F0-4C7B-B096-C53BD4569A93}"/>
    <cellStyle name="Millares 3 11 2 4 5 2" xfId="22987" xr:uid="{AA441BAB-770E-453C-8425-E4D56ECC53B4}"/>
    <cellStyle name="Millares 3 11 2 4 5 2 2" xfId="50441" xr:uid="{B7A6519D-759F-416E-B0F4-F394BD2DDB1C}"/>
    <cellStyle name="Millares 3 11 2 4 5 3" xfId="38635" xr:uid="{DA9525CF-BF06-4B89-B3FD-08081C83F353}"/>
    <cellStyle name="Millares 3 11 2 4 6" xfId="15184" xr:uid="{119F64D8-5F7E-40EE-9A32-0EDA2803004C}"/>
    <cellStyle name="Millares 3 11 2 4 6 2" xfId="42638" xr:uid="{3A89C731-10EF-456C-A462-67A33D118E2B}"/>
    <cellStyle name="Millares 3 11 2 4 7" xfId="30832" xr:uid="{4CBC2BBE-60B9-4FBC-8784-1E46CD791654}"/>
    <cellStyle name="Millares 3 11 2 5" xfId="1268" xr:uid="{F667A7C1-A8F0-4C7B-B096-C53BD4569A93}"/>
    <cellStyle name="Millares 3 11 2 5 2" xfId="13745" xr:uid="{41BE66F1-6517-4B5F-9F1C-886343C32B90}"/>
    <cellStyle name="Millares 3 11 2 5 2 2" xfId="41199" xr:uid="{2CCF03A9-1C49-4EBC-B316-C8875A9BF6CD}"/>
    <cellStyle name="Millares 3 11 2 5 3" xfId="29393" xr:uid="{46EDBD63-7AF6-4309-ADEF-ABC9935FF5C9}"/>
    <cellStyle name="Millares 3 11 2 6" xfId="3192" xr:uid="{F667A7C1-A8F0-4C7B-B096-C53BD4569A93}"/>
    <cellStyle name="Millares 3 11 2 6 2" xfId="15666" xr:uid="{6C5F7A62-244B-4113-939F-2C40A2ABCB86}"/>
    <cellStyle name="Millares 3 11 2 6 2 2" xfId="43120" xr:uid="{C29B4F8E-2DF1-4907-937D-8CA59C2BA808}"/>
    <cellStyle name="Millares 3 11 2 6 3" xfId="31314" xr:uid="{0A3A417E-7B0A-4887-90B7-4E35A1A922D0}"/>
    <cellStyle name="Millares 3 11 2 7" xfId="5143" xr:uid="{F667A7C1-A8F0-4C7B-B096-C53BD4569A93}"/>
    <cellStyle name="Millares 3 11 2 7 2" xfId="17615" xr:uid="{42340F53-2E33-4B4C-A263-177A129BFD37}"/>
    <cellStyle name="Millares 3 11 2 7 2 2" xfId="45069" xr:uid="{5C24FC23-5DD3-4E98-8AB5-A2A8D5661955}"/>
    <cellStyle name="Millares 3 11 2 7 3" xfId="33263" xr:uid="{3C77FB64-3A03-4C30-842F-B0D6ED40D27E}"/>
    <cellStyle name="Millares 3 11 2 8" xfId="7074" xr:uid="{F667A7C1-A8F0-4C7B-B096-C53BD4569A93}"/>
    <cellStyle name="Millares 3 11 2 8 2" xfId="19545" xr:uid="{C6572BC8-98A0-4BD2-95D0-BC87D60DC197}"/>
    <cellStyle name="Millares 3 11 2 8 2 2" xfId="46999" xr:uid="{825680E7-C247-4C8B-B7AD-06D0289CAC7A}"/>
    <cellStyle name="Millares 3 11 2 8 3" xfId="35193" xr:uid="{2EA476AF-EC32-4E3A-82AF-A6976B794899}"/>
    <cellStyle name="Millares 3 11 2 9" xfId="9086" xr:uid="{F667A7C1-A8F0-4C7B-B096-C53BD4569A93}"/>
    <cellStyle name="Millares 3 11 2 9 2" xfId="21555" xr:uid="{CB69B531-FAEC-4126-AA01-ABDC1428135A}"/>
    <cellStyle name="Millares 3 11 2 9 2 2" xfId="49009" xr:uid="{AF6FF032-076C-4CE8-A513-B8A57AEF246B}"/>
    <cellStyle name="Millares 3 11 2 9 3" xfId="37203" xr:uid="{464C3641-958A-4A39-844B-E469FE332D2C}"/>
    <cellStyle name="Millares 3 11 20" xfId="28137" xr:uid="{14EFA7B8-DF83-4E5C-82FC-110C51E3F8E3}"/>
    <cellStyle name="Millares 3 11 21" xfId="28822" xr:uid="{A7ED8AED-5B77-449D-B436-17ECB32BB3B8}"/>
    <cellStyle name="Millares 3 11 3" xfId="746" xr:uid="{1ABE125F-70EB-4105-B412-1ED89A97EACA}"/>
    <cellStyle name="Millares 3 11 3 10" xfId="10989" xr:uid="{1ABE125F-70EB-4105-B412-1ED89A97EACA}"/>
    <cellStyle name="Millares 3 11 3 10 2" xfId="23455" xr:uid="{635062B7-D6C4-4C90-B7BB-63ECC9C50F23}"/>
    <cellStyle name="Millares 3 11 3 10 2 2" xfId="50909" xr:uid="{02C00CAD-2717-40AD-8519-7C5CADCBC9B1}"/>
    <cellStyle name="Millares 3 11 3 10 3" xfId="39103" xr:uid="{AB36BAD9-DE45-47A5-9DAA-F372F79AE547}"/>
    <cellStyle name="Millares 3 11 3 11" xfId="11469" xr:uid="{1ABE125F-70EB-4105-B412-1ED89A97EACA}"/>
    <cellStyle name="Millares 3 11 3 11 2" xfId="23934" xr:uid="{E5741ECD-A41A-4C8C-999E-69298015BDF8}"/>
    <cellStyle name="Millares 3 11 3 11 2 2" xfId="51388" xr:uid="{838AE52D-67B6-4CB2-B4AB-27132277DB35}"/>
    <cellStyle name="Millares 3 11 3 11 3" xfId="39582" xr:uid="{B3DFE056-9692-4B73-9825-C720BE85C47E}"/>
    <cellStyle name="Millares 3 11 3 12" xfId="12613" xr:uid="{E36B2D80-31F4-49F4-A67E-C0B416D9DC5A}"/>
    <cellStyle name="Millares 3 11 3 12 2" xfId="24447" xr:uid="{2A574F6F-9879-413C-90DB-536EA27E78A6}"/>
    <cellStyle name="Millares 3 11 3 12 2 2" xfId="51901" xr:uid="{EE4A11C9-2E15-459B-810A-B3724DB2FD51}"/>
    <cellStyle name="Millares 3 11 3 12 3" xfId="40093" xr:uid="{AF83E903-F060-4AA6-BB19-DAA8280FCFCE}"/>
    <cellStyle name="Millares 3 11 3 13" xfId="13251" xr:uid="{80423ED6-6C68-497C-B431-16053B648B0E}"/>
    <cellStyle name="Millares 3 11 3 13 2" xfId="40705" xr:uid="{DFFDE045-B7E8-4FD2-83EF-E543A372CBF3}"/>
    <cellStyle name="Millares 3 11 3 14" xfId="25152" xr:uid="{8312B457-EA32-429F-A49F-DCF4601174DC}"/>
    <cellStyle name="Millares 3 11 3 14 2" xfId="52606" xr:uid="{43348AE3-DDCA-41C4-86E6-F803A8F9BD74}"/>
    <cellStyle name="Millares 3 11 3 15" xfId="25866" xr:uid="{EF72931D-0463-4B02-85DC-6118DD9F7399}"/>
    <cellStyle name="Millares 3 11 3 16" xfId="27283" xr:uid="{E2D37AD2-ADAA-4C5E-84BD-B01F7E9230C9}"/>
    <cellStyle name="Millares 3 11 3 17" xfId="28223" xr:uid="{3D59D9F3-54B7-4A8D-BB7B-8ACA00EDA7BD}"/>
    <cellStyle name="Millares 3 11 3 18" xfId="28899" xr:uid="{0534A5E6-82C5-45BA-B4D7-941F516943EA}"/>
    <cellStyle name="Millares 3 11 3 2" xfId="1733" xr:uid="{1ABE125F-70EB-4105-B412-1ED89A97EACA}"/>
    <cellStyle name="Millares 3 11 3 2 2" xfId="3657" xr:uid="{1ABE125F-70EB-4105-B412-1ED89A97EACA}"/>
    <cellStyle name="Millares 3 11 3 2 2 2" xfId="16131" xr:uid="{90F2F8F7-E17E-4EB2-86F3-719D1E9EE5C2}"/>
    <cellStyle name="Millares 3 11 3 2 2 2 2" xfId="43585" xr:uid="{55CC0D70-42EB-4639-9EAB-82B9CB3F92B9}"/>
    <cellStyle name="Millares 3 11 3 2 2 3" xfId="31779" xr:uid="{8161E5A1-6993-4B7D-9992-D7B447D4239A}"/>
    <cellStyle name="Millares 3 11 3 2 3" xfId="5609" xr:uid="{1ABE125F-70EB-4105-B412-1ED89A97EACA}"/>
    <cellStyle name="Millares 3 11 3 2 3 2" xfId="18081" xr:uid="{3D3EEE98-AB29-4DC7-AE86-740C0E055C78}"/>
    <cellStyle name="Millares 3 11 3 2 3 2 2" xfId="45535" xr:uid="{AF7BC706-D7D0-48BC-9DA8-F759A7AEFC84}"/>
    <cellStyle name="Millares 3 11 3 2 3 3" xfId="33729" xr:uid="{9DF5F910-CE9A-4729-9C0F-8992820D6D34}"/>
    <cellStyle name="Millares 3 11 3 2 4" xfId="7539" xr:uid="{1ABE125F-70EB-4105-B412-1ED89A97EACA}"/>
    <cellStyle name="Millares 3 11 3 2 4 2" xfId="20010" xr:uid="{5455C5BA-9AFA-4B74-862D-0876C8EDE82D}"/>
    <cellStyle name="Millares 3 11 3 2 4 2 2" xfId="47464" xr:uid="{0F48FE54-853E-48AC-9B53-3EC4A4663916}"/>
    <cellStyle name="Millares 3 11 3 2 4 3" xfId="35658" xr:uid="{0731A8B6-D24E-4E80-AF74-34B5C11D2C1A}"/>
    <cellStyle name="Millares 3 11 3 2 5" xfId="9547" xr:uid="{1ABE125F-70EB-4105-B412-1ED89A97EACA}"/>
    <cellStyle name="Millares 3 11 3 2 5 2" xfId="22016" xr:uid="{D23A85BD-734B-4C66-8C17-2E9C5C17BA2A}"/>
    <cellStyle name="Millares 3 11 3 2 5 2 2" xfId="49470" xr:uid="{C2FBD9E4-30DA-4447-85A7-10C41E4F4244}"/>
    <cellStyle name="Millares 3 11 3 2 5 3" xfId="37664" xr:uid="{EA8582A0-C608-4966-9A1D-277C1020EEE7}"/>
    <cellStyle name="Millares 3 11 3 2 6" xfId="14210" xr:uid="{9D855A03-7A08-4CA1-9631-1723C8B47069}"/>
    <cellStyle name="Millares 3 11 3 2 6 2" xfId="41664" xr:uid="{EC677DC1-2F5B-467D-B628-7F68A342AD45}"/>
    <cellStyle name="Millares 3 11 3 2 7" xfId="29858" xr:uid="{878E4CB7-E3AE-4370-839D-BBD00E71F653}"/>
    <cellStyle name="Millares 3 11 3 3" xfId="2213" xr:uid="{1ABE125F-70EB-4105-B412-1ED89A97EACA}"/>
    <cellStyle name="Millares 3 11 3 3 2" xfId="4137" xr:uid="{1ABE125F-70EB-4105-B412-1ED89A97EACA}"/>
    <cellStyle name="Millares 3 11 3 3 2 2" xfId="16611" xr:uid="{B4331E51-31D1-4053-B5F7-ED781D84A695}"/>
    <cellStyle name="Millares 3 11 3 3 2 2 2" xfId="44065" xr:uid="{BB0EEF4A-C22C-463E-8153-2D69AA4BE2A5}"/>
    <cellStyle name="Millares 3 11 3 3 2 3" xfId="32259" xr:uid="{60FE83BC-4A22-4A43-923D-C5101B68FB89}"/>
    <cellStyle name="Millares 3 11 3 3 3" xfId="6089" xr:uid="{1ABE125F-70EB-4105-B412-1ED89A97EACA}"/>
    <cellStyle name="Millares 3 11 3 3 3 2" xfId="18561" xr:uid="{7612F4A1-FF5D-4B4E-8414-BFE7440D3EC0}"/>
    <cellStyle name="Millares 3 11 3 3 3 2 2" xfId="46015" xr:uid="{C9E567CD-E566-46B0-8C0F-CCDF0D2F1259}"/>
    <cellStyle name="Millares 3 11 3 3 3 3" xfId="34209" xr:uid="{872A74F0-8BB7-4277-A23B-97D0FB4E09E2}"/>
    <cellStyle name="Millares 3 11 3 3 4" xfId="8019" xr:uid="{1ABE125F-70EB-4105-B412-1ED89A97EACA}"/>
    <cellStyle name="Millares 3 11 3 3 4 2" xfId="20490" xr:uid="{E8CA2834-362C-4D99-821D-E75D4656CF83}"/>
    <cellStyle name="Millares 3 11 3 3 4 2 2" xfId="47944" xr:uid="{942165F9-54B8-4705-8D59-6F0E78629720}"/>
    <cellStyle name="Millares 3 11 3 3 4 3" xfId="36138" xr:uid="{7999AFB7-C5FD-4FE4-B4E7-3BC02B9A004A}"/>
    <cellStyle name="Millares 3 11 3 3 5" xfId="10025" xr:uid="{1ABE125F-70EB-4105-B412-1ED89A97EACA}"/>
    <cellStyle name="Millares 3 11 3 3 5 2" xfId="22494" xr:uid="{0F430E69-EAFC-443E-9209-3866452F6111}"/>
    <cellStyle name="Millares 3 11 3 3 5 2 2" xfId="49948" xr:uid="{65DB8F1B-1697-4258-8DFC-9B9BA810440A}"/>
    <cellStyle name="Millares 3 11 3 3 5 3" xfId="38142" xr:uid="{69128CCF-D93F-4A88-906F-085C6A344EE4}"/>
    <cellStyle name="Millares 3 11 3 3 6" xfId="14690" xr:uid="{60C8F8A3-6438-48E3-B796-1212891230D9}"/>
    <cellStyle name="Millares 3 11 3 3 6 2" xfId="42144" xr:uid="{103AAF6B-19EB-4C02-A947-004B75334B53}"/>
    <cellStyle name="Millares 3 11 3 3 7" xfId="30338" xr:uid="{98D453EA-3695-4820-B382-8A0AA7E91676}"/>
    <cellStyle name="Millares 3 11 3 4" xfId="2696" xr:uid="{1ABE125F-70EB-4105-B412-1ED89A97EACA}"/>
    <cellStyle name="Millares 3 11 3 4 2" xfId="4617" xr:uid="{1ABE125F-70EB-4105-B412-1ED89A97EACA}"/>
    <cellStyle name="Millares 3 11 3 4 2 2" xfId="17091" xr:uid="{25670F72-4ED2-4C14-B91E-035AB6EF847A}"/>
    <cellStyle name="Millares 3 11 3 4 2 2 2" xfId="44545" xr:uid="{84AD64BC-1EA5-44F0-8201-48346CD55A7D}"/>
    <cellStyle name="Millares 3 11 3 4 2 3" xfId="32739" xr:uid="{D4A4F78D-1434-4BF6-BE77-774677A608BC}"/>
    <cellStyle name="Millares 3 11 3 4 3" xfId="6573" xr:uid="{1ABE125F-70EB-4105-B412-1ED89A97EACA}"/>
    <cellStyle name="Millares 3 11 3 4 3 2" xfId="19045" xr:uid="{14CFF6D7-F928-404D-9BD5-76E8F0732B4B}"/>
    <cellStyle name="Millares 3 11 3 4 3 2 2" xfId="46499" xr:uid="{106CE3AD-485C-4DC7-9310-6DE6ACA4FF50}"/>
    <cellStyle name="Millares 3 11 3 4 3 3" xfId="34693" xr:uid="{ACC492D9-5F12-4925-B920-B17EB3350438}"/>
    <cellStyle name="Millares 3 11 3 4 4" xfId="8499" xr:uid="{1ABE125F-70EB-4105-B412-1ED89A97EACA}"/>
    <cellStyle name="Millares 3 11 3 4 4 2" xfId="20970" xr:uid="{8313D6BF-FB30-4E47-89A1-23B20378B5F4}"/>
    <cellStyle name="Millares 3 11 3 4 4 2 2" xfId="48424" xr:uid="{99A19281-3E7C-4F8C-A256-29AE95327D81}"/>
    <cellStyle name="Millares 3 11 3 4 4 3" xfId="36618" xr:uid="{5CBA07B5-B348-4F1F-BD7A-280C7B4E1495}"/>
    <cellStyle name="Millares 3 11 3 4 5" xfId="10504" xr:uid="{1ABE125F-70EB-4105-B412-1ED89A97EACA}"/>
    <cellStyle name="Millares 3 11 3 4 5 2" xfId="22973" xr:uid="{F35908BF-17C1-4B2D-8702-3446E4B63302}"/>
    <cellStyle name="Millares 3 11 3 4 5 2 2" xfId="50427" xr:uid="{C50E37C0-F749-4BB9-8B45-8E4843D78FCA}"/>
    <cellStyle name="Millares 3 11 3 4 5 3" xfId="38621" xr:uid="{7BE63C45-F976-4B10-B896-9A4350B45013}"/>
    <cellStyle name="Millares 3 11 3 4 6" xfId="15170" xr:uid="{EB058986-B837-4088-AF79-3CFE00D2AF65}"/>
    <cellStyle name="Millares 3 11 3 4 6 2" xfId="42624" xr:uid="{1167AA2A-D487-41AC-9E1D-D6182F458843}"/>
    <cellStyle name="Millares 3 11 3 4 7" xfId="30818" xr:uid="{88ACAE7A-882F-4782-B511-30B9777F8B6C}"/>
    <cellStyle name="Millares 3 11 3 5" xfId="1254" xr:uid="{1ABE125F-70EB-4105-B412-1ED89A97EACA}"/>
    <cellStyle name="Millares 3 11 3 5 2" xfId="13731" xr:uid="{A342AF2C-5051-4E07-8514-E6880C50A637}"/>
    <cellStyle name="Millares 3 11 3 5 2 2" xfId="41185" xr:uid="{414091CE-C917-455F-AFFD-153609846B38}"/>
    <cellStyle name="Millares 3 11 3 5 3" xfId="29379" xr:uid="{1F3A7AD6-DE01-48AB-AC7C-1E020BEB5F0C}"/>
    <cellStyle name="Millares 3 11 3 6" xfId="3178" xr:uid="{1ABE125F-70EB-4105-B412-1ED89A97EACA}"/>
    <cellStyle name="Millares 3 11 3 6 2" xfId="15652" xr:uid="{1B0A28D6-123C-439A-B459-C69F47EBA088}"/>
    <cellStyle name="Millares 3 11 3 6 2 2" xfId="43106" xr:uid="{EF1F2377-0BFF-45E6-BDA3-27A1D1DB0E1F}"/>
    <cellStyle name="Millares 3 11 3 6 3" xfId="31300" xr:uid="{B36291C0-DEE9-41B7-8E00-998521F622A8}"/>
    <cellStyle name="Millares 3 11 3 7" xfId="5127" xr:uid="{1ABE125F-70EB-4105-B412-1ED89A97EACA}"/>
    <cellStyle name="Millares 3 11 3 7 2" xfId="17599" xr:uid="{C9060B2F-037F-4A3B-8B17-2C9156AD8AC7}"/>
    <cellStyle name="Millares 3 11 3 7 2 2" xfId="45053" xr:uid="{EC850DAA-0F07-4623-9ED1-2462D29CA293}"/>
    <cellStyle name="Millares 3 11 3 7 3" xfId="33247" xr:uid="{094312A4-9C71-4DF0-A1F7-09E54C91EDAC}"/>
    <cellStyle name="Millares 3 11 3 8" xfId="7060" xr:uid="{1ABE125F-70EB-4105-B412-1ED89A97EACA}"/>
    <cellStyle name="Millares 3 11 3 8 2" xfId="19531" xr:uid="{B05EB739-FCD7-48A4-83B8-1F920A9E5627}"/>
    <cellStyle name="Millares 3 11 3 8 2 2" xfId="46985" xr:uid="{8E94B1AD-1527-40ED-BC8D-7D2E20CE9EC5}"/>
    <cellStyle name="Millares 3 11 3 8 3" xfId="35179" xr:uid="{F85CFDAA-8F78-4ECF-ACC3-69D33CDD9F76}"/>
    <cellStyle name="Millares 3 11 3 9" xfId="9072" xr:uid="{1ABE125F-70EB-4105-B412-1ED89A97EACA}"/>
    <cellStyle name="Millares 3 11 3 9 2" xfId="21541" xr:uid="{8D5166A4-9602-4C50-A27D-296A4713C126}"/>
    <cellStyle name="Millares 3 11 3 9 2 2" xfId="48995" xr:uid="{8FFA61F2-CAFE-4012-A657-6307CFB57BC1}"/>
    <cellStyle name="Millares 3 11 3 9 3" xfId="37189" xr:uid="{40B44841-829D-4437-B126-96023E8AC8B2}"/>
    <cellStyle name="Millares 3 11 4" xfId="707" xr:uid="{28216971-338F-43DF-89F5-30110FFFE00E}"/>
    <cellStyle name="Millares 3 11 4 10" xfId="10975" xr:uid="{28216971-338F-43DF-89F5-30110FFFE00E}"/>
    <cellStyle name="Millares 3 11 4 10 2" xfId="23441" xr:uid="{7551B2AB-8967-412F-8F4E-90B6CF2A6829}"/>
    <cellStyle name="Millares 3 11 4 10 2 2" xfId="50895" xr:uid="{A52DCB1E-C8F1-4C44-AE3E-79C84770690C}"/>
    <cellStyle name="Millares 3 11 4 10 3" xfId="39089" xr:uid="{3C9E9D23-9826-49D0-8F22-96E9C49EA87B}"/>
    <cellStyle name="Millares 3 11 4 11" xfId="11455" xr:uid="{28216971-338F-43DF-89F5-30110FFFE00E}"/>
    <cellStyle name="Millares 3 11 4 11 2" xfId="23920" xr:uid="{9AD9793F-3B2D-4A17-9C21-87FB7463DAFE}"/>
    <cellStyle name="Millares 3 11 4 11 2 2" xfId="51374" xr:uid="{BD254302-57B0-42F1-84E5-109212CDE8DC}"/>
    <cellStyle name="Millares 3 11 4 11 3" xfId="39568" xr:uid="{E8B23121-BD01-40BF-AD4C-CB4A70ACFCF6}"/>
    <cellStyle name="Millares 3 11 4 12" xfId="12599" xr:uid="{870B2FBA-7B5E-4492-9EA4-7ADEA6ED02C5}"/>
    <cellStyle name="Millares 3 11 4 12 2" xfId="24433" xr:uid="{F0E5D888-4787-42B2-A0C6-0F3D4030D485}"/>
    <cellStyle name="Millares 3 11 4 12 2 2" xfId="51887" xr:uid="{C20A0BD5-E321-4C28-90E8-CA0B5E3E2EA2}"/>
    <cellStyle name="Millares 3 11 4 12 3" xfId="40079" xr:uid="{A6501133-5562-4832-B09E-0C36BD5D13D5}"/>
    <cellStyle name="Millares 3 11 4 13" xfId="13236" xr:uid="{F41FC31A-5608-4C43-9837-2C72C9B76913}"/>
    <cellStyle name="Millares 3 11 4 13 2" xfId="40690" xr:uid="{B66557B7-3161-45E9-9FB8-2C6818A9F221}"/>
    <cellStyle name="Millares 3 11 4 14" xfId="25138" xr:uid="{C694B7A4-BB41-447B-AF49-57277F863B21}"/>
    <cellStyle name="Millares 3 11 4 14 2" xfId="52592" xr:uid="{3F7EDA30-085A-48F7-A96E-D5679F9C12EA}"/>
    <cellStyle name="Millares 3 11 4 15" xfId="25842" xr:uid="{DABA3047-6121-4872-BFB4-64C709CCAB65}"/>
    <cellStyle name="Millares 3 11 4 16" xfId="27264" xr:uid="{C3CBFD42-0DDB-4932-95ED-6125891D9F61}"/>
    <cellStyle name="Millares 3 11 4 17" xfId="28207" xr:uid="{1040C057-821E-422E-9A45-268EDC274DA0}"/>
    <cellStyle name="Millares 3 11 4 18" xfId="28885" xr:uid="{3D9980EE-0123-4A1D-89ED-75BCE6949564}"/>
    <cellStyle name="Millares 3 11 4 2" xfId="1719" xr:uid="{28216971-338F-43DF-89F5-30110FFFE00E}"/>
    <cellStyle name="Millares 3 11 4 2 2" xfId="3643" xr:uid="{28216971-338F-43DF-89F5-30110FFFE00E}"/>
    <cellStyle name="Millares 3 11 4 2 2 2" xfId="16117" xr:uid="{618D37A8-BB80-49D4-ACD7-4929E4DD2862}"/>
    <cellStyle name="Millares 3 11 4 2 2 2 2" xfId="43571" xr:uid="{28E67513-068C-4F9F-A2D3-5385DB55F976}"/>
    <cellStyle name="Millares 3 11 4 2 2 3" xfId="31765" xr:uid="{C2019B22-5A89-46DB-AED2-EE849A4B9AD6}"/>
    <cellStyle name="Millares 3 11 4 2 3" xfId="5595" xr:uid="{28216971-338F-43DF-89F5-30110FFFE00E}"/>
    <cellStyle name="Millares 3 11 4 2 3 2" xfId="18067" xr:uid="{B6C213F2-0142-4EB0-AF49-61521CD1D08A}"/>
    <cellStyle name="Millares 3 11 4 2 3 2 2" xfId="45521" xr:uid="{6E94AC5E-F0AD-4440-9847-868028D7E90A}"/>
    <cellStyle name="Millares 3 11 4 2 3 3" xfId="33715" xr:uid="{84BF9D14-DB25-44D1-9CA5-D958F4953443}"/>
    <cellStyle name="Millares 3 11 4 2 4" xfId="7525" xr:uid="{28216971-338F-43DF-89F5-30110FFFE00E}"/>
    <cellStyle name="Millares 3 11 4 2 4 2" xfId="19996" xr:uid="{5BC36C56-0D02-409A-89D6-ABC4F122BE3D}"/>
    <cellStyle name="Millares 3 11 4 2 4 2 2" xfId="47450" xr:uid="{352BC9FE-E46F-4CD2-8FC0-D4B26CFC61D3}"/>
    <cellStyle name="Millares 3 11 4 2 4 3" xfId="35644" xr:uid="{89B82465-05F5-434A-B261-FD108DB734CF}"/>
    <cellStyle name="Millares 3 11 4 2 5" xfId="9533" xr:uid="{28216971-338F-43DF-89F5-30110FFFE00E}"/>
    <cellStyle name="Millares 3 11 4 2 5 2" xfId="22002" xr:uid="{7BD60279-CF35-4956-9D15-85390312F6E1}"/>
    <cellStyle name="Millares 3 11 4 2 5 2 2" xfId="49456" xr:uid="{4F4C7EF9-A257-445B-80BE-3A8A51A8E555}"/>
    <cellStyle name="Millares 3 11 4 2 5 3" xfId="37650" xr:uid="{AE23F226-1365-4D0B-95AE-AB5C4456ED3F}"/>
    <cellStyle name="Millares 3 11 4 2 6" xfId="14196" xr:uid="{9E58674C-5BE3-4230-8FB5-8874E16109BE}"/>
    <cellStyle name="Millares 3 11 4 2 6 2" xfId="41650" xr:uid="{08BF0059-CCCF-4E55-AC08-7A8347610B56}"/>
    <cellStyle name="Millares 3 11 4 2 7" xfId="29844" xr:uid="{06FE63EA-7AB4-431B-9205-DE3CB473E373}"/>
    <cellStyle name="Millares 3 11 4 3" xfId="2199" xr:uid="{28216971-338F-43DF-89F5-30110FFFE00E}"/>
    <cellStyle name="Millares 3 11 4 3 2" xfId="4123" xr:uid="{28216971-338F-43DF-89F5-30110FFFE00E}"/>
    <cellStyle name="Millares 3 11 4 3 2 2" xfId="16597" xr:uid="{2BEEAF0E-BDB6-46CA-BBDA-56D86B4F9EE9}"/>
    <cellStyle name="Millares 3 11 4 3 2 2 2" xfId="44051" xr:uid="{3168EAB2-0514-44D8-8F95-2B52EAEB8253}"/>
    <cellStyle name="Millares 3 11 4 3 2 3" xfId="32245" xr:uid="{D1E92EF0-23A7-4CAA-A877-49B3A515B412}"/>
    <cellStyle name="Millares 3 11 4 3 3" xfId="6075" xr:uid="{28216971-338F-43DF-89F5-30110FFFE00E}"/>
    <cellStyle name="Millares 3 11 4 3 3 2" xfId="18547" xr:uid="{A8BE55C1-3CAB-44FB-BF29-3AC0A810A0E2}"/>
    <cellStyle name="Millares 3 11 4 3 3 2 2" xfId="46001" xr:uid="{31F211C6-04D8-4D9C-8C29-383EE5E5ED33}"/>
    <cellStyle name="Millares 3 11 4 3 3 3" xfId="34195" xr:uid="{8419AEAC-EF60-4B1C-A832-3B3C903D0527}"/>
    <cellStyle name="Millares 3 11 4 3 4" xfId="8005" xr:uid="{28216971-338F-43DF-89F5-30110FFFE00E}"/>
    <cellStyle name="Millares 3 11 4 3 4 2" xfId="20476" xr:uid="{4F92AAC0-2A16-4EAF-9C27-8EBBB9361C56}"/>
    <cellStyle name="Millares 3 11 4 3 4 2 2" xfId="47930" xr:uid="{AF75D276-9718-4951-AE67-613650BE1D9A}"/>
    <cellStyle name="Millares 3 11 4 3 4 3" xfId="36124" xr:uid="{5B2A2B82-B5DC-4322-81C8-5F8371B1D849}"/>
    <cellStyle name="Millares 3 11 4 3 5" xfId="10011" xr:uid="{28216971-338F-43DF-89F5-30110FFFE00E}"/>
    <cellStyle name="Millares 3 11 4 3 5 2" xfId="22480" xr:uid="{7CE3A9EB-80BE-4967-B9B6-0EEDFA8F5F74}"/>
    <cellStyle name="Millares 3 11 4 3 5 2 2" xfId="49934" xr:uid="{EDCC216A-6F69-498E-82A9-F34990139D54}"/>
    <cellStyle name="Millares 3 11 4 3 5 3" xfId="38128" xr:uid="{0FBC8DE5-B29C-42EB-A21E-D3F49A165987}"/>
    <cellStyle name="Millares 3 11 4 3 6" xfId="14676" xr:uid="{A3D0A336-7A97-4C72-9395-C701B997B706}"/>
    <cellStyle name="Millares 3 11 4 3 6 2" xfId="42130" xr:uid="{A4941D90-64D7-42B3-A60D-F1A4865F304E}"/>
    <cellStyle name="Millares 3 11 4 3 7" xfId="30324" xr:uid="{AC51AB00-7654-4F09-86D6-FF7B87642B06}"/>
    <cellStyle name="Millares 3 11 4 4" xfId="2682" xr:uid="{28216971-338F-43DF-89F5-30110FFFE00E}"/>
    <cellStyle name="Millares 3 11 4 4 2" xfId="4603" xr:uid="{28216971-338F-43DF-89F5-30110FFFE00E}"/>
    <cellStyle name="Millares 3 11 4 4 2 2" xfId="17077" xr:uid="{031895F7-F6E6-4E89-9BF1-8DEA296EDF87}"/>
    <cellStyle name="Millares 3 11 4 4 2 2 2" xfId="44531" xr:uid="{9E3F206A-A4B7-43F5-A3E4-6C1CA1D136A1}"/>
    <cellStyle name="Millares 3 11 4 4 2 3" xfId="32725" xr:uid="{D45CACE0-231C-459D-8F18-81D5DB941496}"/>
    <cellStyle name="Millares 3 11 4 4 3" xfId="6559" xr:uid="{28216971-338F-43DF-89F5-30110FFFE00E}"/>
    <cellStyle name="Millares 3 11 4 4 3 2" xfId="19031" xr:uid="{BCB6C73A-9AE1-47E5-A420-19408FE6DD23}"/>
    <cellStyle name="Millares 3 11 4 4 3 2 2" xfId="46485" xr:uid="{D2073A3E-5723-4842-A54D-8E86B9CB0CBB}"/>
    <cellStyle name="Millares 3 11 4 4 3 3" xfId="34679" xr:uid="{46E25036-BC77-44DA-B5E5-8DFB930A5EA7}"/>
    <cellStyle name="Millares 3 11 4 4 4" xfId="8485" xr:uid="{28216971-338F-43DF-89F5-30110FFFE00E}"/>
    <cellStyle name="Millares 3 11 4 4 4 2" xfId="20956" xr:uid="{087E2655-8DFB-43F2-8D38-98C036378922}"/>
    <cellStyle name="Millares 3 11 4 4 4 2 2" xfId="48410" xr:uid="{B32A597F-7EEC-4476-AB40-BDAE157F7B9B}"/>
    <cellStyle name="Millares 3 11 4 4 4 3" xfId="36604" xr:uid="{F480DF86-5D8C-4AA1-A0C3-F03615457837}"/>
    <cellStyle name="Millares 3 11 4 4 5" xfId="10490" xr:uid="{28216971-338F-43DF-89F5-30110FFFE00E}"/>
    <cellStyle name="Millares 3 11 4 4 5 2" xfId="22959" xr:uid="{A9335476-FECF-4C36-BAD2-E9F56DCDD826}"/>
    <cellStyle name="Millares 3 11 4 4 5 2 2" xfId="50413" xr:uid="{4CC1395D-DD84-4AF1-ACDD-16DFAA204F05}"/>
    <cellStyle name="Millares 3 11 4 4 5 3" xfId="38607" xr:uid="{24AB6E63-B9EA-4DE6-9EF4-D72247EEDB2E}"/>
    <cellStyle name="Millares 3 11 4 4 6" xfId="15156" xr:uid="{BC8AD990-C7D9-465E-A58C-DCFD53712274}"/>
    <cellStyle name="Millares 3 11 4 4 6 2" xfId="42610" xr:uid="{427A8A99-51FA-4511-97F7-ABDF36CA4C06}"/>
    <cellStyle name="Millares 3 11 4 4 7" xfId="30804" xr:uid="{2669A7EF-7484-450F-8910-3C90334EDE95}"/>
    <cellStyle name="Millares 3 11 4 5" xfId="1240" xr:uid="{28216971-338F-43DF-89F5-30110FFFE00E}"/>
    <cellStyle name="Millares 3 11 4 5 2" xfId="13717" xr:uid="{D9BD50BC-BE9A-44F1-9649-FFDA730ABDD2}"/>
    <cellStyle name="Millares 3 11 4 5 2 2" xfId="41171" xr:uid="{2F90109E-F7B8-4DB7-9BBA-7F3914BDAD40}"/>
    <cellStyle name="Millares 3 11 4 5 3" xfId="29365" xr:uid="{3A0B5AB9-0FA8-46BB-83AD-3B32C3EAD668}"/>
    <cellStyle name="Millares 3 11 4 6" xfId="3164" xr:uid="{28216971-338F-43DF-89F5-30110FFFE00E}"/>
    <cellStyle name="Millares 3 11 4 6 2" xfId="15638" xr:uid="{1B5D087C-A047-4DF5-BB06-F48A1C60E656}"/>
    <cellStyle name="Millares 3 11 4 6 2 2" xfId="43092" xr:uid="{CDD6B0FF-1004-4DDA-AA82-3EC46401FEFC}"/>
    <cellStyle name="Millares 3 11 4 6 3" xfId="31286" xr:uid="{097CDF52-17A3-4A00-991A-FE2AC73078BE}"/>
    <cellStyle name="Millares 3 11 4 7" xfId="5111" xr:uid="{28216971-338F-43DF-89F5-30110FFFE00E}"/>
    <cellStyle name="Millares 3 11 4 7 2" xfId="17583" xr:uid="{1BFFC778-0728-45B4-AAFF-3E8230723D6F}"/>
    <cellStyle name="Millares 3 11 4 7 2 2" xfId="45037" xr:uid="{0D7B475D-4864-4AF8-BD08-7AB3A8B0A90D}"/>
    <cellStyle name="Millares 3 11 4 7 3" xfId="33231" xr:uid="{CF1A24C2-1503-4914-98B5-BCDFB9CB296E}"/>
    <cellStyle name="Millares 3 11 4 8" xfId="7046" xr:uid="{28216971-338F-43DF-89F5-30110FFFE00E}"/>
    <cellStyle name="Millares 3 11 4 8 2" xfId="19517" xr:uid="{7D84E55E-8EAE-46D4-BCA6-77514466FF88}"/>
    <cellStyle name="Millares 3 11 4 8 2 2" xfId="46971" xr:uid="{28DDFB2E-41B5-456F-8900-0738D45EF909}"/>
    <cellStyle name="Millares 3 11 4 8 3" xfId="35165" xr:uid="{5445A632-0D51-41BE-B93E-822938C4559C}"/>
    <cellStyle name="Millares 3 11 4 9" xfId="9058" xr:uid="{28216971-338F-43DF-89F5-30110FFFE00E}"/>
    <cellStyle name="Millares 3 11 4 9 2" xfId="21527" xr:uid="{43AC1CA5-516B-4B03-A482-9F2BC2AFF3EE}"/>
    <cellStyle name="Millares 3 11 4 9 2 2" xfId="48981" xr:uid="{E3CFE7F4-08A2-4682-8422-25CB10083005}"/>
    <cellStyle name="Millares 3 11 4 9 3" xfId="37175" xr:uid="{EFEBF580-DDAE-43CE-BEE5-4AF895FA4EBA}"/>
    <cellStyle name="Millares 3 11 5" xfId="1656" xr:uid="{00000000-0005-0000-0000-000024000000}"/>
    <cellStyle name="Millares 3 11 5 2" xfId="3580" xr:uid="{00000000-0005-0000-0000-000024000000}"/>
    <cellStyle name="Millares 3 11 5 2 2" xfId="16054" xr:uid="{7299C8BD-8D61-40AF-B59C-DAD52AA1527B}"/>
    <cellStyle name="Millares 3 11 5 2 2 2" xfId="43508" xr:uid="{6169E5BF-46CF-4A95-A952-5B99B4A0359D}"/>
    <cellStyle name="Millares 3 11 5 2 3" xfId="31702" xr:uid="{30EA1432-790E-42CB-ABB1-26ED9DEC1F42}"/>
    <cellStyle name="Millares 3 11 5 3" xfId="5532" xr:uid="{00000000-0005-0000-0000-000024000000}"/>
    <cellStyle name="Millares 3 11 5 3 2" xfId="18004" xr:uid="{1D4E2248-117D-48AB-B891-51B486F210BB}"/>
    <cellStyle name="Millares 3 11 5 3 2 2" xfId="45458" xr:uid="{03BB2CB7-896B-44AA-97C9-9150476E370F}"/>
    <cellStyle name="Millares 3 11 5 3 3" xfId="33652" xr:uid="{4C76CE29-A7BA-4F3C-B80C-DB6D20F7F47A}"/>
    <cellStyle name="Millares 3 11 5 4" xfId="7462" xr:uid="{00000000-0005-0000-0000-000024000000}"/>
    <cellStyle name="Millares 3 11 5 4 2" xfId="19933" xr:uid="{23F17158-57C6-4DEC-8BA1-C6137D7E6975}"/>
    <cellStyle name="Millares 3 11 5 4 2 2" xfId="47387" xr:uid="{3A6ACE35-205A-433B-B17F-DFA1CE17F4B0}"/>
    <cellStyle name="Millares 3 11 5 4 3" xfId="35581" xr:uid="{152DDD71-474A-4227-AFBC-ABD757C787F7}"/>
    <cellStyle name="Millares 3 11 5 5" xfId="9472" xr:uid="{00000000-0005-0000-0000-000024000000}"/>
    <cellStyle name="Millares 3 11 5 5 2" xfId="21941" xr:uid="{43D4D8F8-50F6-432C-8FBD-C661606EB72C}"/>
    <cellStyle name="Millares 3 11 5 5 2 2" xfId="49395" xr:uid="{CF818451-8960-4F37-9A3F-5D4EB269D9B7}"/>
    <cellStyle name="Millares 3 11 5 5 3" xfId="37589" xr:uid="{998C0572-4FE0-49FB-9371-CB2006B2582B}"/>
    <cellStyle name="Millares 3 11 5 6" xfId="14133" xr:uid="{14B43C81-238C-4C98-9926-F616AAB792F7}"/>
    <cellStyle name="Millares 3 11 5 6 2" xfId="41587" xr:uid="{AA2D2B9D-AB56-497E-A743-8A03F4472213}"/>
    <cellStyle name="Millares 3 11 5 7" xfId="29781" xr:uid="{9BB64744-6C1A-4A1A-B2E0-1A5158DF8CE3}"/>
    <cellStyle name="Millares 3 11 6" xfId="2136" xr:uid="{00000000-0005-0000-0000-000024000000}"/>
    <cellStyle name="Millares 3 11 6 2" xfId="4060" xr:uid="{00000000-0005-0000-0000-000024000000}"/>
    <cellStyle name="Millares 3 11 6 2 2" xfId="16534" xr:uid="{8A9773F0-5634-4401-8A52-FF8BFECDAE55}"/>
    <cellStyle name="Millares 3 11 6 2 2 2" xfId="43988" xr:uid="{FE714372-074E-48F5-99BA-ADCAE6522467}"/>
    <cellStyle name="Millares 3 11 6 2 3" xfId="32182" xr:uid="{E40F8AA3-0E8F-469A-ACAB-B112864A2631}"/>
    <cellStyle name="Millares 3 11 6 3" xfId="6012" xr:uid="{00000000-0005-0000-0000-000024000000}"/>
    <cellStyle name="Millares 3 11 6 3 2" xfId="18484" xr:uid="{C5B95FAC-6833-4A74-8EC9-95072CDC314E}"/>
    <cellStyle name="Millares 3 11 6 3 2 2" xfId="45938" xr:uid="{6B0CB757-9B92-49CA-8695-10F03A041FAA}"/>
    <cellStyle name="Millares 3 11 6 3 3" xfId="34132" xr:uid="{FCA58350-926D-494D-B322-34A2A85890E5}"/>
    <cellStyle name="Millares 3 11 6 4" xfId="7942" xr:uid="{00000000-0005-0000-0000-000024000000}"/>
    <cellStyle name="Millares 3 11 6 4 2" xfId="20413" xr:uid="{CFA10C4B-AE41-4C8B-BC22-73820A8D1DDE}"/>
    <cellStyle name="Millares 3 11 6 4 2 2" xfId="47867" xr:uid="{671FCF73-9845-4B13-85D7-73019DD9AFBF}"/>
    <cellStyle name="Millares 3 11 6 4 3" xfId="36061" xr:uid="{9C2B3385-0D30-4248-883F-D4C5AB32A3B7}"/>
    <cellStyle name="Millares 3 11 6 5" xfId="9950" xr:uid="{00000000-0005-0000-0000-000024000000}"/>
    <cellStyle name="Millares 3 11 6 5 2" xfId="22419" xr:uid="{D6F2163D-F9CD-441B-BC87-BD162C1F6F11}"/>
    <cellStyle name="Millares 3 11 6 5 2 2" xfId="49873" xr:uid="{AB37C268-C434-4EA5-87FF-6FBBA397121B}"/>
    <cellStyle name="Millares 3 11 6 5 3" xfId="38067" xr:uid="{3B682B8A-A2E6-4D2B-BE66-795C2A2535AE}"/>
    <cellStyle name="Millares 3 11 6 6" xfId="14613" xr:uid="{7CE57DC7-7DCD-410B-8C37-754D557B5BDD}"/>
    <cellStyle name="Millares 3 11 6 6 2" xfId="42067" xr:uid="{4D684A7F-323C-4E90-8317-B7A24CA470CF}"/>
    <cellStyle name="Millares 3 11 6 7" xfId="30261" xr:uid="{EAA6ED16-802B-41BA-9F8C-CE1FD1FF6DCB}"/>
    <cellStyle name="Millares 3 11 7" xfId="2619" xr:uid="{00000000-0005-0000-0000-000024000000}"/>
    <cellStyle name="Millares 3 11 7 2" xfId="4540" xr:uid="{00000000-0005-0000-0000-000024000000}"/>
    <cellStyle name="Millares 3 11 7 2 2" xfId="17014" xr:uid="{8CB2FB82-0990-4DE2-B30D-2223C9B6939B}"/>
    <cellStyle name="Millares 3 11 7 2 2 2" xfId="44468" xr:uid="{1ADBE163-E980-4401-97FB-A735071AE0D7}"/>
    <cellStyle name="Millares 3 11 7 2 3" xfId="32662" xr:uid="{2F66AB99-A6C2-4193-B603-643B4A83C30A}"/>
    <cellStyle name="Millares 3 11 7 3" xfId="6496" xr:uid="{00000000-0005-0000-0000-000024000000}"/>
    <cellStyle name="Millares 3 11 7 3 2" xfId="18968" xr:uid="{0C718B8D-4DD8-46D1-8919-88DC0FD19067}"/>
    <cellStyle name="Millares 3 11 7 3 2 2" xfId="46422" xr:uid="{2F4B6DA6-A701-46E8-9915-C07AC6761C5E}"/>
    <cellStyle name="Millares 3 11 7 3 3" xfId="34616" xr:uid="{08BB2523-F2D3-4C5B-96B7-C70BBE8F4B1A}"/>
    <cellStyle name="Millares 3 11 7 4" xfId="8422" xr:uid="{00000000-0005-0000-0000-000024000000}"/>
    <cellStyle name="Millares 3 11 7 4 2" xfId="20893" xr:uid="{5BA3F938-A167-4BF1-BE06-F668512DFBA2}"/>
    <cellStyle name="Millares 3 11 7 4 2 2" xfId="48347" xr:uid="{F33D1A71-11C4-4F5A-9255-B1B5FE922611}"/>
    <cellStyle name="Millares 3 11 7 4 3" xfId="36541" xr:uid="{4732AD11-3E22-49C2-80FA-099180CB2A7D}"/>
    <cellStyle name="Millares 3 11 7 5" xfId="10428" xr:uid="{00000000-0005-0000-0000-000024000000}"/>
    <cellStyle name="Millares 3 11 7 5 2" xfId="22897" xr:uid="{37FCAAA2-DA1B-4B11-8234-D161F277787E}"/>
    <cellStyle name="Millares 3 11 7 5 2 2" xfId="50351" xr:uid="{6CCB7831-EF38-42FC-B929-D1010A90D4E7}"/>
    <cellStyle name="Millares 3 11 7 5 3" xfId="38545" xr:uid="{751FF644-67A1-4668-9ADE-5816E5979B82}"/>
    <cellStyle name="Millares 3 11 7 6" xfId="15093" xr:uid="{AD90AD84-0840-40BC-B5DA-691F493EE8DB}"/>
    <cellStyle name="Millares 3 11 7 6 2" xfId="42547" xr:uid="{9F0A82F2-5861-4A69-A853-E16D51873159}"/>
    <cellStyle name="Millares 3 11 7 7" xfId="30741" xr:uid="{104BBF8D-B695-40A1-995C-3490B8D5D92D}"/>
    <cellStyle name="Millares 3 11 8" xfId="1177" xr:uid="{00000000-0005-0000-0000-000024000000}"/>
    <cellStyle name="Millares 3 11 8 2" xfId="13654" xr:uid="{8179FC7D-09A8-4FB6-BE72-D418C4079181}"/>
    <cellStyle name="Millares 3 11 8 2 2" xfId="41108" xr:uid="{80C7336D-DEA3-4A1D-8283-A64F44BAF856}"/>
    <cellStyle name="Millares 3 11 8 3" xfId="29302" xr:uid="{F6DA415B-052F-4C03-AEE5-8B77DF0F9BB1}"/>
    <cellStyle name="Millares 3 11 9" xfId="3101" xr:uid="{00000000-0005-0000-0000-000024000000}"/>
    <cellStyle name="Millares 3 11 9 2" xfId="15575" xr:uid="{8BDADAD5-B580-4307-84BD-8DB57C57CC18}"/>
    <cellStyle name="Millares 3 11 9 2 2" xfId="43029" xr:uid="{ED27949E-1550-4E1A-8E53-0A72B5E7CE79}"/>
    <cellStyle name="Millares 3 11 9 3" xfId="31223" xr:uid="{B1AD2291-FC63-4FE8-A876-8C1F5C85FE48}"/>
    <cellStyle name="Millares 3 12" xfId="1786" xr:uid="{00000000-0005-0000-0000-000014000000}"/>
    <cellStyle name="Millares 3 12 2" xfId="3710" xr:uid="{00000000-0005-0000-0000-000014000000}"/>
    <cellStyle name="Millares 3 12 2 2" xfId="16184" xr:uid="{76E5C0C2-E04B-460E-8A08-633CA168CEEB}"/>
    <cellStyle name="Millares 3 12 2 2 2" xfId="43638" xr:uid="{AFF0B125-48AD-4C8A-BA8E-D6FB8A888A4A}"/>
    <cellStyle name="Millares 3 12 2 3" xfId="31832" xr:uid="{AC39ACE3-BA2B-430A-B074-8E752BC4E49A}"/>
    <cellStyle name="Millares 3 12 3" xfId="5662" xr:uid="{00000000-0005-0000-0000-000014000000}"/>
    <cellStyle name="Millares 3 12 3 2" xfId="18134" xr:uid="{172CD5AC-01D1-4CC3-B3F0-06CF3A331198}"/>
    <cellStyle name="Millares 3 12 3 2 2" xfId="45588" xr:uid="{AB458E3A-DCF1-456B-B18D-D10D6F301030}"/>
    <cellStyle name="Millares 3 12 3 3" xfId="33782" xr:uid="{8653C3F6-2541-4D97-91F7-59D3FE0641CA}"/>
    <cellStyle name="Millares 3 12 4" xfId="7592" xr:uid="{00000000-0005-0000-0000-000014000000}"/>
    <cellStyle name="Millares 3 12 4 2" xfId="20063" xr:uid="{89211952-BFC7-41FA-B6BD-84D1857642C5}"/>
    <cellStyle name="Millares 3 12 4 2 2" xfId="47517" xr:uid="{19AFA8BB-3C33-471F-A03D-B20E96ABD068}"/>
    <cellStyle name="Millares 3 12 4 3" xfId="35711" xr:uid="{6B175023-37FA-493F-8C04-59F2FE077055}"/>
    <cellStyle name="Millares 3 12 5" xfId="9600" xr:uid="{00000000-0005-0000-0000-000014000000}"/>
    <cellStyle name="Millares 3 12 5 2" xfId="22069" xr:uid="{17A1AA0C-86E8-4A4B-A6BC-2EBB78EF78D8}"/>
    <cellStyle name="Millares 3 12 5 2 2" xfId="49523" xr:uid="{E1E48591-1F16-4D4B-A856-9BB55533860A}"/>
    <cellStyle name="Millares 3 12 5 3" xfId="37717" xr:uid="{1C508D72-54AE-46DD-A1A9-CDCFC519040D}"/>
    <cellStyle name="Millares 3 12 6" xfId="11694" xr:uid="{00000000-0005-0000-0000-000056010000}"/>
    <cellStyle name="Millares 3 12 7" xfId="14263" xr:uid="{34F89D84-C3F1-46CB-808E-6ECF5E412315}"/>
    <cellStyle name="Millares 3 12 7 2" xfId="41717" xr:uid="{F2A510A2-4E50-4553-B0BD-93DA8125B976}"/>
    <cellStyle name="Millares 3 12 8" xfId="29911" xr:uid="{CB74801C-50FF-4460-9A38-797A39294C0C}"/>
    <cellStyle name="Millares 3 13" xfId="2268" xr:uid="{00000000-0005-0000-0000-000014000000}"/>
    <cellStyle name="Millares 3 13 2" xfId="4189" xr:uid="{00000000-0005-0000-0000-000014000000}"/>
    <cellStyle name="Millares 3 13 2 2" xfId="16663" xr:uid="{02C785F3-700B-44B0-AEFA-3AAC2F9A092D}"/>
    <cellStyle name="Millares 3 13 2 2 2" xfId="44117" xr:uid="{77291BDE-2009-4E46-9F53-5D1724ECE02B}"/>
    <cellStyle name="Millares 3 13 2 3" xfId="32311" xr:uid="{B09661FA-51B4-4DB9-AE0C-119875C5951A}"/>
    <cellStyle name="Millares 3 13 3" xfId="6145" xr:uid="{00000000-0005-0000-0000-000014000000}"/>
    <cellStyle name="Millares 3 13 3 2" xfId="18617" xr:uid="{6C4935FE-6F2E-44D8-A4B8-84F747C127FE}"/>
    <cellStyle name="Millares 3 13 3 2 2" xfId="46071" xr:uid="{2CF97473-86CE-44E5-9088-DB2521C2F00F}"/>
    <cellStyle name="Millares 3 13 3 3" xfId="34265" xr:uid="{0D4C21CD-B641-4655-A7F1-6C0C98EC6DA2}"/>
    <cellStyle name="Millares 3 13 4" xfId="8071" xr:uid="{00000000-0005-0000-0000-000014000000}"/>
    <cellStyle name="Millares 3 13 4 2" xfId="20542" xr:uid="{1AD8D513-3179-44DD-A376-29813B811380}"/>
    <cellStyle name="Millares 3 13 4 2 2" xfId="47996" xr:uid="{27AFD2D3-7939-43CC-B1DE-9C78ED1BE9A5}"/>
    <cellStyle name="Millares 3 13 4 3" xfId="36190" xr:uid="{FD98CD51-F589-4EFD-9941-DF8954196F88}"/>
    <cellStyle name="Millares 3 13 5" xfId="10077" xr:uid="{00000000-0005-0000-0000-000014000000}"/>
    <cellStyle name="Millares 3 13 5 2" xfId="22546" xr:uid="{DD39A20B-41FF-4B17-B4CC-91268FD9F0D9}"/>
    <cellStyle name="Millares 3 13 5 2 2" xfId="50000" xr:uid="{7207CC5E-EC9E-46F4-9E6D-75B0B2C20953}"/>
    <cellStyle name="Millares 3 13 5 3" xfId="38194" xr:uid="{8EDB334D-2D10-4005-8A32-702D540A0829}"/>
    <cellStyle name="Millares 3 13 6" xfId="14742" xr:uid="{569D1C60-6CE1-4FAD-A5B9-2E76096561EA}"/>
    <cellStyle name="Millares 3 13 6 2" xfId="42196" xr:uid="{6AD0672F-2E13-4A17-950F-6CF35F0D146D}"/>
    <cellStyle name="Millares 3 13 7" xfId="30390" xr:uid="{CB9EE59E-97A3-439C-8EAB-F964845FAB82}"/>
    <cellStyle name="Millares 3 14" xfId="826" xr:uid="{00000000-0005-0000-0000-000014000000}"/>
    <cellStyle name="Millares 3 14 2" xfId="13303" xr:uid="{DDFC1475-9C82-43CE-A992-9874054F9D72}"/>
    <cellStyle name="Millares 3 14 2 2" xfId="40757" xr:uid="{CD72BA9C-0686-4C6D-BD00-F8DE70663D6F}"/>
    <cellStyle name="Millares 3 14 3" xfId="28951" xr:uid="{90EE6381-0B5D-4846-A685-7E09069BF864}"/>
    <cellStyle name="Millares 3 15" xfId="2750" xr:uid="{00000000-0005-0000-0000-000014000000}"/>
    <cellStyle name="Millares 3 15 2" xfId="15224" xr:uid="{E065879F-9FF8-43C1-9E8D-298510F51C8C}"/>
    <cellStyle name="Millares 3 15 2 2" xfId="42678" xr:uid="{6B06D33B-C2D9-43A8-BD4E-F876A0092AE3}"/>
    <cellStyle name="Millares 3 15 3" xfId="30872" xr:uid="{931C6A0D-6D60-43F4-8DFC-32A6D7050A9F}"/>
    <cellStyle name="Millares 3 16" xfId="4679" xr:uid="{00000000-0005-0000-0000-000014000000}"/>
    <cellStyle name="Millares 3 16 2" xfId="17152" xr:uid="{50CAB473-35BE-4A63-8358-41FF9F05288A}"/>
    <cellStyle name="Millares 3 16 2 2" xfId="44606" xr:uid="{F0EF60B2-2607-4D6F-BA33-95F451C70FFA}"/>
    <cellStyle name="Millares 3 16 3" xfId="32800" xr:uid="{F4285E90-40EE-41CB-BA3D-F3AD5E2A20CB}"/>
    <cellStyle name="Millares 3 17" xfId="6628" xr:uid="{00000000-0005-0000-0000-000014000000}"/>
    <cellStyle name="Millares 3 17 2" xfId="19099" xr:uid="{0F6D1DE6-304E-4950-B9D6-D79DA4FDCF79}"/>
    <cellStyle name="Millares 3 17 2 2" xfId="46553" xr:uid="{EDF3BFDE-3C96-47C6-AA95-4BB47BC71962}"/>
    <cellStyle name="Millares 3 17 3" xfId="34747" xr:uid="{04FF92B6-27D1-424E-8EB5-ADF6773CEF99}"/>
    <cellStyle name="Millares 3 18" xfId="8585" xr:uid="{00000000-0005-0000-0000-000014000000}"/>
    <cellStyle name="Millares 3 18 2" xfId="21054" xr:uid="{134A1E38-3B7F-482E-9DA8-D466624E80E7}"/>
    <cellStyle name="Millares 3 18 2 2" xfId="48508" xr:uid="{D09855B5-4D8E-4283-B39B-6B6EAAFE3D25}"/>
    <cellStyle name="Millares 3 18 3" xfId="36702" xr:uid="{AE57CB06-F563-4579-B06E-111DE28161D8}"/>
    <cellStyle name="Millares 3 19" xfId="10562" xr:uid="{00000000-0005-0000-0000-000014000000}"/>
    <cellStyle name="Millares 3 19 2" xfId="23028" xr:uid="{3AC2A779-766C-48B5-A0F4-82E65EED7BD1}"/>
    <cellStyle name="Millares 3 19 2 2" xfId="50482" xr:uid="{7138E5B9-7024-46FC-A69F-AC1708B6D79A}"/>
    <cellStyle name="Millares 3 19 3" xfId="38676" xr:uid="{15D3D9A4-1887-4B89-A7D4-66754A01168F}"/>
    <cellStyle name="Millares 3 2" xfId="92" xr:uid="{00000000-0005-0000-0000-000014000000}"/>
    <cellStyle name="Millares 3 2 10" xfId="2777" xr:uid="{00000000-0005-0000-0000-000014000000}"/>
    <cellStyle name="Millares 3 2 10 2" xfId="15251" xr:uid="{7F84D1C8-9FE2-4816-BA78-0486BA684359}"/>
    <cellStyle name="Millares 3 2 10 2 2" xfId="42705" xr:uid="{4F6916DF-B8F3-4A1A-A32C-5CDD182862ED}"/>
    <cellStyle name="Millares 3 2 10 3" xfId="30899" xr:uid="{8F817589-10B2-46B3-A066-B1390A925A12}"/>
    <cellStyle name="Millares 3 2 11" xfId="4710" xr:uid="{00000000-0005-0000-0000-000014000000}"/>
    <cellStyle name="Millares 3 2 11 2" xfId="17183" xr:uid="{8CF80D9B-7660-44FC-9FE8-00917DCF062F}"/>
    <cellStyle name="Millares 3 2 11 2 2" xfId="44637" xr:uid="{63254024-C2EE-4080-9A7D-AF606D755F60}"/>
    <cellStyle name="Millares 3 2 11 3" xfId="32831" xr:uid="{B9A1FBAD-8AFF-4176-A0FB-AA60BA9D7D93}"/>
    <cellStyle name="Millares 3 2 12" xfId="6656" xr:uid="{00000000-0005-0000-0000-000014000000}"/>
    <cellStyle name="Millares 3 2 12 2" xfId="19127" xr:uid="{087AF95C-6592-4D18-9D06-85F9324F403C}"/>
    <cellStyle name="Millares 3 2 12 2 2" xfId="46581" xr:uid="{6F1128B6-B662-431F-917B-0575BC1ABC52}"/>
    <cellStyle name="Millares 3 2 12 3" xfId="34775" xr:uid="{39970A73-6F1F-4C6A-8567-C8373667F0D6}"/>
    <cellStyle name="Millares 3 2 13" xfId="8691" xr:uid="{00000000-0005-0000-0000-000014000000}"/>
    <cellStyle name="Millares 3 2 13 2" xfId="21160" xr:uid="{7ACE1FD2-5587-4563-A045-247C9FED8ED3}"/>
    <cellStyle name="Millares 3 2 13 2 2" xfId="48614" xr:uid="{6FE00CF8-B483-4524-88E0-647A33D999FE}"/>
    <cellStyle name="Millares 3 2 13 3" xfId="36808" xr:uid="{0D151C1F-3D3D-45A6-A56D-E6240AB9631E}"/>
    <cellStyle name="Millares 3 2 14" xfId="10589" xr:uid="{00000000-0005-0000-0000-000014000000}"/>
    <cellStyle name="Millares 3 2 14 2" xfId="23055" xr:uid="{15BF4D1A-D0EC-4DE0-A395-EE7A891C94B7}"/>
    <cellStyle name="Millares 3 2 14 2 2" xfId="50509" xr:uid="{070FE395-B768-44F3-BE12-F2A588401AF3}"/>
    <cellStyle name="Millares 3 2 14 3" xfId="38703" xr:uid="{7E897CE8-6F20-49E3-8D37-E02EF1282ABE}"/>
    <cellStyle name="Millares 3 2 15" xfId="11069" xr:uid="{00000000-0005-0000-0000-000014000000}"/>
    <cellStyle name="Millares 3 2 15 2" xfId="23534" xr:uid="{176F1B03-11D7-4799-991A-5BF27BEF19EA}"/>
    <cellStyle name="Millares 3 2 15 2 2" xfId="50988" xr:uid="{DEA9EDAB-3E02-49D3-8FBE-D4D1EEFC4419}"/>
    <cellStyle name="Millares 3 2 15 3" xfId="39182" xr:uid="{B8A9DCF1-1A86-445C-8CA1-0174A8061276}"/>
    <cellStyle name="Millares 3 2 16" xfId="12210" xr:uid="{90DC29A6-B804-4DC6-B90B-F51169516C3D}"/>
    <cellStyle name="Millares 3 2 16 2" xfId="24044" xr:uid="{B376BB69-07A4-40E3-8411-D875B621DA79}"/>
    <cellStyle name="Millares 3 2 16 2 2" xfId="51498" xr:uid="{6B1A94E9-BB72-4D29-AAA5-C87BD0AF8096}"/>
    <cellStyle name="Millares 3 2 16 3" xfId="39690" xr:uid="{66A94465-E053-4B31-8EC0-F8E9227583A0}"/>
    <cellStyle name="Millares 3 2 17" xfId="12849" xr:uid="{155CD1F7-A246-4ABC-847C-39365C94328A}"/>
    <cellStyle name="Millares 3 2 17 2" xfId="40303" xr:uid="{1658D244-BC5E-49C5-A69B-D3B72B713C39}"/>
    <cellStyle name="Millares 3 2 18" xfId="24752" xr:uid="{6529226E-4FB2-42F9-AB08-E3826C254C10}"/>
    <cellStyle name="Millares 3 2 18 2" xfId="52206" xr:uid="{27B7D6D4-0E11-4C00-8BF1-498A0CE87778}"/>
    <cellStyle name="Millares 3 2 19" xfId="25363" xr:uid="{489BA4BC-6C61-4BDB-94D2-DDE6BB859450}"/>
    <cellStyle name="Millares 3 2 2" xfId="150" xr:uid="{00000000-0005-0000-0000-000014000000}"/>
    <cellStyle name="Millares 3 2 2 10" xfId="6708" xr:uid="{00000000-0005-0000-0000-000014000000}"/>
    <cellStyle name="Millares 3 2 2 10 2" xfId="19179" xr:uid="{E5988AA3-D6D8-4E71-82B1-9163A71673E0}"/>
    <cellStyle name="Millares 3 2 2 10 2 2" xfId="46633" xr:uid="{A8225322-9596-47B2-9B31-DF51BD69C389}"/>
    <cellStyle name="Millares 3 2 2 10 3" xfId="34827" xr:uid="{5D507B9C-75E6-4BE2-BFB9-ED1FFC098349}"/>
    <cellStyle name="Millares 3 2 2 11" xfId="8738" xr:uid="{00000000-0005-0000-0000-000014000000}"/>
    <cellStyle name="Millares 3 2 2 11 2" xfId="21207" xr:uid="{2BB331BF-119E-4A7E-BB6A-DE1891BC7588}"/>
    <cellStyle name="Millares 3 2 2 11 2 2" xfId="48661" xr:uid="{2413D1A4-6698-45E6-983B-2A70858537ED}"/>
    <cellStyle name="Millares 3 2 2 11 3" xfId="36855" xr:uid="{1CC4D70D-FA14-48EB-95C0-9B34684920F7}"/>
    <cellStyle name="Millares 3 2 2 12" xfId="10641" xr:uid="{00000000-0005-0000-0000-000014000000}"/>
    <cellStyle name="Millares 3 2 2 12 2" xfId="23107" xr:uid="{7FDFD241-F699-43B0-9AF4-076934EFC280}"/>
    <cellStyle name="Millares 3 2 2 12 2 2" xfId="50561" xr:uid="{1BE36F38-8EC6-4E1E-8C68-B54933517086}"/>
    <cellStyle name="Millares 3 2 2 12 3" xfId="38755" xr:uid="{D66C05C1-300E-4471-9EF0-A8887216FE45}"/>
    <cellStyle name="Millares 3 2 2 13" xfId="11121" xr:uid="{00000000-0005-0000-0000-000014000000}"/>
    <cellStyle name="Millares 3 2 2 13 2" xfId="23586" xr:uid="{0DB81C96-0845-4944-B7E0-49E2CFDFEA36}"/>
    <cellStyle name="Millares 3 2 2 13 2 2" xfId="51040" xr:uid="{AA87A883-E416-4864-A80A-A03B7253B775}"/>
    <cellStyle name="Millares 3 2 2 13 3" xfId="39234" xr:uid="{4FBCC12C-5739-45D7-9185-AFA41987ACD8}"/>
    <cellStyle name="Millares 3 2 2 14" xfId="12262" xr:uid="{B79A9A18-5844-4BFB-A46C-9A2112CC7657}"/>
    <cellStyle name="Millares 3 2 2 14 2" xfId="24096" xr:uid="{922C1C15-7815-42FD-A013-EE071B8C1EB0}"/>
    <cellStyle name="Millares 3 2 2 14 2 2" xfId="51550" xr:uid="{2DF4AE22-133B-4217-94BA-8639C53FE8E1}"/>
    <cellStyle name="Millares 3 2 2 14 3" xfId="39742" xr:uid="{F92D7CD8-4B54-4ADE-8CBD-57B197A606D9}"/>
    <cellStyle name="Millares 3 2 2 15" xfId="12901" xr:uid="{1462CFCA-5950-4144-ADFB-06376C39B83E}"/>
    <cellStyle name="Millares 3 2 2 15 2" xfId="40355" xr:uid="{0C1356C3-B0AC-442F-94DC-210AC7DBD47B}"/>
    <cellStyle name="Millares 3 2 2 16" xfId="24804" xr:uid="{D01D2EBB-8686-462A-A858-AEEE3B9F4CEB}"/>
    <cellStyle name="Millares 3 2 2 16 2" xfId="52258" xr:uid="{62664974-9DCA-4BD3-94A5-1D9444342F4C}"/>
    <cellStyle name="Millares 3 2 2 17" xfId="25417" xr:uid="{FB86C04C-1C5D-41A0-AD16-DDEEA240CBD7}"/>
    <cellStyle name="Millares 3 2 2 18" xfId="26884" xr:uid="{F372B253-605A-4FAF-939B-AED6BD0F5214}"/>
    <cellStyle name="Millares 3 2 2 19" xfId="27853" xr:uid="{C7E1EF56-E9F9-45D0-A3DA-4759E262A76A}"/>
    <cellStyle name="Millares 3 2 2 2" xfId="367" xr:uid="{00000000-0005-0000-0000-000014000000}"/>
    <cellStyle name="Millares 3 2 2 2 10" xfId="10819" xr:uid="{00000000-0005-0000-0000-000014000000}"/>
    <cellStyle name="Millares 3 2 2 2 10 2" xfId="23285" xr:uid="{2E259C7A-F4A3-4DF5-93F2-A1BE42F943E0}"/>
    <cellStyle name="Millares 3 2 2 2 10 2 2" xfId="50739" xr:uid="{50E5973A-0FB8-4C2C-BFCE-625195C9CA77}"/>
    <cellStyle name="Millares 3 2 2 2 10 3" xfId="38933" xr:uid="{A72E64AB-16C5-4EF6-AFF0-6C9DE27B3C89}"/>
    <cellStyle name="Millares 3 2 2 2 11" xfId="11299" xr:uid="{00000000-0005-0000-0000-000014000000}"/>
    <cellStyle name="Millares 3 2 2 2 11 2" xfId="23764" xr:uid="{C6D3D5B7-3169-4BAE-A8FC-5106A411221C}"/>
    <cellStyle name="Millares 3 2 2 2 11 2 2" xfId="51218" xr:uid="{022C39DA-D366-4EB4-A453-253A94FB00B1}"/>
    <cellStyle name="Millares 3 2 2 2 11 3" xfId="39412" xr:uid="{B84D578E-5D56-4E33-B2C9-315D04AC346B}"/>
    <cellStyle name="Millares 3 2 2 2 12" xfId="12440" xr:uid="{E1C1141D-1648-4CB0-8332-6D021C8A4BD2}"/>
    <cellStyle name="Millares 3 2 2 2 12 2" xfId="24274" xr:uid="{617D8317-6FBA-44FA-B8DF-690449AE7C49}"/>
    <cellStyle name="Millares 3 2 2 2 12 2 2" xfId="51728" xr:uid="{32D71791-67EE-43A3-A4ED-D913C8BDC3E0}"/>
    <cellStyle name="Millares 3 2 2 2 12 3" xfId="39920" xr:uid="{44716D8A-24EE-4E02-B91C-414283515438}"/>
    <cellStyle name="Millares 3 2 2 2 13" xfId="13079" xr:uid="{CBC17A9F-396F-46C4-BBF6-6466A0CF1D86}"/>
    <cellStyle name="Millares 3 2 2 2 13 2" xfId="40533" xr:uid="{DB3999E7-7B9F-43F1-8EC5-F8C1C3BC0E51}"/>
    <cellStyle name="Millares 3 2 2 2 14" xfId="24982" xr:uid="{93BE4AFA-165B-4461-BCF2-A6E096E17804}"/>
    <cellStyle name="Millares 3 2 2 2 14 2" xfId="52436" xr:uid="{10F914EF-BF67-41F7-8C02-EA21D4F15C07}"/>
    <cellStyle name="Millares 3 2 2 2 15" xfId="25610" xr:uid="{98724290-1870-4C39-A673-3EAF743ADAF4}"/>
    <cellStyle name="Millares 3 2 2 2 16" xfId="27073" xr:uid="{0CED7771-61E9-4C52-B4A5-AE7EE91EAF42}"/>
    <cellStyle name="Millares 3 2 2 2 17" xfId="28032" xr:uid="{9E255585-1219-4113-B09E-4718DF49993A}"/>
    <cellStyle name="Millares 3 2 2 2 18" xfId="28729" xr:uid="{59119B1A-050B-4A7F-BC3E-87C8421C7B84}"/>
    <cellStyle name="Millares 3 2 2 2 2" xfId="1563" xr:uid="{00000000-0005-0000-0000-000014000000}"/>
    <cellStyle name="Millares 3 2 2 2 2 2" xfId="3487" xr:uid="{00000000-0005-0000-0000-000014000000}"/>
    <cellStyle name="Millares 3 2 2 2 2 2 2" xfId="15961" xr:uid="{F72C3AEA-D33B-4F33-A41A-DB8F61185DB5}"/>
    <cellStyle name="Millares 3 2 2 2 2 2 2 2" xfId="43415" xr:uid="{6F037D7C-7BB5-4C90-86ED-A1ECAB235455}"/>
    <cellStyle name="Millares 3 2 2 2 2 2 3" xfId="31609" xr:uid="{CDEA2551-5E6B-40F3-9777-926634CEB775}"/>
    <cellStyle name="Millares 3 2 2 2 2 3" xfId="5439" xr:uid="{00000000-0005-0000-0000-000014000000}"/>
    <cellStyle name="Millares 3 2 2 2 2 3 2" xfId="17911" xr:uid="{500529B3-6E20-4503-A4F1-B6B8AA6AC3B4}"/>
    <cellStyle name="Millares 3 2 2 2 2 3 2 2" xfId="45365" xr:uid="{0B1D6CC9-B663-4D04-9C62-993DFE39975D}"/>
    <cellStyle name="Millares 3 2 2 2 2 3 3" xfId="33559" xr:uid="{9BB5D75F-13A9-4D09-9CED-443FC8DDCE3F}"/>
    <cellStyle name="Millares 3 2 2 2 2 4" xfId="7369" xr:uid="{00000000-0005-0000-0000-000014000000}"/>
    <cellStyle name="Millares 3 2 2 2 2 4 2" xfId="19840" xr:uid="{DF362111-3988-48A2-B8C5-9240EAEC7C27}"/>
    <cellStyle name="Millares 3 2 2 2 2 4 2 2" xfId="47294" xr:uid="{E1F44762-5E34-41D4-A45F-0C4469D5FF4D}"/>
    <cellStyle name="Millares 3 2 2 2 2 4 3" xfId="35488" xr:uid="{4DDFC04F-E2FE-483E-9FEA-4B30A91905EE}"/>
    <cellStyle name="Millares 3 2 2 2 2 5" xfId="9379" xr:uid="{00000000-0005-0000-0000-000014000000}"/>
    <cellStyle name="Millares 3 2 2 2 2 5 2" xfId="21848" xr:uid="{7BC4D080-F036-4D5A-901C-7F00F30F6C65}"/>
    <cellStyle name="Millares 3 2 2 2 2 5 2 2" xfId="49302" xr:uid="{9111CE2A-2B6A-4DF0-9E83-409669E0B81D}"/>
    <cellStyle name="Millares 3 2 2 2 2 5 3" xfId="37496" xr:uid="{078D4F6A-765D-4D35-9B79-2DF7816E7997}"/>
    <cellStyle name="Millares 3 2 2 2 2 6" xfId="14040" xr:uid="{7C5F1C4D-7B52-4B4B-8D9C-386BD35275C4}"/>
    <cellStyle name="Millares 3 2 2 2 2 6 2" xfId="41494" xr:uid="{F8FD1F56-2789-41D8-BFD6-B5D499E580C3}"/>
    <cellStyle name="Millares 3 2 2 2 2 7" xfId="29688" xr:uid="{DAFFFC57-5473-474F-A185-9DE4FDD054E1}"/>
    <cellStyle name="Millares 3 2 2 2 3" xfId="2043" xr:uid="{00000000-0005-0000-0000-000014000000}"/>
    <cellStyle name="Millares 3 2 2 2 3 2" xfId="3967" xr:uid="{00000000-0005-0000-0000-000014000000}"/>
    <cellStyle name="Millares 3 2 2 2 3 2 2" xfId="16441" xr:uid="{266B237F-40B0-460E-AE75-4F6723F71A41}"/>
    <cellStyle name="Millares 3 2 2 2 3 2 2 2" xfId="43895" xr:uid="{D99EFC72-3DB4-45DB-8027-D6E40291E7CE}"/>
    <cellStyle name="Millares 3 2 2 2 3 2 3" xfId="32089" xr:uid="{EC305AEA-B79E-4CA0-8D40-3CDE0384D774}"/>
    <cellStyle name="Millares 3 2 2 2 3 3" xfId="5919" xr:uid="{00000000-0005-0000-0000-000014000000}"/>
    <cellStyle name="Millares 3 2 2 2 3 3 2" xfId="18391" xr:uid="{93070513-DEAB-46C9-9EB4-A05F2C03ECDB}"/>
    <cellStyle name="Millares 3 2 2 2 3 3 2 2" xfId="45845" xr:uid="{D4650291-3766-4CA6-91D5-034611065C48}"/>
    <cellStyle name="Millares 3 2 2 2 3 3 3" xfId="34039" xr:uid="{0CFB5102-F8CA-4C1D-8D41-4A0F8B8D657C}"/>
    <cellStyle name="Millares 3 2 2 2 3 4" xfId="7849" xr:uid="{00000000-0005-0000-0000-000014000000}"/>
    <cellStyle name="Millares 3 2 2 2 3 4 2" xfId="20320" xr:uid="{CA1FE32A-3F2D-4330-A557-B7F80569A21F}"/>
    <cellStyle name="Millares 3 2 2 2 3 4 2 2" xfId="47774" xr:uid="{5E0CF234-ED8F-4F26-9153-0557E51E9A73}"/>
    <cellStyle name="Millares 3 2 2 2 3 4 3" xfId="35968" xr:uid="{42CCB30F-98FA-422B-B512-5371FF859D5D}"/>
    <cellStyle name="Millares 3 2 2 2 3 5" xfId="9857" xr:uid="{00000000-0005-0000-0000-000014000000}"/>
    <cellStyle name="Millares 3 2 2 2 3 5 2" xfId="22326" xr:uid="{D9B0E006-51E5-4989-93DD-288273AE3F62}"/>
    <cellStyle name="Millares 3 2 2 2 3 5 2 2" xfId="49780" xr:uid="{76068CA5-3490-4704-9DBA-3C51882B45F6}"/>
    <cellStyle name="Millares 3 2 2 2 3 5 3" xfId="37974" xr:uid="{34B5CDC8-7E5C-4E00-B189-58A1F445AC19}"/>
    <cellStyle name="Millares 3 2 2 2 3 6" xfId="14520" xr:uid="{B8A59BBF-4142-467C-97C5-FD8EDA2916EA}"/>
    <cellStyle name="Millares 3 2 2 2 3 6 2" xfId="41974" xr:uid="{267139EA-090E-474B-B671-FCF42F2CA332}"/>
    <cellStyle name="Millares 3 2 2 2 3 7" xfId="30168" xr:uid="{F709F619-D1A1-443A-A1D4-9F14ABE5AE23}"/>
    <cellStyle name="Millares 3 2 2 2 4" xfId="2525" xr:uid="{00000000-0005-0000-0000-000014000000}"/>
    <cellStyle name="Millares 3 2 2 2 4 2" xfId="4446" xr:uid="{00000000-0005-0000-0000-000014000000}"/>
    <cellStyle name="Millares 3 2 2 2 4 2 2" xfId="16920" xr:uid="{C7006217-E1F8-48CD-9DC2-A5C482AFCE44}"/>
    <cellStyle name="Millares 3 2 2 2 4 2 2 2" xfId="44374" xr:uid="{3F840546-4224-44DE-8216-EBA44F7A5F40}"/>
    <cellStyle name="Millares 3 2 2 2 4 2 3" xfId="32568" xr:uid="{296B884D-4F30-4254-9636-458068EFEE60}"/>
    <cellStyle name="Millares 3 2 2 2 4 3" xfId="6402" xr:uid="{00000000-0005-0000-0000-000014000000}"/>
    <cellStyle name="Millares 3 2 2 2 4 3 2" xfId="18874" xr:uid="{3F019ADD-7A59-4875-AC66-E78CAAE7BAB2}"/>
    <cellStyle name="Millares 3 2 2 2 4 3 2 2" xfId="46328" xr:uid="{59E68693-C98E-4E8A-B248-810501C28448}"/>
    <cellStyle name="Millares 3 2 2 2 4 3 3" xfId="34522" xr:uid="{70798CC4-2832-4873-9C43-54DE456079DC}"/>
    <cellStyle name="Millares 3 2 2 2 4 4" xfId="8328" xr:uid="{00000000-0005-0000-0000-000014000000}"/>
    <cellStyle name="Millares 3 2 2 2 4 4 2" xfId="20799" xr:uid="{8E0B0D54-7877-4424-A914-FA26048DAC97}"/>
    <cellStyle name="Millares 3 2 2 2 4 4 2 2" xfId="48253" xr:uid="{502BFC06-C203-4EFB-9E16-8C8B24D28E68}"/>
    <cellStyle name="Millares 3 2 2 2 4 4 3" xfId="36447" xr:uid="{BA70F70D-DB8E-4734-874C-8EAF5BC39676}"/>
    <cellStyle name="Millares 3 2 2 2 4 5" xfId="10334" xr:uid="{00000000-0005-0000-0000-000014000000}"/>
    <cellStyle name="Millares 3 2 2 2 4 5 2" xfId="22803" xr:uid="{A850C24B-FF28-4692-923A-83A453E488E0}"/>
    <cellStyle name="Millares 3 2 2 2 4 5 2 2" xfId="50257" xr:uid="{2136FCD3-454F-46AF-9811-4E0595E40780}"/>
    <cellStyle name="Millares 3 2 2 2 4 5 3" xfId="38451" xr:uid="{AEB4C4ED-2945-46FE-98AF-BF91E24F10D5}"/>
    <cellStyle name="Millares 3 2 2 2 4 6" xfId="14999" xr:uid="{865DEDDD-1A52-456E-9D37-5A1DEB5CFBDF}"/>
    <cellStyle name="Millares 3 2 2 2 4 6 2" xfId="42453" xr:uid="{258A994C-F6FA-40B8-AA1A-5CE40DB15158}"/>
    <cellStyle name="Millares 3 2 2 2 4 7" xfId="30647" xr:uid="{CE358964-F780-4A7F-83F0-F79AF041B362}"/>
    <cellStyle name="Millares 3 2 2 2 5" xfId="1083" xr:uid="{00000000-0005-0000-0000-000014000000}"/>
    <cellStyle name="Millares 3 2 2 2 5 2" xfId="13560" xr:uid="{AFDFB8EF-2747-4E74-A755-A485AA815451}"/>
    <cellStyle name="Millares 3 2 2 2 5 2 2" xfId="41014" xr:uid="{2AD1B724-DE94-423A-AAC6-90C70DB73C26}"/>
    <cellStyle name="Millares 3 2 2 2 5 3" xfId="29208" xr:uid="{3E19A1AD-FE91-482C-B9DA-53E03B57DB16}"/>
    <cellStyle name="Millares 3 2 2 2 6" xfId="3007" xr:uid="{00000000-0005-0000-0000-000014000000}"/>
    <cellStyle name="Millares 3 2 2 2 6 2" xfId="15481" xr:uid="{DA4978DB-CBAE-421B-93E2-37C056A63051}"/>
    <cellStyle name="Millares 3 2 2 2 6 2 2" xfId="42935" xr:uid="{EF4C3039-B893-4FF6-B6E0-2FFA60C0F7FF}"/>
    <cellStyle name="Millares 3 2 2 2 6 3" xfId="31129" xr:uid="{5499CD8E-3FAB-49D9-8569-98375657619B}"/>
    <cellStyle name="Millares 3 2 2 2 7" xfId="4945" xr:uid="{00000000-0005-0000-0000-000014000000}"/>
    <cellStyle name="Millares 3 2 2 2 7 2" xfId="17418" xr:uid="{1D4D7E62-EC51-48E4-AA5C-F68F772443EC}"/>
    <cellStyle name="Millares 3 2 2 2 7 2 2" xfId="44872" xr:uid="{B62C8E26-7087-48AC-8F1A-531EC5BBC8AA}"/>
    <cellStyle name="Millares 3 2 2 2 7 3" xfId="33066" xr:uid="{2B16AD9D-CB14-4D8B-BCD7-30007ADE15B2}"/>
    <cellStyle name="Millares 3 2 2 2 8" xfId="6886" xr:uid="{00000000-0005-0000-0000-000014000000}"/>
    <cellStyle name="Millares 3 2 2 2 8 2" xfId="19357" xr:uid="{1B98BF7D-B411-4B76-8AB1-C2E08E917730}"/>
    <cellStyle name="Millares 3 2 2 2 8 2 2" xfId="46811" xr:uid="{F4BB7562-233E-4818-AC6D-E363CD7F57F2}"/>
    <cellStyle name="Millares 3 2 2 2 8 3" xfId="35005" xr:uid="{25500A2A-15CE-4A54-96EE-ADD6EA6B50F7}"/>
    <cellStyle name="Millares 3 2 2 2 9" xfId="8907" xr:uid="{00000000-0005-0000-0000-000014000000}"/>
    <cellStyle name="Millares 3 2 2 2 9 2" xfId="21376" xr:uid="{50FE8E63-54FF-43FE-B9E8-98A46AEF546D}"/>
    <cellStyle name="Millares 3 2 2 2 9 2 2" xfId="48830" xr:uid="{3CBDD4C0-9D6C-4782-8EFF-E21709426C6E}"/>
    <cellStyle name="Millares 3 2 2 2 9 3" xfId="37024" xr:uid="{2C8C3448-9BDC-45FE-B17E-87D13D7CB759}"/>
    <cellStyle name="Millares 3 2 2 20" xfId="28551" xr:uid="{91AF5B53-7B48-4110-8E4F-FCA7CDDE01D1}"/>
    <cellStyle name="Millares 3 2 2 3" xfId="686" xr:uid="{00000000-0005-0000-0000-00003C000000}"/>
    <cellStyle name="Millares 3 2 2 3 10" xfId="10963" xr:uid="{00000000-0005-0000-0000-00003C000000}"/>
    <cellStyle name="Millares 3 2 2 3 10 2" xfId="23429" xr:uid="{2D8AB401-91DE-4DCD-9D00-27DE4E073050}"/>
    <cellStyle name="Millares 3 2 2 3 10 2 2" xfId="50883" xr:uid="{25EF78B0-F8E2-4EAD-B397-AC5BB7165296}"/>
    <cellStyle name="Millares 3 2 2 3 10 3" xfId="39077" xr:uid="{B094065B-8DD6-4772-82CB-E80E02BEA1E6}"/>
    <cellStyle name="Millares 3 2 2 3 11" xfId="11443" xr:uid="{00000000-0005-0000-0000-00003C000000}"/>
    <cellStyle name="Millares 3 2 2 3 11 2" xfId="23908" xr:uid="{DFE80212-CAB2-485F-A9E0-AACAA68C1487}"/>
    <cellStyle name="Millares 3 2 2 3 11 2 2" xfId="51362" xr:uid="{A9A34B3E-7472-485B-8FFA-6DF7735DADA0}"/>
    <cellStyle name="Millares 3 2 2 3 11 3" xfId="39556" xr:uid="{42B63F4F-2CA4-4BC1-B7E7-EE3E2DB69CA8}"/>
    <cellStyle name="Millares 3 2 2 3 12" xfId="12587" xr:uid="{AFF9F974-54BC-4605-A275-674E040BAA8C}"/>
    <cellStyle name="Millares 3 2 2 3 12 2" xfId="24421" xr:uid="{1D201245-5836-471A-AC61-C8BC905E99E8}"/>
    <cellStyle name="Millares 3 2 2 3 12 2 2" xfId="51875" xr:uid="{C0E28FF0-A84F-41B2-9478-DB267BB5914D}"/>
    <cellStyle name="Millares 3 2 2 3 12 3" xfId="40067" xr:uid="{70D9BC07-4127-42ED-8B46-0B38E5C6B55F}"/>
    <cellStyle name="Millares 3 2 2 3 13" xfId="13224" xr:uid="{9C1D634E-BBAA-4F83-9534-DC8E04209F7E}"/>
    <cellStyle name="Millares 3 2 2 3 13 2" xfId="40678" xr:uid="{2F377987-31CE-4BEB-AE76-A23E08B3B1A4}"/>
    <cellStyle name="Millares 3 2 2 3 14" xfId="25126" xr:uid="{8955D24F-AA73-4089-A02A-B3578048B429}"/>
    <cellStyle name="Millares 3 2 2 3 14 2" xfId="52580" xr:uid="{6FA94E98-2690-4B7D-B3A0-43DC45A5028A}"/>
    <cellStyle name="Millares 3 2 2 3 15" xfId="25825" xr:uid="{AFAA43ED-4839-495D-9A07-4761D3684987}"/>
    <cellStyle name="Millares 3 2 2 3 16" xfId="27251" xr:uid="{B0DF3EE2-46C4-42EC-8B16-E3507FFD4CF3}"/>
    <cellStyle name="Millares 3 2 2 3 17" xfId="28194" xr:uid="{0C4E7014-A5D7-4E30-9720-59B254C33D19}"/>
    <cellStyle name="Millares 3 2 2 3 18" xfId="28873" xr:uid="{F1DCD40C-6D23-4249-BB7E-8B5E4414C877}"/>
    <cellStyle name="Millares 3 2 2 3 2" xfId="1707" xr:uid="{00000000-0005-0000-0000-00003C000000}"/>
    <cellStyle name="Millares 3 2 2 3 2 2" xfId="3631" xr:uid="{00000000-0005-0000-0000-00003C000000}"/>
    <cellStyle name="Millares 3 2 2 3 2 2 2" xfId="16105" xr:uid="{59A102A6-EC80-441C-8944-04657D05C679}"/>
    <cellStyle name="Millares 3 2 2 3 2 2 2 2" xfId="43559" xr:uid="{E824C780-A4DE-40BC-AB22-DAC3ED8005B3}"/>
    <cellStyle name="Millares 3 2 2 3 2 2 3" xfId="31753" xr:uid="{2D9DCD43-7C9A-41F0-A34B-B76E70CAB657}"/>
    <cellStyle name="Millares 3 2 2 3 2 3" xfId="5583" xr:uid="{00000000-0005-0000-0000-00003C000000}"/>
    <cellStyle name="Millares 3 2 2 3 2 3 2" xfId="18055" xr:uid="{3B0E012D-6319-4CDD-BC14-2A4AD0D63295}"/>
    <cellStyle name="Millares 3 2 2 3 2 3 2 2" xfId="45509" xr:uid="{298CBF49-3BE0-45B8-BF51-A17485CB34F8}"/>
    <cellStyle name="Millares 3 2 2 3 2 3 3" xfId="33703" xr:uid="{5160F034-2397-4542-8705-1D968068103F}"/>
    <cellStyle name="Millares 3 2 2 3 2 4" xfId="7513" xr:uid="{00000000-0005-0000-0000-00003C000000}"/>
    <cellStyle name="Millares 3 2 2 3 2 4 2" xfId="19984" xr:uid="{75FD1989-005E-4729-80B7-4332C3575461}"/>
    <cellStyle name="Millares 3 2 2 3 2 4 2 2" xfId="47438" xr:uid="{98A7D35A-4D54-4DD6-AB43-67947BEEAE4A}"/>
    <cellStyle name="Millares 3 2 2 3 2 4 3" xfId="35632" xr:uid="{E28CC63C-581B-4A1E-AD7D-0AEEAAB85554}"/>
    <cellStyle name="Millares 3 2 2 3 2 5" xfId="9522" xr:uid="{00000000-0005-0000-0000-00003C000000}"/>
    <cellStyle name="Millares 3 2 2 3 2 5 2" xfId="21991" xr:uid="{B40D170E-30AC-4C55-B0E2-9EE316B24D33}"/>
    <cellStyle name="Millares 3 2 2 3 2 5 2 2" xfId="49445" xr:uid="{1903B9EF-AF4F-4C10-BDB2-590CCFE67668}"/>
    <cellStyle name="Millares 3 2 2 3 2 5 3" xfId="37639" xr:uid="{8FD0AE8D-85C3-451F-A200-06B472E2E594}"/>
    <cellStyle name="Millares 3 2 2 3 2 6" xfId="14184" xr:uid="{6335C855-75A3-45CD-9306-0158D562B58B}"/>
    <cellStyle name="Millares 3 2 2 3 2 6 2" xfId="41638" xr:uid="{DC878DA8-7505-4623-946F-33F4E503C1B5}"/>
    <cellStyle name="Millares 3 2 2 3 2 7" xfId="29832" xr:uid="{53D5ED5B-FB18-4C93-8229-116B1A9AAA25}"/>
    <cellStyle name="Millares 3 2 2 3 3" xfId="2187" xr:uid="{00000000-0005-0000-0000-00003C000000}"/>
    <cellStyle name="Millares 3 2 2 3 3 2" xfId="4111" xr:uid="{00000000-0005-0000-0000-00003C000000}"/>
    <cellStyle name="Millares 3 2 2 3 3 2 2" xfId="16585" xr:uid="{E2DB27D4-4B57-48BD-A731-019AAE3EE447}"/>
    <cellStyle name="Millares 3 2 2 3 3 2 2 2" xfId="44039" xr:uid="{7473CB9E-AB28-4299-943B-70A7DC89F34D}"/>
    <cellStyle name="Millares 3 2 2 3 3 2 3" xfId="32233" xr:uid="{0A1B5AA7-F131-42AC-BFCA-58597EB89AD1}"/>
    <cellStyle name="Millares 3 2 2 3 3 3" xfId="6063" xr:uid="{00000000-0005-0000-0000-00003C000000}"/>
    <cellStyle name="Millares 3 2 2 3 3 3 2" xfId="18535" xr:uid="{A98CCCC5-EFE3-48D6-8DFA-BD3206FA8F2A}"/>
    <cellStyle name="Millares 3 2 2 3 3 3 2 2" xfId="45989" xr:uid="{658AFC4F-9659-47FB-91B4-9671CAE67263}"/>
    <cellStyle name="Millares 3 2 2 3 3 3 3" xfId="34183" xr:uid="{DCDAA826-E066-45D3-9852-6F2BF3BB4987}"/>
    <cellStyle name="Millares 3 2 2 3 3 4" xfId="7993" xr:uid="{00000000-0005-0000-0000-00003C000000}"/>
    <cellStyle name="Millares 3 2 2 3 3 4 2" xfId="20464" xr:uid="{220F7EC3-0D3E-48F4-ACF9-F3EEFB8869CD}"/>
    <cellStyle name="Millares 3 2 2 3 3 4 2 2" xfId="47918" xr:uid="{44176F35-6EBF-424E-9942-82281527741C}"/>
    <cellStyle name="Millares 3 2 2 3 3 4 3" xfId="36112" xr:uid="{1BB96F84-971B-42F6-A83A-4D2A08692F72}"/>
    <cellStyle name="Millares 3 2 2 3 3 5" xfId="10000" xr:uid="{00000000-0005-0000-0000-00003C000000}"/>
    <cellStyle name="Millares 3 2 2 3 3 5 2" xfId="22469" xr:uid="{67494036-3777-4DED-BF6E-E4E3DD680E51}"/>
    <cellStyle name="Millares 3 2 2 3 3 5 2 2" xfId="49923" xr:uid="{84456C47-BBD6-4D72-BECC-978DB21CD01B}"/>
    <cellStyle name="Millares 3 2 2 3 3 5 3" xfId="38117" xr:uid="{53616B39-DB95-4072-80E6-E4A9CF282853}"/>
    <cellStyle name="Millares 3 2 2 3 3 6" xfId="14664" xr:uid="{0764DD40-3165-4DF7-864E-A739281075B0}"/>
    <cellStyle name="Millares 3 2 2 3 3 6 2" xfId="42118" xr:uid="{0230B489-95FF-418A-8BC6-D7D405666497}"/>
    <cellStyle name="Millares 3 2 2 3 3 7" xfId="30312" xr:uid="{630CDED4-7BFF-4DF2-9928-A64279895BA4}"/>
    <cellStyle name="Millares 3 2 2 3 4" xfId="2670" xr:uid="{00000000-0005-0000-0000-00003C000000}"/>
    <cellStyle name="Millares 3 2 2 3 4 2" xfId="4591" xr:uid="{00000000-0005-0000-0000-00003C000000}"/>
    <cellStyle name="Millares 3 2 2 3 4 2 2" xfId="17065" xr:uid="{0E44356E-0F17-4CBB-A831-8A7467B3105A}"/>
    <cellStyle name="Millares 3 2 2 3 4 2 2 2" xfId="44519" xr:uid="{1D47F7D1-A31F-4DE2-B073-6E233E8FFC37}"/>
    <cellStyle name="Millares 3 2 2 3 4 2 3" xfId="32713" xr:uid="{55EDEAD8-E3D8-41D1-BB01-1B8005FE1934}"/>
    <cellStyle name="Millares 3 2 2 3 4 3" xfId="6547" xr:uid="{00000000-0005-0000-0000-00003C000000}"/>
    <cellStyle name="Millares 3 2 2 3 4 3 2" xfId="19019" xr:uid="{49106DBE-AE1D-48C6-AEE5-26FE7BBE4B20}"/>
    <cellStyle name="Millares 3 2 2 3 4 3 2 2" xfId="46473" xr:uid="{5B91A31B-D388-4B59-B3CF-072339799E98}"/>
    <cellStyle name="Millares 3 2 2 3 4 3 3" xfId="34667" xr:uid="{8BEF62F8-A1CC-438C-A6E7-9159509C66D4}"/>
    <cellStyle name="Millares 3 2 2 3 4 4" xfId="8473" xr:uid="{00000000-0005-0000-0000-00003C000000}"/>
    <cellStyle name="Millares 3 2 2 3 4 4 2" xfId="20944" xr:uid="{44926278-B0CD-4AD4-B4AD-342C694D6027}"/>
    <cellStyle name="Millares 3 2 2 3 4 4 2 2" xfId="48398" xr:uid="{C8CA38D8-BAE8-4CD7-99A4-736CF288AB1F}"/>
    <cellStyle name="Millares 3 2 2 3 4 4 3" xfId="36592" xr:uid="{426660E4-DA29-4B86-AF92-04E4020C897A}"/>
    <cellStyle name="Millares 3 2 2 3 4 5" xfId="10478" xr:uid="{00000000-0005-0000-0000-00003C000000}"/>
    <cellStyle name="Millares 3 2 2 3 4 5 2" xfId="22947" xr:uid="{CAF384F5-8574-4C43-9A47-0EF40DD60F77}"/>
    <cellStyle name="Millares 3 2 2 3 4 5 2 2" xfId="50401" xr:uid="{604A93F1-914B-4DCB-A70F-D11E715CED4B}"/>
    <cellStyle name="Millares 3 2 2 3 4 5 3" xfId="38595" xr:uid="{42FF93F7-2D5E-4D4B-AF6E-98F1D4E22104}"/>
    <cellStyle name="Millares 3 2 2 3 4 6" xfId="15144" xr:uid="{D6598C92-A21D-4323-BB40-CCDCD4D86C8A}"/>
    <cellStyle name="Millares 3 2 2 3 4 6 2" xfId="42598" xr:uid="{FC60BB46-244C-4BF5-8F16-2BCE8C53997C}"/>
    <cellStyle name="Millares 3 2 2 3 4 7" xfId="30792" xr:uid="{B92DC38F-D2DB-496B-B844-F94CD7848BB6}"/>
    <cellStyle name="Millares 3 2 2 3 5" xfId="1228" xr:uid="{00000000-0005-0000-0000-00003C000000}"/>
    <cellStyle name="Millares 3 2 2 3 5 2" xfId="13705" xr:uid="{248FBE3D-7341-4619-8177-56E1D7A11F35}"/>
    <cellStyle name="Millares 3 2 2 3 5 2 2" xfId="41159" xr:uid="{1686C6DC-5509-43E7-90E6-14B7A1F164C7}"/>
    <cellStyle name="Millares 3 2 2 3 5 3" xfId="29353" xr:uid="{BE89EC5F-18A7-427B-9801-AC2DFD62D855}"/>
    <cellStyle name="Millares 3 2 2 3 6" xfId="3152" xr:uid="{00000000-0005-0000-0000-00003C000000}"/>
    <cellStyle name="Millares 3 2 2 3 6 2" xfId="15626" xr:uid="{5357BD8C-885F-43E6-B4D9-365D3295CCEA}"/>
    <cellStyle name="Millares 3 2 2 3 6 2 2" xfId="43080" xr:uid="{B9F9AA71-FF22-4E5A-8898-EAEE540CF2D5}"/>
    <cellStyle name="Millares 3 2 2 3 6 3" xfId="31274" xr:uid="{678764CF-0404-4BA8-9D14-6A64E6523154}"/>
    <cellStyle name="Millares 3 2 2 3 7" xfId="5099" xr:uid="{00000000-0005-0000-0000-00003C000000}"/>
    <cellStyle name="Millares 3 2 2 3 7 2" xfId="17571" xr:uid="{32C4269C-5517-4E7E-B78C-C159A01618E7}"/>
    <cellStyle name="Millares 3 2 2 3 7 2 2" xfId="45025" xr:uid="{B46FB902-C8BC-4791-A9FC-B5DD8C8BE47C}"/>
    <cellStyle name="Millares 3 2 2 3 7 3" xfId="33219" xr:uid="{9FCABA0F-6754-485D-91E0-E33BEEFF6CD1}"/>
    <cellStyle name="Millares 3 2 2 3 8" xfId="7034" xr:uid="{00000000-0005-0000-0000-00003C000000}"/>
    <cellStyle name="Millares 3 2 2 3 8 2" xfId="19505" xr:uid="{416CA5A0-1EC4-4603-AF7C-7CAC7EBBAA5C}"/>
    <cellStyle name="Millares 3 2 2 3 8 2 2" xfId="46959" xr:uid="{4C4D0494-EE2F-423D-8C95-E61CBB9CBB2A}"/>
    <cellStyle name="Millares 3 2 2 3 8 3" xfId="35153" xr:uid="{35FE3496-07C9-48A6-92FA-C288E27A288C}"/>
    <cellStyle name="Millares 3 2 2 3 9" xfId="9047" xr:uid="{00000000-0005-0000-0000-00003C000000}"/>
    <cellStyle name="Millares 3 2 2 3 9 2" xfId="21516" xr:uid="{64934C26-8F7F-4A26-95F7-5408938ADAEE}"/>
    <cellStyle name="Millares 3 2 2 3 9 2 2" xfId="48970" xr:uid="{D7757B35-2B2C-483F-B4F5-67BD7C6D6D17}"/>
    <cellStyle name="Millares 3 2 2 3 9 3" xfId="37164" xr:uid="{55A21248-4877-4FF1-8C3C-C926C67B03E3}"/>
    <cellStyle name="Millares 3 2 2 4" xfId="1385" xr:uid="{00000000-0005-0000-0000-000014000000}"/>
    <cellStyle name="Millares 3 2 2 4 2" xfId="3309" xr:uid="{00000000-0005-0000-0000-000014000000}"/>
    <cellStyle name="Millares 3 2 2 4 2 2" xfId="15783" xr:uid="{3814D773-2924-40CF-A1E2-6EE037128195}"/>
    <cellStyle name="Millares 3 2 2 4 2 2 2" xfId="43237" xr:uid="{45DD0128-760C-4026-A4D5-B750E7B176EB}"/>
    <cellStyle name="Millares 3 2 2 4 2 3" xfId="31431" xr:uid="{6C1FDCD9-C51F-4400-8F53-C0F4F33C84C4}"/>
    <cellStyle name="Millares 3 2 2 4 3" xfId="5261" xr:uid="{00000000-0005-0000-0000-000014000000}"/>
    <cellStyle name="Millares 3 2 2 4 3 2" xfId="17733" xr:uid="{B66BCF24-63B8-4E33-91C9-96CADA50C2DB}"/>
    <cellStyle name="Millares 3 2 2 4 3 2 2" xfId="45187" xr:uid="{C20066E7-3F21-440F-BCB0-DADAC58FC8EB}"/>
    <cellStyle name="Millares 3 2 2 4 3 3" xfId="33381" xr:uid="{D4CCCA75-2D12-4006-B5A0-F05DC9CB4221}"/>
    <cellStyle name="Millares 3 2 2 4 4" xfId="7191" xr:uid="{00000000-0005-0000-0000-000014000000}"/>
    <cellStyle name="Millares 3 2 2 4 4 2" xfId="19662" xr:uid="{8C989FD7-85F0-4C9D-BB2C-E04CE39CB318}"/>
    <cellStyle name="Millares 3 2 2 4 4 2 2" xfId="47116" xr:uid="{246C706B-B95A-4799-BE5C-A59542EDBD49}"/>
    <cellStyle name="Millares 3 2 2 4 4 3" xfId="35310" xr:uid="{F7661871-0980-44D1-B43E-8E4B2EEC6E4B}"/>
    <cellStyle name="Millares 3 2 2 4 5" xfId="9201" xr:uid="{00000000-0005-0000-0000-000014000000}"/>
    <cellStyle name="Millares 3 2 2 4 5 2" xfId="21670" xr:uid="{A1CEA522-9EEB-4086-9C5B-92F3517C5D67}"/>
    <cellStyle name="Millares 3 2 2 4 5 2 2" xfId="49124" xr:uid="{035D4A8A-EF43-4407-98DB-1A2A666EC0F4}"/>
    <cellStyle name="Millares 3 2 2 4 5 3" xfId="37318" xr:uid="{6ED62B86-30E9-46EF-B0CC-1E020DBD3F20}"/>
    <cellStyle name="Millares 3 2 2 4 6" xfId="11643" xr:uid="{45977EE5-A379-4F7C-BB30-BA82C17C020C}"/>
    <cellStyle name="Millares 3 2 2 4 7" xfId="13862" xr:uid="{003FC89F-15C6-410F-8269-28FE3CDA227F}"/>
    <cellStyle name="Millares 3 2 2 4 7 2" xfId="41316" xr:uid="{640F836C-9877-4251-B132-0C94DCF70111}"/>
    <cellStyle name="Millares 3 2 2 4 8" xfId="29510" xr:uid="{BB5C4063-021A-4595-BC73-D75F43B3DB97}"/>
    <cellStyle name="Millares 3 2 2 5" xfId="1865" xr:uid="{00000000-0005-0000-0000-000014000000}"/>
    <cellStyle name="Millares 3 2 2 5 2" xfId="3789" xr:uid="{00000000-0005-0000-0000-000014000000}"/>
    <cellStyle name="Millares 3 2 2 5 2 2" xfId="16263" xr:uid="{E651BB37-4983-4320-A2D5-F7100223F366}"/>
    <cellStyle name="Millares 3 2 2 5 2 2 2" xfId="43717" xr:uid="{ED67FD60-51C3-486A-A3ED-6894A259835F}"/>
    <cellStyle name="Millares 3 2 2 5 2 3" xfId="31911" xr:uid="{1A52B51D-F035-4977-9121-F91F0B30856D}"/>
    <cellStyle name="Millares 3 2 2 5 3" xfId="5741" xr:uid="{00000000-0005-0000-0000-000014000000}"/>
    <cellStyle name="Millares 3 2 2 5 3 2" xfId="18213" xr:uid="{ED9F9113-129D-4EE1-91C7-FC7A59464EA4}"/>
    <cellStyle name="Millares 3 2 2 5 3 2 2" xfId="45667" xr:uid="{FC4A0B9A-E9AF-4C16-BAD2-4E69575D12FF}"/>
    <cellStyle name="Millares 3 2 2 5 3 3" xfId="33861" xr:uid="{E7BCE395-B2AA-4730-B9FA-3A12DBD2E206}"/>
    <cellStyle name="Millares 3 2 2 5 4" xfId="7671" xr:uid="{00000000-0005-0000-0000-000014000000}"/>
    <cellStyle name="Millares 3 2 2 5 4 2" xfId="20142" xr:uid="{6003BAE8-F543-4227-B9DC-2623347E8063}"/>
    <cellStyle name="Millares 3 2 2 5 4 2 2" xfId="47596" xr:uid="{CB5ADFA0-EA51-488B-B3A1-F0D4BCE57FBC}"/>
    <cellStyle name="Millares 3 2 2 5 4 3" xfId="35790" xr:uid="{D5DE20D1-1578-43A9-9E58-924FD3A194F7}"/>
    <cellStyle name="Millares 3 2 2 5 5" xfId="9679" xr:uid="{00000000-0005-0000-0000-000014000000}"/>
    <cellStyle name="Millares 3 2 2 5 5 2" xfId="22148" xr:uid="{77A849C8-F514-4254-AD17-EDE02D66C20D}"/>
    <cellStyle name="Millares 3 2 2 5 5 2 2" xfId="49602" xr:uid="{3E7D8AFB-D288-4F5D-BCD9-D79AF9762D6B}"/>
    <cellStyle name="Millares 3 2 2 5 5 3" xfId="37796" xr:uid="{E6B8F260-6A3A-47D2-A454-784C6B140CD9}"/>
    <cellStyle name="Millares 3 2 2 5 6" xfId="14342" xr:uid="{EC791910-1113-45A3-977A-C89092CE78F9}"/>
    <cellStyle name="Millares 3 2 2 5 6 2" xfId="41796" xr:uid="{E5427A34-3C74-42FD-81BC-1237F527E01D}"/>
    <cellStyle name="Millares 3 2 2 5 7" xfId="29990" xr:uid="{2C5580DE-AE10-42CE-923F-08CE06878D88}"/>
    <cellStyle name="Millares 3 2 2 6" xfId="2347" xr:uid="{00000000-0005-0000-0000-000014000000}"/>
    <cellStyle name="Millares 3 2 2 6 2" xfId="4268" xr:uid="{00000000-0005-0000-0000-000014000000}"/>
    <cellStyle name="Millares 3 2 2 6 2 2" xfId="16742" xr:uid="{ED02C6D1-3B99-410A-B8D0-3E791D6CDE97}"/>
    <cellStyle name="Millares 3 2 2 6 2 2 2" xfId="44196" xr:uid="{B34817E8-D046-42E3-A220-CA557E1BE11B}"/>
    <cellStyle name="Millares 3 2 2 6 2 3" xfId="32390" xr:uid="{0AE2357C-9C4D-4888-9608-B354EC8E481D}"/>
    <cellStyle name="Millares 3 2 2 6 3" xfId="6224" xr:uid="{00000000-0005-0000-0000-000014000000}"/>
    <cellStyle name="Millares 3 2 2 6 3 2" xfId="18696" xr:uid="{BA9C17A3-BEAA-4E64-8018-45E07AEAA6DF}"/>
    <cellStyle name="Millares 3 2 2 6 3 2 2" xfId="46150" xr:uid="{E0BFDD4F-13B1-4106-8438-FB4564EF4947}"/>
    <cellStyle name="Millares 3 2 2 6 3 3" xfId="34344" xr:uid="{6A37721A-E3C7-4516-9E0B-0FE52AF54701}"/>
    <cellStyle name="Millares 3 2 2 6 4" xfId="8150" xr:uid="{00000000-0005-0000-0000-000014000000}"/>
    <cellStyle name="Millares 3 2 2 6 4 2" xfId="20621" xr:uid="{F1113EE3-9997-416B-8317-6EC35D099961}"/>
    <cellStyle name="Millares 3 2 2 6 4 2 2" xfId="48075" xr:uid="{4C31B722-BC69-48B8-B976-678AD6F3C2ED}"/>
    <cellStyle name="Millares 3 2 2 6 4 3" xfId="36269" xr:uid="{B3AAFC3D-4CDE-451B-9EAC-A77670787D0B}"/>
    <cellStyle name="Millares 3 2 2 6 5" xfId="10156" xr:uid="{00000000-0005-0000-0000-000014000000}"/>
    <cellStyle name="Millares 3 2 2 6 5 2" xfId="22625" xr:uid="{16F18F9F-0C3F-4120-9419-77852531F35B}"/>
    <cellStyle name="Millares 3 2 2 6 5 2 2" xfId="50079" xr:uid="{FAD531D3-B098-41A3-A442-B00B36636BDB}"/>
    <cellStyle name="Millares 3 2 2 6 5 3" xfId="38273" xr:uid="{710F7F59-80EA-44B0-AC2F-93D33F86A150}"/>
    <cellStyle name="Millares 3 2 2 6 6" xfId="14821" xr:uid="{76781F67-7C68-4EA5-ABFE-BC31D172256B}"/>
    <cellStyle name="Millares 3 2 2 6 6 2" xfId="42275" xr:uid="{B794D227-B1C3-4561-B9ED-A564AA9B764B}"/>
    <cellStyle name="Millares 3 2 2 6 7" xfId="30469" xr:uid="{0206471E-EE95-4CC7-8E81-19074D8DD672}"/>
    <cellStyle name="Millares 3 2 2 7" xfId="905" xr:uid="{00000000-0005-0000-0000-000014000000}"/>
    <cellStyle name="Millares 3 2 2 7 2" xfId="13382" xr:uid="{CF5E5ADD-ECC4-4A6E-AEFD-0A814926369F}"/>
    <cellStyle name="Millares 3 2 2 7 2 2" xfId="40836" xr:uid="{82696D66-8B0B-4C2C-B05B-97598062F35C}"/>
    <cellStyle name="Millares 3 2 2 7 3" xfId="29030" xr:uid="{1D05023E-AF08-47F7-96D9-0B1D64F2B5AF}"/>
    <cellStyle name="Millares 3 2 2 8" xfId="2829" xr:uid="{00000000-0005-0000-0000-000014000000}"/>
    <cellStyle name="Millares 3 2 2 8 2" xfId="15303" xr:uid="{9A0FBC7C-9003-4488-8313-407A2B00423B}"/>
    <cellStyle name="Millares 3 2 2 8 2 2" xfId="42757" xr:uid="{FE06C620-879C-4EF4-8619-9CFF492978BB}"/>
    <cellStyle name="Millares 3 2 2 8 3" xfId="30951" xr:uid="{A775A98C-CBA2-4EE2-A636-9EAB88603610}"/>
    <cellStyle name="Millares 3 2 2 9" xfId="4762" xr:uid="{00000000-0005-0000-0000-000014000000}"/>
    <cellStyle name="Millares 3 2 2 9 2" xfId="17235" xr:uid="{80DBD340-491C-4883-B404-F4A3D9ED0AD9}"/>
    <cellStyle name="Millares 3 2 2 9 2 2" xfId="44689" xr:uid="{03827CC4-2165-4A36-82A3-01CEEEBC6C5C}"/>
    <cellStyle name="Millares 3 2 2 9 3" xfId="32883" xr:uid="{B3872C7A-18A4-4D52-A884-78DBBFA33C08}"/>
    <cellStyle name="Millares 3 2 20" xfId="26831" xr:uid="{AF6916E9-03E2-4224-9F32-5D689E8CA01B}"/>
    <cellStyle name="Millares 3 2 21" xfId="27801" xr:uid="{D52BDFA3-0D47-420A-884D-B8E9F03752A2}"/>
    <cellStyle name="Millares 3 2 22" xfId="28499" xr:uid="{56436587-5074-42D6-A0B7-51CF0B40E1B2}"/>
    <cellStyle name="Millares 3 2 3" xfId="315" xr:uid="{00000000-0005-0000-0000-000014000000}"/>
    <cellStyle name="Millares 3 2 3 10" xfId="10767" xr:uid="{00000000-0005-0000-0000-000014000000}"/>
    <cellStyle name="Millares 3 2 3 10 2" xfId="23233" xr:uid="{2C1A4310-82AC-4D04-B659-E634B6E5DEA3}"/>
    <cellStyle name="Millares 3 2 3 10 2 2" xfId="50687" xr:uid="{29BCB338-474B-4A86-A704-3CDDD23B3425}"/>
    <cellStyle name="Millares 3 2 3 10 3" xfId="38881" xr:uid="{EECB68DF-7F74-4E57-B238-AA3B380E32FB}"/>
    <cellStyle name="Millares 3 2 3 11" xfId="11247" xr:uid="{00000000-0005-0000-0000-000014000000}"/>
    <cellStyle name="Millares 3 2 3 11 2" xfId="23712" xr:uid="{AA416545-E53B-479C-9740-38364B8C6653}"/>
    <cellStyle name="Millares 3 2 3 11 2 2" xfId="51166" xr:uid="{71650801-D786-4F30-A1C7-B7463B8E762D}"/>
    <cellStyle name="Millares 3 2 3 11 3" xfId="39360" xr:uid="{7966C7BE-E773-409E-96AE-6542899E8DD8}"/>
    <cellStyle name="Millares 3 2 3 12" xfId="12388" xr:uid="{DA916280-4C51-4054-88AF-32D419C7940E}"/>
    <cellStyle name="Millares 3 2 3 12 2" xfId="24222" xr:uid="{E4A52F53-A03B-4E62-A934-0EBC83737A96}"/>
    <cellStyle name="Millares 3 2 3 12 2 2" xfId="51676" xr:uid="{D0F6189D-5FAA-4B6C-9A24-38BC32646CC6}"/>
    <cellStyle name="Millares 3 2 3 12 3" xfId="39868" xr:uid="{4353E94F-D7F2-4B38-A495-898012BEEE54}"/>
    <cellStyle name="Millares 3 2 3 13" xfId="13027" xr:uid="{0A12B14F-ED8E-4DCE-B39B-8E3A4EA0D38D}"/>
    <cellStyle name="Millares 3 2 3 13 2" xfId="40481" xr:uid="{DC421EE0-AC24-4E6D-BADF-A623C0C0794D}"/>
    <cellStyle name="Millares 3 2 3 14" xfId="24930" xr:uid="{462F861D-7F23-45AF-B1DD-9828508E6C23}"/>
    <cellStyle name="Millares 3 2 3 14 2" xfId="52384" xr:uid="{FECE5EF9-26AF-4592-9462-98AC93684453}"/>
    <cellStyle name="Millares 3 2 3 15" xfId="25558" xr:uid="{AA971AE2-7013-4114-B0FD-0C573F706D31}"/>
    <cellStyle name="Millares 3 2 3 16" xfId="27021" xr:uid="{D131DEF6-0A5C-4F94-9224-2B8DC88DF07B}"/>
    <cellStyle name="Millares 3 2 3 17" xfId="27980" xr:uid="{2BCF76F0-F161-4C32-B69B-2A0A33DCCDCE}"/>
    <cellStyle name="Millares 3 2 3 18" xfId="28677" xr:uid="{C3B03013-07EB-4F39-9B30-C670E9B1D60D}"/>
    <cellStyle name="Millares 3 2 3 2" xfId="1511" xr:uid="{00000000-0005-0000-0000-000014000000}"/>
    <cellStyle name="Millares 3 2 3 2 2" xfId="3435" xr:uid="{00000000-0005-0000-0000-000014000000}"/>
    <cellStyle name="Millares 3 2 3 2 2 2" xfId="15909" xr:uid="{33B27D4E-F0E9-46FA-8973-B8666D15B7B9}"/>
    <cellStyle name="Millares 3 2 3 2 2 2 2" xfId="43363" xr:uid="{55624A76-69B6-4337-A401-3461D6CEB804}"/>
    <cellStyle name="Millares 3 2 3 2 2 3" xfId="31557" xr:uid="{851D5EC8-AB28-4E76-A1A8-55790756BFEC}"/>
    <cellStyle name="Millares 3 2 3 2 3" xfId="5387" xr:uid="{00000000-0005-0000-0000-000014000000}"/>
    <cellStyle name="Millares 3 2 3 2 3 2" xfId="17859" xr:uid="{0C27EC32-9D98-420E-A56A-50E6CD2E5CDF}"/>
    <cellStyle name="Millares 3 2 3 2 3 2 2" xfId="45313" xr:uid="{35610B08-8CAC-44D3-A860-92845086E803}"/>
    <cellStyle name="Millares 3 2 3 2 3 3" xfId="33507" xr:uid="{655C7249-2367-4D24-8677-2625D96E08C7}"/>
    <cellStyle name="Millares 3 2 3 2 4" xfId="7317" xr:uid="{00000000-0005-0000-0000-000014000000}"/>
    <cellStyle name="Millares 3 2 3 2 4 2" xfId="19788" xr:uid="{9B965866-708D-4FEE-A1DE-CA32E3AEF2B7}"/>
    <cellStyle name="Millares 3 2 3 2 4 2 2" xfId="47242" xr:uid="{A77CD01A-EAEC-4F01-8AF6-CC211702E27D}"/>
    <cellStyle name="Millares 3 2 3 2 4 3" xfId="35436" xr:uid="{C8662500-3B92-4F52-AD7D-84B67C08D33F}"/>
    <cellStyle name="Millares 3 2 3 2 5" xfId="9327" xr:uid="{00000000-0005-0000-0000-000014000000}"/>
    <cellStyle name="Millares 3 2 3 2 5 2" xfId="21796" xr:uid="{C72A2FFF-F5B8-471B-95F1-641F1CD9DEF5}"/>
    <cellStyle name="Millares 3 2 3 2 5 2 2" xfId="49250" xr:uid="{FDD477CE-2130-4874-9800-130A586F9635}"/>
    <cellStyle name="Millares 3 2 3 2 5 3" xfId="37444" xr:uid="{108208A4-5CCF-46B5-8821-E41C446669E3}"/>
    <cellStyle name="Millares 3 2 3 2 6" xfId="11655" xr:uid="{05DD45DB-9C33-4FE1-9DD9-4C4AD64ABF63}"/>
    <cellStyle name="Millares 3 2 3 2 7" xfId="13988" xr:uid="{0BDF8C5E-4861-4A0E-8B4A-D247B0B95972}"/>
    <cellStyle name="Millares 3 2 3 2 7 2" xfId="41442" xr:uid="{2C6274BC-BAF7-446F-AAFA-41A5FF737DA6}"/>
    <cellStyle name="Millares 3 2 3 2 8" xfId="29636" xr:uid="{BF624066-969F-4AB1-8758-714A9216A87E}"/>
    <cellStyle name="Millares 3 2 3 3" xfId="1991" xr:uid="{00000000-0005-0000-0000-000014000000}"/>
    <cellStyle name="Millares 3 2 3 3 2" xfId="3915" xr:uid="{00000000-0005-0000-0000-000014000000}"/>
    <cellStyle name="Millares 3 2 3 3 2 2" xfId="16389" xr:uid="{9CBEB148-9B2D-4BC0-BD3E-1FC5C382831E}"/>
    <cellStyle name="Millares 3 2 3 3 2 2 2" xfId="43843" xr:uid="{94445B96-5DDF-4106-B82A-26CF3021A704}"/>
    <cellStyle name="Millares 3 2 3 3 2 3" xfId="32037" xr:uid="{9C614EB4-22B1-41E1-8875-FFA75EEAD663}"/>
    <cellStyle name="Millares 3 2 3 3 3" xfId="5867" xr:uid="{00000000-0005-0000-0000-000014000000}"/>
    <cellStyle name="Millares 3 2 3 3 3 2" xfId="18339" xr:uid="{9494EFDD-5AB3-428F-8DB0-1C2DCCF51A34}"/>
    <cellStyle name="Millares 3 2 3 3 3 2 2" xfId="45793" xr:uid="{88F923A7-55B8-4548-8518-1B94D481A1C2}"/>
    <cellStyle name="Millares 3 2 3 3 3 3" xfId="33987" xr:uid="{00E66F8F-5FF2-4FF5-AD6C-AB10FABD46A6}"/>
    <cellStyle name="Millares 3 2 3 3 4" xfId="7797" xr:uid="{00000000-0005-0000-0000-000014000000}"/>
    <cellStyle name="Millares 3 2 3 3 4 2" xfId="20268" xr:uid="{1A08A999-0EFC-4FC6-A8A4-3E112B01508E}"/>
    <cellStyle name="Millares 3 2 3 3 4 2 2" xfId="47722" xr:uid="{BBE452DE-6F33-4614-958F-339B625C0896}"/>
    <cellStyle name="Millares 3 2 3 3 4 3" xfId="35916" xr:uid="{DC48E151-888F-4EE2-B3FB-16D4F7878102}"/>
    <cellStyle name="Millares 3 2 3 3 5" xfId="9805" xr:uid="{00000000-0005-0000-0000-000014000000}"/>
    <cellStyle name="Millares 3 2 3 3 5 2" xfId="22274" xr:uid="{088C073A-2927-45D2-9798-1E8B8C2E6920}"/>
    <cellStyle name="Millares 3 2 3 3 5 2 2" xfId="49728" xr:uid="{002EE764-5D38-451F-A6BB-9617789A54DC}"/>
    <cellStyle name="Millares 3 2 3 3 5 3" xfId="37922" xr:uid="{E4813821-BBF9-4FC4-A6CC-C351CE954853}"/>
    <cellStyle name="Millares 3 2 3 3 6" xfId="14468" xr:uid="{747274EC-1523-480C-AFAB-ABF99C2D11F5}"/>
    <cellStyle name="Millares 3 2 3 3 6 2" xfId="41922" xr:uid="{567D54C6-8B65-415D-827F-38C333F03C7A}"/>
    <cellStyle name="Millares 3 2 3 3 7" xfId="30116" xr:uid="{074D2A9C-D201-4716-94FD-05488DA6A185}"/>
    <cellStyle name="Millares 3 2 3 4" xfId="2473" xr:uid="{00000000-0005-0000-0000-000014000000}"/>
    <cellStyle name="Millares 3 2 3 4 2" xfId="4394" xr:uid="{00000000-0005-0000-0000-000014000000}"/>
    <cellStyle name="Millares 3 2 3 4 2 2" xfId="16868" xr:uid="{5CE83478-C65B-4B68-83D8-6482E785368F}"/>
    <cellStyle name="Millares 3 2 3 4 2 2 2" xfId="44322" xr:uid="{34120D00-EFE4-4F36-8C4E-D64C359CE074}"/>
    <cellStyle name="Millares 3 2 3 4 2 3" xfId="32516" xr:uid="{A0D8504A-7F83-4C78-898B-91A2AC8E7349}"/>
    <cellStyle name="Millares 3 2 3 4 3" xfId="6350" xr:uid="{00000000-0005-0000-0000-000014000000}"/>
    <cellStyle name="Millares 3 2 3 4 3 2" xfId="18822" xr:uid="{8484F8DB-55CD-4886-9110-E6E100B97DD8}"/>
    <cellStyle name="Millares 3 2 3 4 3 2 2" xfId="46276" xr:uid="{2927B398-F73A-495A-AB04-7BE165B56091}"/>
    <cellStyle name="Millares 3 2 3 4 3 3" xfId="34470" xr:uid="{7454A77F-9548-45A6-BD53-FE7A63FE8499}"/>
    <cellStyle name="Millares 3 2 3 4 4" xfId="8276" xr:uid="{00000000-0005-0000-0000-000014000000}"/>
    <cellStyle name="Millares 3 2 3 4 4 2" xfId="20747" xr:uid="{C17691F1-B056-42A5-B36F-2A277962A3D7}"/>
    <cellStyle name="Millares 3 2 3 4 4 2 2" xfId="48201" xr:uid="{DF3FDD54-7F6A-43C9-91B7-12B34C1C5E4D}"/>
    <cellStyle name="Millares 3 2 3 4 4 3" xfId="36395" xr:uid="{F1E9EBAD-4708-4DFC-9A38-E2E9E99661D6}"/>
    <cellStyle name="Millares 3 2 3 4 5" xfId="10282" xr:uid="{00000000-0005-0000-0000-000014000000}"/>
    <cellStyle name="Millares 3 2 3 4 5 2" xfId="22751" xr:uid="{EFAC5C8A-116A-441A-AECE-C1B83B429170}"/>
    <cellStyle name="Millares 3 2 3 4 5 2 2" xfId="50205" xr:uid="{0D2DCAA6-E8A7-4B5C-A221-67AEB1A7D6A9}"/>
    <cellStyle name="Millares 3 2 3 4 5 3" xfId="38399" xr:uid="{8028312E-E3BC-47C4-BC48-CEB92F8A396A}"/>
    <cellStyle name="Millares 3 2 3 4 6" xfId="14947" xr:uid="{530CED17-F006-44EF-BF77-51C522AD519E}"/>
    <cellStyle name="Millares 3 2 3 4 6 2" xfId="42401" xr:uid="{2F2FA860-5FAF-47A9-A32E-108F7DB21217}"/>
    <cellStyle name="Millares 3 2 3 4 7" xfId="30595" xr:uid="{3B4496F3-B232-45E3-904C-495FFD4854F3}"/>
    <cellStyle name="Millares 3 2 3 5" xfId="1031" xr:uid="{00000000-0005-0000-0000-000014000000}"/>
    <cellStyle name="Millares 3 2 3 5 2" xfId="13508" xr:uid="{314D425C-293B-4B4D-A6EF-CC27C2C40B70}"/>
    <cellStyle name="Millares 3 2 3 5 2 2" xfId="40962" xr:uid="{67746B70-67E4-4F7D-95D8-0D491239D608}"/>
    <cellStyle name="Millares 3 2 3 5 3" xfId="29156" xr:uid="{7BD6EDCC-2B81-4855-A28B-CC590421A2CA}"/>
    <cellStyle name="Millares 3 2 3 6" xfId="2955" xr:uid="{00000000-0005-0000-0000-000014000000}"/>
    <cellStyle name="Millares 3 2 3 6 2" xfId="15429" xr:uid="{B98D8953-99A0-4642-9F5B-F744B88ACAC5}"/>
    <cellStyle name="Millares 3 2 3 6 2 2" xfId="42883" xr:uid="{29A3E04D-84AC-4A31-85C4-5CCB4716CF0F}"/>
    <cellStyle name="Millares 3 2 3 6 3" xfId="31077" xr:uid="{3F825010-1C53-4A7C-89F2-E6DB28BB5B0F}"/>
    <cellStyle name="Millares 3 2 3 7" xfId="4893" xr:uid="{00000000-0005-0000-0000-000014000000}"/>
    <cellStyle name="Millares 3 2 3 7 2" xfId="17366" xr:uid="{A314D02E-3487-479A-B941-98B4B165041B}"/>
    <cellStyle name="Millares 3 2 3 7 2 2" xfId="44820" xr:uid="{29969D5B-736D-4D47-920B-5E57CDA493A2}"/>
    <cellStyle name="Millares 3 2 3 7 3" xfId="33014" xr:uid="{DB078A9A-D622-4D70-86FC-CA382FCFE731}"/>
    <cellStyle name="Millares 3 2 3 8" xfId="6834" xr:uid="{00000000-0005-0000-0000-000014000000}"/>
    <cellStyle name="Millares 3 2 3 8 2" xfId="19305" xr:uid="{BC34EC55-7DC3-43CD-A0FB-2EEADDFFBA36}"/>
    <cellStyle name="Millares 3 2 3 8 2 2" xfId="46759" xr:uid="{CBC78682-9836-4573-84D6-CA5374A7F980}"/>
    <cellStyle name="Millares 3 2 3 8 3" xfId="34953" xr:uid="{07953BC6-8416-43D9-B407-CB75284D827E}"/>
    <cellStyle name="Millares 3 2 3 9" xfId="8859" xr:uid="{00000000-0005-0000-0000-000014000000}"/>
    <cellStyle name="Millares 3 2 3 9 2" xfId="21328" xr:uid="{B5E51E7C-8727-4150-982C-06C538B08FA6}"/>
    <cellStyle name="Millares 3 2 3 9 2 2" xfId="48782" xr:uid="{D26A84BD-C375-41BB-B05D-3367A8D4F83B}"/>
    <cellStyle name="Millares 3 2 3 9 3" xfId="36976" xr:uid="{D1D876BD-18FC-475E-B15E-4529AF0D7730}"/>
    <cellStyle name="Millares 3 2 4" xfId="606" xr:uid="{00000000-0005-0000-0000-000025000000}"/>
    <cellStyle name="Millares 3 2 4 10" xfId="10934" xr:uid="{00000000-0005-0000-0000-000025000000}"/>
    <cellStyle name="Millares 3 2 4 10 2" xfId="23400" xr:uid="{0C2D65C8-AAFC-4767-921A-EBF9E9F85984}"/>
    <cellStyle name="Millares 3 2 4 10 2 2" xfId="50854" xr:uid="{6F1267C5-9D94-46FF-9692-92EB67CEF895}"/>
    <cellStyle name="Millares 3 2 4 10 3" xfId="39048" xr:uid="{476F4968-C164-4A50-B342-3AAAA41A4EC2}"/>
    <cellStyle name="Millares 3 2 4 11" xfId="11414" xr:uid="{00000000-0005-0000-0000-000025000000}"/>
    <cellStyle name="Millares 3 2 4 11 2" xfId="23879" xr:uid="{193E0754-4940-4970-B521-9677312EF1CB}"/>
    <cellStyle name="Millares 3 2 4 11 2 2" xfId="51333" xr:uid="{1DCFC5CF-989D-4331-AA99-CA07C8227098}"/>
    <cellStyle name="Millares 3 2 4 11 3" xfId="39527" xr:uid="{97CFEFFA-2C80-4504-BA54-5CEACD1BF358}"/>
    <cellStyle name="Millares 3 2 4 12" xfId="12557" xr:uid="{3A29651E-0735-46CF-AF82-EF38BEDAC0D2}"/>
    <cellStyle name="Millares 3 2 4 12 2" xfId="24391" xr:uid="{19BBD37F-F047-4A99-BA42-010594BFEFC8}"/>
    <cellStyle name="Millares 3 2 4 12 2 2" xfId="51845" xr:uid="{746B2CBF-E583-49D6-A903-CDA612799CEC}"/>
    <cellStyle name="Millares 3 2 4 12 3" xfId="40037" xr:uid="{9A23083A-F906-4650-9EAE-90FC07F1A1D4}"/>
    <cellStyle name="Millares 3 2 4 13" xfId="13195" xr:uid="{E805E18E-9443-4A60-896C-6A9843703239}"/>
    <cellStyle name="Millares 3 2 4 13 2" xfId="40649" xr:uid="{F38804F5-229E-43E3-ACF5-23EB55920B96}"/>
    <cellStyle name="Millares 3 2 4 14" xfId="25097" xr:uid="{12E99E70-C4DF-42D3-838F-C968ED735C92}"/>
    <cellStyle name="Millares 3 2 4 14 2" xfId="52551" xr:uid="{11F9DBD8-3C4A-47ED-B3C6-A883CD317451}"/>
    <cellStyle name="Millares 3 2 4 15" xfId="25774" xr:uid="{66EC575D-A701-4B4F-805D-DB955E9AC222}"/>
    <cellStyle name="Millares 3 2 4 16" xfId="27210" xr:uid="{A972FC69-14B9-40F6-B740-DB1705D5CF32}"/>
    <cellStyle name="Millares 3 2 4 17" xfId="28160" xr:uid="{D2E1FB6E-513F-4C43-B56A-94ACEB3E54C0}"/>
    <cellStyle name="Millares 3 2 4 18" xfId="28844" xr:uid="{D0012D5F-5B33-4DC2-A6B4-79F9FA7E446F}"/>
    <cellStyle name="Millares 3 2 4 2" xfId="1678" xr:uid="{00000000-0005-0000-0000-000025000000}"/>
    <cellStyle name="Millares 3 2 4 2 2" xfId="3602" xr:uid="{00000000-0005-0000-0000-000025000000}"/>
    <cellStyle name="Millares 3 2 4 2 2 2" xfId="16076" xr:uid="{8A61635E-951D-47D8-A87A-C7FC502CAA84}"/>
    <cellStyle name="Millares 3 2 4 2 2 2 2" xfId="43530" xr:uid="{E8A42B47-ED83-4D93-9926-E9F763831F36}"/>
    <cellStyle name="Millares 3 2 4 2 2 3" xfId="31724" xr:uid="{47ED6DD3-728D-47DF-9EA1-0BA69E50BEFB}"/>
    <cellStyle name="Millares 3 2 4 2 3" xfId="5554" xr:uid="{00000000-0005-0000-0000-000025000000}"/>
    <cellStyle name="Millares 3 2 4 2 3 2" xfId="18026" xr:uid="{AEDFE886-9CDF-41FA-BDBA-9E385C4A2796}"/>
    <cellStyle name="Millares 3 2 4 2 3 2 2" xfId="45480" xr:uid="{C153DD78-8AB9-4DA4-BC61-B89A0ADF696C}"/>
    <cellStyle name="Millares 3 2 4 2 3 3" xfId="33674" xr:uid="{CB60B310-26E4-4B06-9CB3-9F7AAB183E38}"/>
    <cellStyle name="Millares 3 2 4 2 4" xfId="7484" xr:uid="{00000000-0005-0000-0000-000025000000}"/>
    <cellStyle name="Millares 3 2 4 2 4 2" xfId="19955" xr:uid="{AA2D6E75-B548-47C4-A3D2-5843F4626181}"/>
    <cellStyle name="Millares 3 2 4 2 4 2 2" xfId="47409" xr:uid="{E81E3C82-8AC6-4FCE-8784-7660B8ABC379}"/>
    <cellStyle name="Millares 3 2 4 2 4 3" xfId="35603" xr:uid="{BC06639B-BF04-4FAA-A612-47D6323ADEE0}"/>
    <cellStyle name="Millares 3 2 4 2 5" xfId="9494" xr:uid="{00000000-0005-0000-0000-000025000000}"/>
    <cellStyle name="Millares 3 2 4 2 5 2" xfId="21963" xr:uid="{F16A50F7-5C7E-401E-8073-D67BEFA72A7B}"/>
    <cellStyle name="Millares 3 2 4 2 5 2 2" xfId="49417" xr:uid="{3D42A53D-4684-4E0B-96BD-A613FAC5EE26}"/>
    <cellStyle name="Millares 3 2 4 2 5 3" xfId="37611" xr:uid="{03A48B07-8448-4ADB-BED6-CE2721147EBB}"/>
    <cellStyle name="Millares 3 2 4 2 6" xfId="14155" xr:uid="{5610266D-1A7D-45D1-B538-772F78DD19AE}"/>
    <cellStyle name="Millares 3 2 4 2 6 2" xfId="41609" xr:uid="{7DB126E1-B582-4C60-A455-FBCAE49B079D}"/>
    <cellStyle name="Millares 3 2 4 2 7" xfId="29803" xr:uid="{C1ADA88B-646A-456B-91B8-130A3A92CD62}"/>
    <cellStyle name="Millares 3 2 4 3" xfId="2158" xr:uid="{00000000-0005-0000-0000-000025000000}"/>
    <cellStyle name="Millares 3 2 4 3 2" xfId="4082" xr:uid="{00000000-0005-0000-0000-000025000000}"/>
    <cellStyle name="Millares 3 2 4 3 2 2" xfId="16556" xr:uid="{CAE12FA0-9559-452B-916E-754DEAC45923}"/>
    <cellStyle name="Millares 3 2 4 3 2 2 2" xfId="44010" xr:uid="{582EF574-5DF1-41A9-BDC7-EA6EE8A34203}"/>
    <cellStyle name="Millares 3 2 4 3 2 3" xfId="32204" xr:uid="{0E9A8761-932C-4C1A-AF6A-A55868F2ADB1}"/>
    <cellStyle name="Millares 3 2 4 3 3" xfId="6034" xr:uid="{00000000-0005-0000-0000-000025000000}"/>
    <cellStyle name="Millares 3 2 4 3 3 2" xfId="18506" xr:uid="{12724BD0-6D3E-44A0-B744-7D9D93FB41CF}"/>
    <cellStyle name="Millares 3 2 4 3 3 2 2" xfId="45960" xr:uid="{29482E35-22D7-40C7-841E-8A922348EC8A}"/>
    <cellStyle name="Millares 3 2 4 3 3 3" xfId="34154" xr:uid="{EAF1064B-3324-4F03-A4C9-D5CE2767F612}"/>
    <cellStyle name="Millares 3 2 4 3 4" xfId="7964" xr:uid="{00000000-0005-0000-0000-000025000000}"/>
    <cellStyle name="Millares 3 2 4 3 4 2" xfId="20435" xr:uid="{BDE1A327-56D4-4739-9AE4-682BB9E1DE0F}"/>
    <cellStyle name="Millares 3 2 4 3 4 2 2" xfId="47889" xr:uid="{0EE4A558-5D19-4F63-B83C-FCB434BE6CAF}"/>
    <cellStyle name="Millares 3 2 4 3 4 3" xfId="36083" xr:uid="{73131F86-2B82-47B1-8957-F74551F75C90}"/>
    <cellStyle name="Millares 3 2 4 3 5" xfId="9972" xr:uid="{00000000-0005-0000-0000-000025000000}"/>
    <cellStyle name="Millares 3 2 4 3 5 2" xfId="22441" xr:uid="{487713C2-33AF-4D4F-8340-C999B854B1E8}"/>
    <cellStyle name="Millares 3 2 4 3 5 2 2" xfId="49895" xr:uid="{6888927A-57A0-47D6-834C-A5A9DB6D8AA6}"/>
    <cellStyle name="Millares 3 2 4 3 5 3" xfId="38089" xr:uid="{699EB793-D02C-4E95-BAFF-D82323171707}"/>
    <cellStyle name="Millares 3 2 4 3 6" xfId="14635" xr:uid="{7A6C494F-71D8-4D56-AC4B-CEAB32D3073D}"/>
    <cellStyle name="Millares 3 2 4 3 6 2" xfId="42089" xr:uid="{F533DB93-6465-40C5-9CA2-784D9E3950F6}"/>
    <cellStyle name="Millares 3 2 4 3 7" xfId="30283" xr:uid="{242CC1AF-2E28-4EDD-9CAC-A468C2609402}"/>
    <cellStyle name="Millares 3 2 4 4" xfId="2641" xr:uid="{00000000-0005-0000-0000-000025000000}"/>
    <cellStyle name="Millares 3 2 4 4 2" xfId="4562" xr:uid="{00000000-0005-0000-0000-000025000000}"/>
    <cellStyle name="Millares 3 2 4 4 2 2" xfId="17036" xr:uid="{401D4047-3407-45BC-8D7F-FF1B803C3AF2}"/>
    <cellStyle name="Millares 3 2 4 4 2 2 2" xfId="44490" xr:uid="{638C6281-55A7-4DA9-8677-71FAA73241DF}"/>
    <cellStyle name="Millares 3 2 4 4 2 3" xfId="32684" xr:uid="{4106F9B5-C70B-4C14-AC1A-040C322E84AC}"/>
    <cellStyle name="Millares 3 2 4 4 3" xfId="6518" xr:uid="{00000000-0005-0000-0000-000025000000}"/>
    <cellStyle name="Millares 3 2 4 4 3 2" xfId="18990" xr:uid="{0D1B1F69-95EF-4EC0-99E2-BC5F28EBFF22}"/>
    <cellStyle name="Millares 3 2 4 4 3 2 2" xfId="46444" xr:uid="{1CF16B47-C8E8-4D9C-844A-9CD9345C8434}"/>
    <cellStyle name="Millares 3 2 4 4 3 3" xfId="34638" xr:uid="{30C87935-92E0-48F3-A8C3-9F20F227F89B}"/>
    <cellStyle name="Millares 3 2 4 4 4" xfId="8444" xr:uid="{00000000-0005-0000-0000-000025000000}"/>
    <cellStyle name="Millares 3 2 4 4 4 2" xfId="20915" xr:uid="{F7866D26-189F-4FEE-9BE1-1BCA353A633D}"/>
    <cellStyle name="Millares 3 2 4 4 4 2 2" xfId="48369" xr:uid="{7A250BE0-82B5-49B7-AAF4-9B6318D3A67B}"/>
    <cellStyle name="Millares 3 2 4 4 4 3" xfId="36563" xr:uid="{C084E5F2-C5A4-4EBF-9873-035F3A8C67CB}"/>
    <cellStyle name="Millares 3 2 4 4 5" xfId="10450" xr:uid="{00000000-0005-0000-0000-000025000000}"/>
    <cellStyle name="Millares 3 2 4 4 5 2" xfId="22919" xr:uid="{D9E96B42-B049-4541-9574-EADE0B4271F2}"/>
    <cellStyle name="Millares 3 2 4 4 5 2 2" xfId="50373" xr:uid="{AD4AD36D-CCCA-4F29-A6B3-FB47B8AA85BF}"/>
    <cellStyle name="Millares 3 2 4 4 5 3" xfId="38567" xr:uid="{AAA622DA-FAFA-4D05-8EEB-AFBBC91655D5}"/>
    <cellStyle name="Millares 3 2 4 4 6" xfId="15115" xr:uid="{BF70DFE8-44E3-4495-A753-B489D1629CA6}"/>
    <cellStyle name="Millares 3 2 4 4 6 2" xfId="42569" xr:uid="{67415105-B306-47BB-A27E-C831397C8ACC}"/>
    <cellStyle name="Millares 3 2 4 4 7" xfId="30763" xr:uid="{D8E5C497-99A1-475E-AF97-FE0E0C4FC139}"/>
    <cellStyle name="Millares 3 2 4 5" xfId="1199" xr:uid="{00000000-0005-0000-0000-000025000000}"/>
    <cellStyle name="Millares 3 2 4 5 2" xfId="13676" xr:uid="{4EE4818A-86F6-4879-8EDC-09BAC0DD27F3}"/>
    <cellStyle name="Millares 3 2 4 5 2 2" xfId="41130" xr:uid="{51D147DF-2176-4F26-9C3A-5A690252F1F8}"/>
    <cellStyle name="Millares 3 2 4 5 3" xfId="29324" xr:uid="{812053B6-8B76-4EAD-B4D7-B9FA135B759A}"/>
    <cellStyle name="Millares 3 2 4 6" xfId="3123" xr:uid="{00000000-0005-0000-0000-000025000000}"/>
    <cellStyle name="Millares 3 2 4 6 2" xfId="15597" xr:uid="{CF25A0F1-0B7D-49B7-A2E5-5DCCFB7477FB}"/>
    <cellStyle name="Millares 3 2 4 6 2 2" xfId="43051" xr:uid="{62D716AF-0676-46FD-A591-93B8BDB6EA13}"/>
    <cellStyle name="Millares 3 2 4 6 3" xfId="31245" xr:uid="{58BF51F1-B136-41FE-A942-76168BAD12B3}"/>
    <cellStyle name="Millares 3 2 4 7" xfId="5067" xr:uid="{00000000-0005-0000-0000-000025000000}"/>
    <cellStyle name="Millares 3 2 4 7 2" xfId="17539" xr:uid="{8507B08A-096B-4D38-A9B9-170EA69B8203}"/>
    <cellStyle name="Millares 3 2 4 7 2 2" xfId="44993" xr:uid="{DDF77422-BC20-4295-8F18-5237C9655D93}"/>
    <cellStyle name="Millares 3 2 4 7 3" xfId="33187" xr:uid="{FA3EB992-A314-49A0-8F49-0DBDF7524698}"/>
    <cellStyle name="Millares 3 2 4 8" xfId="7004" xr:uid="{00000000-0005-0000-0000-000025000000}"/>
    <cellStyle name="Millares 3 2 4 8 2" xfId="19475" xr:uid="{83C1DEF3-18DC-4B34-ADC4-B0BFF4FFA7F3}"/>
    <cellStyle name="Millares 3 2 4 8 2 2" xfId="46929" xr:uid="{CBAE11FE-CB3A-428D-869A-3592CFB90091}"/>
    <cellStyle name="Millares 3 2 4 8 3" xfId="35123" xr:uid="{101DFDD3-E84D-4B28-8278-9A7B2832CD9C}"/>
    <cellStyle name="Millares 3 2 4 9" xfId="9021" xr:uid="{00000000-0005-0000-0000-000025000000}"/>
    <cellStyle name="Millares 3 2 4 9 2" xfId="21490" xr:uid="{80B811F2-3531-4C1A-9DB5-438DAE63072A}"/>
    <cellStyle name="Millares 3 2 4 9 2 2" xfId="48944" xr:uid="{A373EE8F-A5F5-4EFD-A58C-F5FBFF36ED33}"/>
    <cellStyle name="Millares 3 2 4 9 3" xfId="37138" xr:uid="{30F125DD-2D5F-4F4F-B87B-2AA64FDAFAB9}"/>
    <cellStyle name="Millares 3 2 5" xfId="701" xr:uid="{B6C29419-DCBD-485C-A856-8B4033FABF35}"/>
    <cellStyle name="Millares 3 2 6" xfId="1333" xr:uid="{00000000-0005-0000-0000-000014000000}"/>
    <cellStyle name="Millares 3 2 6 2" xfId="3257" xr:uid="{00000000-0005-0000-0000-000014000000}"/>
    <cellStyle name="Millares 3 2 6 2 2" xfId="15731" xr:uid="{991BB068-246E-4D42-9F8F-A0B3400E2343}"/>
    <cellStyle name="Millares 3 2 6 2 2 2" xfId="43185" xr:uid="{373191A3-41DB-45B7-BB2E-501A5032CEEB}"/>
    <cellStyle name="Millares 3 2 6 2 3" xfId="31379" xr:uid="{EEF5D303-DA59-4050-BC35-45A266485DF4}"/>
    <cellStyle name="Millares 3 2 6 3" xfId="5209" xr:uid="{00000000-0005-0000-0000-000014000000}"/>
    <cellStyle name="Millares 3 2 6 3 2" xfId="17681" xr:uid="{15D5B01F-758E-492E-87C2-482DF67D7226}"/>
    <cellStyle name="Millares 3 2 6 3 2 2" xfId="45135" xr:uid="{48D9A6B4-2C4B-4DBF-9BDC-C321858E7280}"/>
    <cellStyle name="Millares 3 2 6 3 3" xfId="33329" xr:uid="{242502B8-0103-4738-8689-0FF7718DEEB1}"/>
    <cellStyle name="Millares 3 2 6 4" xfId="7139" xr:uid="{00000000-0005-0000-0000-000014000000}"/>
    <cellStyle name="Millares 3 2 6 4 2" xfId="19610" xr:uid="{EBE803E6-F6E2-490B-9D29-7D54865A95B7}"/>
    <cellStyle name="Millares 3 2 6 4 2 2" xfId="47064" xr:uid="{25DDF4A9-31A1-4F94-AE52-4F31157C1EE1}"/>
    <cellStyle name="Millares 3 2 6 4 3" xfId="35258" xr:uid="{FEB2EBAC-A5D7-4406-9827-26E05B89AD5C}"/>
    <cellStyle name="Millares 3 2 6 5" xfId="9149" xr:uid="{00000000-0005-0000-0000-000014000000}"/>
    <cellStyle name="Millares 3 2 6 5 2" xfId="21618" xr:uid="{4B2328F8-24A4-424B-8B44-F01E165EDA0F}"/>
    <cellStyle name="Millares 3 2 6 5 2 2" xfId="49072" xr:uid="{5705FA10-5293-43F8-8B64-D9A4FA96E3B7}"/>
    <cellStyle name="Millares 3 2 6 5 3" xfId="37266" xr:uid="{0324051F-D959-412F-BB79-6BC849F5B602}"/>
    <cellStyle name="Millares 3 2 6 6" xfId="11613" xr:uid="{C3E93EAA-9273-49C7-A8CF-179B93EA100B}"/>
    <cellStyle name="Millares 3 2 6 7" xfId="13810" xr:uid="{5FC5DC50-B506-4432-9E77-210C25E725DD}"/>
    <cellStyle name="Millares 3 2 6 7 2" xfId="41264" xr:uid="{0F141EF5-CF24-4BC2-836C-A82982DA715D}"/>
    <cellStyle name="Millares 3 2 6 8" xfId="29458" xr:uid="{9242D1F8-B7D0-49E3-B6DD-F888A6B786B4}"/>
    <cellStyle name="Millares 3 2 7" xfId="1813" xr:uid="{00000000-0005-0000-0000-000014000000}"/>
    <cellStyle name="Millares 3 2 7 2" xfId="3737" xr:uid="{00000000-0005-0000-0000-000014000000}"/>
    <cellStyle name="Millares 3 2 7 2 2" xfId="16211" xr:uid="{CD04FF0B-4586-44E1-B099-5560BFEE104E}"/>
    <cellStyle name="Millares 3 2 7 2 2 2" xfId="43665" xr:uid="{08654765-8143-4F3F-8EBB-47860A353ED6}"/>
    <cellStyle name="Millares 3 2 7 2 3" xfId="31859" xr:uid="{E26E1FCC-DD3E-492A-87BA-DFB4AA8ED915}"/>
    <cellStyle name="Millares 3 2 7 3" xfId="5689" xr:uid="{00000000-0005-0000-0000-000014000000}"/>
    <cellStyle name="Millares 3 2 7 3 2" xfId="18161" xr:uid="{5DD613A9-3840-4045-8082-2553F4ABAB24}"/>
    <cellStyle name="Millares 3 2 7 3 2 2" xfId="45615" xr:uid="{7125320D-57C9-4A0C-9C2E-FA96B705D97C}"/>
    <cellStyle name="Millares 3 2 7 3 3" xfId="33809" xr:uid="{33C20B23-39E3-4D19-9CBC-4CFFD819110E}"/>
    <cellStyle name="Millares 3 2 7 4" xfId="7619" xr:uid="{00000000-0005-0000-0000-000014000000}"/>
    <cellStyle name="Millares 3 2 7 4 2" xfId="20090" xr:uid="{CE6DA931-D621-4211-9691-8FED9A2A1891}"/>
    <cellStyle name="Millares 3 2 7 4 2 2" xfId="47544" xr:uid="{AE065DDF-3A2B-4CB9-BC12-8CD8C5D288B9}"/>
    <cellStyle name="Millares 3 2 7 4 3" xfId="35738" xr:uid="{D67DC700-8629-40C9-BE10-5620371CE1F4}"/>
    <cellStyle name="Millares 3 2 7 5" xfId="9627" xr:uid="{00000000-0005-0000-0000-000014000000}"/>
    <cellStyle name="Millares 3 2 7 5 2" xfId="22096" xr:uid="{E288605C-7469-4ABA-A18A-03F4A01CAF97}"/>
    <cellStyle name="Millares 3 2 7 5 2 2" xfId="49550" xr:uid="{F787FF89-A9CE-43C8-B398-9D1992B701C5}"/>
    <cellStyle name="Millares 3 2 7 5 3" xfId="37744" xr:uid="{6498AA73-2EAD-4CAC-896C-E4638367BA7A}"/>
    <cellStyle name="Millares 3 2 7 6" xfId="14290" xr:uid="{4E6FDF7D-E925-466D-BFF1-C95470B865DF}"/>
    <cellStyle name="Millares 3 2 7 6 2" xfId="41744" xr:uid="{FBE1C996-B5A0-4FB6-9FCE-03A236257D7E}"/>
    <cellStyle name="Millares 3 2 7 7" xfId="29938" xr:uid="{50D0ABCC-5E75-42EB-9EF7-89DF6BACBCAE}"/>
    <cellStyle name="Millares 3 2 8" xfId="2295" xr:uid="{00000000-0005-0000-0000-000014000000}"/>
    <cellStyle name="Millares 3 2 8 2" xfId="4216" xr:uid="{00000000-0005-0000-0000-000014000000}"/>
    <cellStyle name="Millares 3 2 8 2 2" xfId="16690" xr:uid="{89B3EC7B-363E-44BD-9F37-017EEE4664F8}"/>
    <cellStyle name="Millares 3 2 8 2 2 2" xfId="44144" xr:uid="{A73044F9-BD02-4A91-AAFC-F9355F479C9C}"/>
    <cellStyle name="Millares 3 2 8 2 3" xfId="32338" xr:uid="{B94203EB-7914-4850-A2D0-FBE805BD31B3}"/>
    <cellStyle name="Millares 3 2 8 3" xfId="6172" xr:uid="{00000000-0005-0000-0000-000014000000}"/>
    <cellStyle name="Millares 3 2 8 3 2" xfId="18644" xr:uid="{85CCA976-A9D8-4789-8B55-1F287CF9B47D}"/>
    <cellStyle name="Millares 3 2 8 3 2 2" xfId="46098" xr:uid="{C3F770CC-BEB4-43C4-8CB0-D40501D2851C}"/>
    <cellStyle name="Millares 3 2 8 3 3" xfId="34292" xr:uid="{F516DAE9-DB3A-40E6-9517-8928E7852989}"/>
    <cellStyle name="Millares 3 2 8 4" xfId="8098" xr:uid="{00000000-0005-0000-0000-000014000000}"/>
    <cellStyle name="Millares 3 2 8 4 2" xfId="20569" xr:uid="{E1C106B9-4356-441E-B9BE-2CAB67C05820}"/>
    <cellStyle name="Millares 3 2 8 4 2 2" xfId="48023" xr:uid="{F239FA3E-F9D5-4656-B446-6E491A37C2D6}"/>
    <cellStyle name="Millares 3 2 8 4 3" xfId="36217" xr:uid="{8200728F-27AF-4B34-BB9A-3B1A4553312D}"/>
    <cellStyle name="Millares 3 2 8 5" xfId="10104" xr:uid="{00000000-0005-0000-0000-000014000000}"/>
    <cellStyle name="Millares 3 2 8 5 2" xfId="22573" xr:uid="{484B8E56-D344-49D0-9AD9-36C6FC5ADC5F}"/>
    <cellStyle name="Millares 3 2 8 5 2 2" xfId="50027" xr:uid="{05EB5159-D9BD-46B9-A7F5-EB79BBD6573D}"/>
    <cellStyle name="Millares 3 2 8 5 3" xfId="38221" xr:uid="{5C32DBF3-8E48-4CFC-BD0C-1BAC98780C31}"/>
    <cellStyle name="Millares 3 2 8 6" xfId="14769" xr:uid="{15D0114A-7D84-47B2-AF84-8BA917177094}"/>
    <cellStyle name="Millares 3 2 8 6 2" xfId="42223" xr:uid="{18F96B9C-57B7-4558-8CF6-EFD2F203B9CB}"/>
    <cellStyle name="Millares 3 2 8 7" xfId="30417" xr:uid="{45D70DF7-62B3-418C-B260-ED13605DAB9C}"/>
    <cellStyle name="Millares 3 2 9" xfId="853" xr:uid="{00000000-0005-0000-0000-000014000000}"/>
    <cellStyle name="Millares 3 2 9 2" xfId="13330" xr:uid="{B06F94C9-0B7D-457D-89EB-1022CFBF320D}"/>
    <cellStyle name="Millares 3 2 9 2 2" xfId="40784" xr:uid="{1D3062BD-2109-45A0-8FE5-20F143C4CE57}"/>
    <cellStyle name="Millares 3 2 9 3" xfId="28978" xr:uid="{8FA3B66E-56E4-4C60-B648-3A047C70E1D4}"/>
    <cellStyle name="Millares 3 20" xfId="11042" xr:uid="{00000000-0005-0000-0000-000014000000}"/>
    <cellStyle name="Millares 3 20 2" xfId="23507" xr:uid="{7E9913E3-4417-4111-8F98-C75AC5B54E9B}"/>
    <cellStyle name="Millares 3 20 2 2" xfId="50961" xr:uid="{DF66CAA3-2C76-4CFC-A8C5-3B811C427992}"/>
    <cellStyle name="Millares 3 20 3" xfId="39155" xr:uid="{9B4D0271-4385-4846-81B6-07D53FA922AE}"/>
    <cellStyle name="Millares 3 21" xfId="12183" xr:uid="{0F88EB39-990A-4925-8BF2-1B5B2D0249F2}"/>
    <cellStyle name="Millares 3 21 2" xfId="24017" xr:uid="{E2819010-2C79-467D-B2FA-D9DACF1B75AF}"/>
    <cellStyle name="Millares 3 21 2 2" xfId="51471" xr:uid="{8D4C8568-D1DD-46A3-9C94-0FA3787D4AE6}"/>
    <cellStyle name="Millares 3 21 3" xfId="39663" xr:uid="{D6C373EE-3169-45EE-845C-F3887C1A6849}"/>
    <cellStyle name="Millares 3 22" xfId="12822" xr:uid="{7A9E4701-CC51-4417-846E-CBA1829599DB}"/>
    <cellStyle name="Millares 3 22 2" xfId="40276" xr:uid="{9A32373E-FE48-4441-BD74-A90EA80A1E3F}"/>
    <cellStyle name="Millares 3 23" xfId="24725" xr:uid="{F92FEBE8-B21B-4F4A-98C8-55C50095CECF}"/>
    <cellStyle name="Millares 3 23 2" xfId="52179" xr:uid="{88E7AB08-C072-4496-ADC0-BEF25FD0F462}"/>
    <cellStyle name="Millares 3 24" xfId="25330" xr:uid="{BA82F2EF-ED18-45C9-B607-DBF2AABBA7C3}"/>
    <cellStyle name="Millares 3 25" xfId="26792" xr:uid="{0E3BF77B-521E-4506-AA3B-2D2EB64B465B}"/>
    <cellStyle name="Millares 3 26" xfId="27772" xr:uid="{A61A25B4-BCC4-4F47-B222-07A7CB291450}"/>
    <cellStyle name="Millares 3 27" xfId="28472" xr:uid="{DEC00C13-680B-4CA9-B05A-B297F202C275}"/>
    <cellStyle name="Millares 3 3" xfId="122" xr:uid="{00000000-0005-0000-0000-000014000000}"/>
    <cellStyle name="Millares 3 3 10" xfId="4734" xr:uid="{00000000-0005-0000-0000-000014000000}"/>
    <cellStyle name="Millares 3 3 10 2" xfId="17207" xr:uid="{D51BA33F-80EC-4530-BEFD-0BCC3F364490}"/>
    <cellStyle name="Millares 3 3 10 2 2" xfId="44661" xr:uid="{3B6E6D27-9955-471A-B8DD-9EEE425390B7}"/>
    <cellStyle name="Millares 3 3 10 3" xfId="32855" xr:uid="{ACDEE9FC-2E8A-4657-A877-C6051510C9A9}"/>
    <cellStyle name="Millares 3 3 11" xfId="6680" xr:uid="{00000000-0005-0000-0000-000014000000}"/>
    <cellStyle name="Millares 3 3 11 2" xfId="19151" xr:uid="{36ADABA1-CC23-47CE-B395-9092247D00FE}"/>
    <cellStyle name="Millares 3 3 11 2 2" xfId="46605" xr:uid="{57CFDB7E-FE3C-471B-94FA-E3E66F03EED1}"/>
    <cellStyle name="Millares 3 3 11 3" xfId="34799" xr:uid="{C184713E-6F96-4937-8920-0B5E6F77A706}"/>
    <cellStyle name="Millares 3 3 12" xfId="8714" xr:uid="{00000000-0005-0000-0000-000014000000}"/>
    <cellStyle name="Millares 3 3 12 2" xfId="21183" xr:uid="{E44EA186-F10D-48E4-AB87-0BC337D75B08}"/>
    <cellStyle name="Millares 3 3 12 2 2" xfId="48637" xr:uid="{FEF49656-BCF1-4EC7-B0B8-0CCE888B52FD}"/>
    <cellStyle name="Millares 3 3 12 3" xfId="36831" xr:uid="{01D7187D-1E4B-40B8-BDE1-E849E5298079}"/>
    <cellStyle name="Millares 3 3 13" xfId="10613" xr:uid="{00000000-0005-0000-0000-000014000000}"/>
    <cellStyle name="Millares 3 3 13 2" xfId="23079" xr:uid="{B7224B21-3395-43D4-A531-F0C3F13DE5D1}"/>
    <cellStyle name="Millares 3 3 13 2 2" xfId="50533" xr:uid="{D2FFD652-3A88-4AE7-BAD7-A894E279B1A1}"/>
    <cellStyle name="Millares 3 3 13 3" xfId="38727" xr:uid="{6A344152-5B0D-45AB-9BC2-2330D3D2A153}"/>
    <cellStyle name="Millares 3 3 14" xfId="11093" xr:uid="{00000000-0005-0000-0000-000014000000}"/>
    <cellStyle name="Millares 3 3 14 2" xfId="23558" xr:uid="{6F6A9030-4A20-4F98-85E1-FA3A1AAC8540}"/>
    <cellStyle name="Millares 3 3 14 2 2" xfId="51012" xr:uid="{1762A6FA-29AD-4870-A372-8C26B2704D28}"/>
    <cellStyle name="Millares 3 3 14 3" xfId="39206" xr:uid="{1FBDD97F-4F30-432A-A355-4DB12C0ECBA6}"/>
    <cellStyle name="Millares 3 3 15" xfId="12234" xr:uid="{7B5B1224-7958-4ACC-9738-0D6ACE6BED34}"/>
    <cellStyle name="Millares 3 3 15 2" xfId="24068" xr:uid="{4B896823-4037-4C90-827B-991F38BC7691}"/>
    <cellStyle name="Millares 3 3 15 2 2" xfId="51522" xr:uid="{A1129D04-F5FA-4891-BDE2-67E0CC80C116}"/>
    <cellStyle name="Millares 3 3 15 3" xfId="39714" xr:uid="{D3A823A5-CAD0-4306-A948-15C671A5348B}"/>
    <cellStyle name="Millares 3 3 16" xfId="12873" xr:uid="{B9C31BC4-2477-453E-AC40-7EC1ABF28B9B}"/>
    <cellStyle name="Millares 3 3 16 2" xfId="40327" xr:uid="{6A5E779C-7C85-493F-8929-FADD3C95FBBA}"/>
    <cellStyle name="Millares 3 3 17" xfId="24776" xr:uid="{647629C4-D794-4529-878C-6EE7CEC080DF}"/>
    <cellStyle name="Millares 3 3 17 2" xfId="52230" xr:uid="{BA5A4FE4-AEB2-4912-B809-A1BDDD35E9EA}"/>
    <cellStyle name="Millares 3 3 18" xfId="25389" xr:uid="{937DEC8C-5275-433F-B73B-393CFF1F9019}"/>
    <cellStyle name="Millares 3 3 19" xfId="26856" xr:uid="{D24C4013-6A8B-4BB5-BB94-B552023B0DCE}"/>
    <cellStyle name="Millares 3 3 2" xfId="339" xr:uid="{00000000-0005-0000-0000-000014000000}"/>
    <cellStyle name="Millares 3 3 2 10" xfId="10791" xr:uid="{00000000-0005-0000-0000-000014000000}"/>
    <cellStyle name="Millares 3 3 2 10 2" xfId="23257" xr:uid="{F121FEF3-86C8-49C2-BEB6-B9F4686D8434}"/>
    <cellStyle name="Millares 3 3 2 10 2 2" xfId="50711" xr:uid="{16240D4E-1946-4EC5-B549-1FDEB94FD442}"/>
    <cellStyle name="Millares 3 3 2 10 3" xfId="38905" xr:uid="{F558150C-DB35-470C-8FFA-34F8A2194E09}"/>
    <cellStyle name="Millares 3 3 2 11" xfId="11271" xr:uid="{00000000-0005-0000-0000-000014000000}"/>
    <cellStyle name="Millares 3 3 2 11 2" xfId="23736" xr:uid="{B4A1D594-7605-4AD2-BCCE-A682800970B4}"/>
    <cellStyle name="Millares 3 3 2 11 2 2" xfId="51190" xr:uid="{F33178A6-63BC-4219-A607-E131DC1B4F76}"/>
    <cellStyle name="Millares 3 3 2 11 3" xfId="39384" xr:uid="{0108EF4B-E10A-4680-9CBF-F42B126F53F8}"/>
    <cellStyle name="Millares 3 3 2 12" xfId="12412" xr:uid="{65DF9C71-25B1-441F-913C-EC947AE328FB}"/>
    <cellStyle name="Millares 3 3 2 12 2" xfId="24246" xr:uid="{DEAA8A30-0CF4-44B0-B2EE-8958A95B263B}"/>
    <cellStyle name="Millares 3 3 2 12 2 2" xfId="51700" xr:uid="{82DAFBF3-B991-4039-BB01-378EDCE808AD}"/>
    <cellStyle name="Millares 3 3 2 12 3" xfId="39892" xr:uid="{8884BD4F-87E2-4C4E-B40D-3CC35DC02569}"/>
    <cellStyle name="Millares 3 3 2 13" xfId="13051" xr:uid="{36A93C49-5DC1-45C1-B18B-BE2FC0B26000}"/>
    <cellStyle name="Millares 3 3 2 13 2" xfId="40505" xr:uid="{53876405-456B-4064-BFEC-877CD9C740C2}"/>
    <cellStyle name="Millares 3 3 2 14" xfId="24954" xr:uid="{94CF280C-4A21-4133-B87F-9B087A41DDF7}"/>
    <cellStyle name="Millares 3 3 2 14 2" xfId="52408" xr:uid="{71EF6E37-8520-4FE1-8106-02B8433C4E92}"/>
    <cellStyle name="Millares 3 3 2 15" xfId="25582" xr:uid="{86EF4734-36CC-4049-8F87-C962B39C65E8}"/>
    <cellStyle name="Millares 3 3 2 16" xfId="27045" xr:uid="{81DA8FEE-A19E-4D49-BEDC-052644840108}"/>
    <cellStyle name="Millares 3 3 2 17" xfId="28004" xr:uid="{F81B09C7-EBEF-4FFA-8996-737BCB4C16F2}"/>
    <cellStyle name="Millares 3 3 2 18" xfId="28701" xr:uid="{75AAEB40-04E2-48EC-AAD5-28A30F959D68}"/>
    <cellStyle name="Millares 3 3 2 2" xfId="1535" xr:uid="{00000000-0005-0000-0000-000014000000}"/>
    <cellStyle name="Millares 3 3 2 2 2" xfId="3459" xr:uid="{00000000-0005-0000-0000-000014000000}"/>
    <cellStyle name="Millares 3 3 2 2 2 2" xfId="15933" xr:uid="{D2AB2F90-5743-446C-8A5E-E1A71FF956A9}"/>
    <cellStyle name="Millares 3 3 2 2 2 2 2" xfId="43387" xr:uid="{E921F235-263B-4313-BB16-3A46BF7962C4}"/>
    <cellStyle name="Millares 3 3 2 2 2 3" xfId="31581" xr:uid="{48080983-0E58-4AAF-A16D-B37CF30FAED7}"/>
    <cellStyle name="Millares 3 3 2 2 3" xfId="5411" xr:uid="{00000000-0005-0000-0000-000014000000}"/>
    <cellStyle name="Millares 3 3 2 2 3 2" xfId="17883" xr:uid="{4BCED7C4-D135-4DB1-9BA8-A19E1AA91947}"/>
    <cellStyle name="Millares 3 3 2 2 3 2 2" xfId="45337" xr:uid="{3A305310-9C7C-4047-B183-36D11DFC4DC9}"/>
    <cellStyle name="Millares 3 3 2 2 3 3" xfId="33531" xr:uid="{9E9937AC-E578-4BFA-AF41-06B6071D6878}"/>
    <cellStyle name="Millares 3 3 2 2 4" xfId="7341" xr:uid="{00000000-0005-0000-0000-000014000000}"/>
    <cellStyle name="Millares 3 3 2 2 4 2" xfId="19812" xr:uid="{17999726-069F-4F0A-9553-4040B6132943}"/>
    <cellStyle name="Millares 3 3 2 2 4 2 2" xfId="47266" xr:uid="{4C1AF5B0-FF3D-4817-B12F-C6A5B2CCBCA2}"/>
    <cellStyle name="Millares 3 3 2 2 4 3" xfId="35460" xr:uid="{6F73297B-66F6-47D6-8753-038F3EED82AC}"/>
    <cellStyle name="Millares 3 3 2 2 5" xfId="9351" xr:uid="{00000000-0005-0000-0000-000014000000}"/>
    <cellStyle name="Millares 3 3 2 2 5 2" xfId="21820" xr:uid="{67AD5CA0-F353-4120-97E9-57117BD28BA0}"/>
    <cellStyle name="Millares 3 3 2 2 5 2 2" xfId="49274" xr:uid="{937CAD53-21B5-4B4F-8AB2-8113D3A2B9A1}"/>
    <cellStyle name="Millares 3 3 2 2 5 3" xfId="37468" xr:uid="{C4A0251A-9822-488E-9BE2-C86FA1F6C809}"/>
    <cellStyle name="Millares 3 3 2 2 6" xfId="14012" xr:uid="{99214AA7-5E6A-4BFE-8066-67F02222AFF8}"/>
    <cellStyle name="Millares 3 3 2 2 6 2" xfId="41466" xr:uid="{150289E6-2F22-491A-AE1F-101D820137E4}"/>
    <cellStyle name="Millares 3 3 2 2 7" xfId="29660" xr:uid="{84954EED-DDE1-418F-9F5A-62A835201850}"/>
    <cellStyle name="Millares 3 3 2 3" xfId="2015" xr:uid="{00000000-0005-0000-0000-000014000000}"/>
    <cellStyle name="Millares 3 3 2 3 2" xfId="3939" xr:uid="{00000000-0005-0000-0000-000014000000}"/>
    <cellStyle name="Millares 3 3 2 3 2 2" xfId="16413" xr:uid="{D87601D9-FB2B-4163-9937-A24D1E7967E7}"/>
    <cellStyle name="Millares 3 3 2 3 2 2 2" xfId="43867" xr:uid="{FD2FB99F-FD5D-495B-9FB2-D21744E590C2}"/>
    <cellStyle name="Millares 3 3 2 3 2 3" xfId="32061" xr:uid="{92F1AA16-9012-4D3B-96AA-44365B504444}"/>
    <cellStyle name="Millares 3 3 2 3 3" xfId="5891" xr:uid="{00000000-0005-0000-0000-000014000000}"/>
    <cellStyle name="Millares 3 3 2 3 3 2" xfId="18363" xr:uid="{B2786AA4-2559-42CA-BFAC-C20E64D5C3FF}"/>
    <cellStyle name="Millares 3 3 2 3 3 2 2" xfId="45817" xr:uid="{66270EA4-1D00-40BA-B720-A227AA0B5EB4}"/>
    <cellStyle name="Millares 3 3 2 3 3 3" xfId="34011" xr:uid="{AD49317E-67A5-4790-B11F-276230F1FDB9}"/>
    <cellStyle name="Millares 3 3 2 3 4" xfId="7821" xr:uid="{00000000-0005-0000-0000-000014000000}"/>
    <cellStyle name="Millares 3 3 2 3 4 2" xfId="20292" xr:uid="{D44A0406-848A-4C58-99F2-3C8188F7E6B9}"/>
    <cellStyle name="Millares 3 3 2 3 4 2 2" xfId="47746" xr:uid="{28F9E36B-DB67-4F7F-ABD7-E83348F51395}"/>
    <cellStyle name="Millares 3 3 2 3 4 3" xfId="35940" xr:uid="{CC8C0520-5E34-4355-8448-865231B024D8}"/>
    <cellStyle name="Millares 3 3 2 3 5" xfId="9829" xr:uid="{00000000-0005-0000-0000-000014000000}"/>
    <cellStyle name="Millares 3 3 2 3 5 2" xfId="22298" xr:uid="{F46D98F0-A13E-46FF-8986-9D1BF6AED48F}"/>
    <cellStyle name="Millares 3 3 2 3 5 2 2" xfId="49752" xr:uid="{A6DE7E54-574E-4E2B-926B-A6658C0488F7}"/>
    <cellStyle name="Millares 3 3 2 3 5 3" xfId="37946" xr:uid="{2F49EE8D-7F99-4B18-B657-17A21DF86EAE}"/>
    <cellStyle name="Millares 3 3 2 3 6" xfId="14492" xr:uid="{08AC88B0-ED18-4EF8-9440-F83413B70C63}"/>
    <cellStyle name="Millares 3 3 2 3 6 2" xfId="41946" xr:uid="{19589E56-85DE-4626-A8FD-7D17651C016E}"/>
    <cellStyle name="Millares 3 3 2 3 7" xfId="30140" xr:uid="{F072BCE2-5880-40BA-9B8A-CDD221C02698}"/>
    <cellStyle name="Millares 3 3 2 4" xfId="2497" xr:uid="{00000000-0005-0000-0000-000014000000}"/>
    <cellStyle name="Millares 3 3 2 4 2" xfId="4418" xr:uid="{00000000-0005-0000-0000-000014000000}"/>
    <cellStyle name="Millares 3 3 2 4 2 2" xfId="16892" xr:uid="{F0142A32-2F68-4750-84B1-48F63E914015}"/>
    <cellStyle name="Millares 3 3 2 4 2 2 2" xfId="44346" xr:uid="{43DE6990-F1AC-4D45-A118-4E4803B29412}"/>
    <cellStyle name="Millares 3 3 2 4 2 3" xfId="32540" xr:uid="{B04B0EAE-5BAA-46B5-9AAC-3980DF4E35E7}"/>
    <cellStyle name="Millares 3 3 2 4 3" xfId="6374" xr:uid="{00000000-0005-0000-0000-000014000000}"/>
    <cellStyle name="Millares 3 3 2 4 3 2" xfId="18846" xr:uid="{2C280EB3-DA61-494D-A7DB-CC1BEDEEC255}"/>
    <cellStyle name="Millares 3 3 2 4 3 2 2" xfId="46300" xr:uid="{6977CEE8-0FC8-4D6D-A94C-820658F6D3F8}"/>
    <cellStyle name="Millares 3 3 2 4 3 3" xfId="34494" xr:uid="{3A5829BE-1A2D-47E2-B809-1758770B1D4A}"/>
    <cellStyle name="Millares 3 3 2 4 4" xfId="8300" xr:uid="{00000000-0005-0000-0000-000014000000}"/>
    <cellStyle name="Millares 3 3 2 4 4 2" xfId="20771" xr:uid="{FF275B57-B868-4DC1-BBFA-CEB18AFFF493}"/>
    <cellStyle name="Millares 3 3 2 4 4 2 2" xfId="48225" xr:uid="{58D2575F-E350-4242-B2EB-7E36D21771F3}"/>
    <cellStyle name="Millares 3 3 2 4 4 3" xfId="36419" xr:uid="{EE8DC1DD-EDE9-4103-8584-6583A38DC978}"/>
    <cellStyle name="Millares 3 3 2 4 5" xfId="10306" xr:uid="{00000000-0005-0000-0000-000014000000}"/>
    <cellStyle name="Millares 3 3 2 4 5 2" xfId="22775" xr:uid="{070DBBD9-D8DB-4370-933C-3BF519DDFF15}"/>
    <cellStyle name="Millares 3 3 2 4 5 2 2" xfId="50229" xr:uid="{D744D8F9-BBDF-4772-A378-829065C22432}"/>
    <cellStyle name="Millares 3 3 2 4 5 3" xfId="38423" xr:uid="{C7E79B3E-8446-4C50-BFEA-375B6F8267BB}"/>
    <cellStyle name="Millares 3 3 2 4 6" xfId="14971" xr:uid="{0434CD87-CA88-4D11-AF9A-C04A6FE09145}"/>
    <cellStyle name="Millares 3 3 2 4 6 2" xfId="42425" xr:uid="{1E55B8F9-B442-46F5-8364-D7322A08202E}"/>
    <cellStyle name="Millares 3 3 2 4 7" xfId="30619" xr:uid="{348F2F35-5B12-4A57-9273-C6718D8B2AB8}"/>
    <cellStyle name="Millares 3 3 2 5" xfId="1055" xr:uid="{00000000-0005-0000-0000-000014000000}"/>
    <cellStyle name="Millares 3 3 2 5 2" xfId="13532" xr:uid="{3FC80FF3-C01A-46BD-A402-732B0BE9BDED}"/>
    <cellStyle name="Millares 3 3 2 5 2 2" xfId="40986" xr:uid="{15ACF68F-11FB-4836-B875-D35DC1E7635C}"/>
    <cellStyle name="Millares 3 3 2 5 3" xfId="29180" xr:uid="{EDDD19C7-71F6-495A-81A8-EDA64A475CFD}"/>
    <cellStyle name="Millares 3 3 2 6" xfId="2979" xr:uid="{00000000-0005-0000-0000-000014000000}"/>
    <cellStyle name="Millares 3 3 2 6 2" xfId="15453" xr:uid="{7B3AEE55-5671-427B-9D24-A35E4E1B2622}"/>
    <cellStyle name="Millares 3 3 2 6 2 2" xfId="42907" xr:uid="{21D874C0-E88E-42D9-8A50-73B016A84DD2}"/>
    <cellStyle name="Millares 3 3 2 6 3" xfId="31101" xr:uid="{CA7E7BED-0ED8-4008-A851-2F8CB1C00386}"/>
    <cellStyle name="Millares 3 3 2 7" xfId="4917" xr:uid="{00000000-0005-0000-0000-000014000000}"/>
    <cellStyle name="Millares 3 3 2 7 2" xfId="17390" xr:uid="{73F602EC-4E2C-4EC0-8982-90BFBD9B56A5}"/>
    <cellStyle name="Millares 3 3 2 7 2 2" xfId="44844" xr:uid="{FC6833CA-5AB1-4F35-A298-D8FC821EDE24}"/>
    <cellStyle name="Millares 3 3 2 7 3" xfId="33038" xr:uid="{5E625E95-C73A-4083-9184-9CEDEFA69E99}"/>
    <cellStyle name="Millares 3 3 2 8" xfId="6858" xr:uid="{00000000-0005-0000-0000-000014000000}"/>
    <cellStyle name="Millares 3 3 2 8 2" xfId="19329" xr:uid="{E53A027F-A5B0-4C5E-8478-292E0079CD6E}"/>
    <cellStyle name="Millares 3 3 2 8 2 2" xfId="46783" xr:uid="{379C1E00-ED4E-4888-A976-15EE91E1782C}"/>
    <cellStyle name="Millares 3 3 2 8 3" xfId="34977" xr:uid="{18B8982D-ED2E-4158-87BC-B2D797D734FC}"/>
    <cellStyle name="Millares 3 3 2 9" xfId="8882" xr:uid="{00000000-0005-0000-0000-000014000000}"/>
    <cellStyle name="Millares 3 3 2 9 2" xfId="21351" xr:uid="{44DBE2A4-2B26-4E8B-A944-09B706CA1739}"/>
    <cellStyle name="Millares 3 3 2 9 2 2" xfId="48805" xr:uid="{79D98BE1-2493-466B-9A99-E9D262A1066E}"/>
    <cellStyle name="Millares 3 3 2 9 3" xfId="36999" xr:uid="{2D2C4AAE-70EF-4577-B88C-097758597993}"/>
    <cellStyle name="Millares 3 3 20" xfId="27825" xr:uid="{A602A82E-16B5-4A1E-9537-536AADBF9B48}"/>
    <cellStyle name="Millares 3 3 21" xfId="28523" xr:uid="{CC43FAEC-E4B3-4DA3-8D64-5D7BFC92949A}"/>
    <cellStyle name="Millares 3 3 3" xfId="603" xr:uid="{00000000-0005-0000-0000-000026000000}"/>
    <cellStyle name="Millares 3 3 4" xfId="682" xr:uid="{00000000-0005-0000-0000-00003D000000}"/>
    <cellStyle name="Millares 3 3 4 10" xfId="10960" xr:uid="{00000000-0005-0000-0000-00003D000000}"/>
    <cellStyle name="Millares 3 3 4 10 2" xfId="23426" xr:uid="{B4AD3ED6-B0FF-4290-99A0-D642A2DEFE9D}"/>
    <cellStyle name="Millares 3 3 4 10 2 2" xfId="50880" xr:uid="{BB7CAAF0-C21F-40D4-B68B-2AB03AD0762F}"/>
    <cellStyle name="Millares 3 3 4 10 3" xfId="39074" xr:uid="{70CEA4EA-4E2E-47A5-A527-E229327B501F}"/>
    <cellStyle name="Millares 3 3 4 11" xfId="11440" xr:uid="{00000000-0005-0000-0000-00003D000000}"/>
    <cellStyle name="Millares 3 3 4 11 2" xfId="23905" xr:uid="{8C412FF5-9430-458B-9F6A-764A805518E6}"/>
    <cellStyle name="Millares 3 3 4 11 2 2" xfId="51359" xr:uid="{1A05352B-33AB-4A22-BE67-A942DDEA887A}"/>
    <cellStyle name="Millares 3 3 4 11 3" xfId="39553" xr:uid="{5B9F97FC-2DDE-4A75-A4E0-A15D4E886420}"/>
    <cellStyle name="Millares 3 3 4 12" xfId="12584" xr:uid="{BB857DC6-2A21-4694-9811-05EC37B993C7}"/>
    <cellStyle name="Millares 3 3 4 12 2" xfId="24418" xr:uid="{34D99849-29EB-4618-828F-31D450DCD3BA}"/>
    <cellStyle name="Millares 3 3 4 12 2 2" xfId="51872" xr:uid="{264C4892-B0CD-49F5-8833-0EA394AA7147}"/>
    <cellStyle name="Millares 3 3 4 12 3" xfId="40064" xr:uid="{67A87795-649D-4D3D-9873-82A5E8726846}"/>
    <cellStyle name="Millares 3 3 4 13" xfId="13221" xr:uid="{20632E7A-8CF1-4299-8278-2E92F3AB63B6}"/>
    <cellStyle name="Millares 3 3 4 13 2" xfId="40675" xr:uid="{28B47BB8-E586-4318-BADE-5CD7631C63B3}"/>
    <cellStyle name="Millares 3 3 4 14" xfId="25123" xr:uid="{B175D5F1-3093-4E57-BC7F-60AE10C979AC}"/>
    <cellStyle name="Millares 3 3 4 14 2" xfId="52577" xr:uid="{64C2D80E-67AC-4666-8F26-B1990548064E}"/>
    <cellStyle name="Millares 3 3 4 15" xfId="25821" xr:uid="{F1723993-7A83-4451-848E-9227FFECADAD}"/>
    <cellStyle name="Millares 3 3 4 16" xfId="27248" xr:uid="{220F4C2D-2C7B-4B7E-A134-A17D3756451D}"/>
    <cellStyle name="Millares 3 3 4 17" xfId="28191" xr:uid="{9C3AA5E0-D956-4A1D-B9CC-6070E53D33C4}"/>
    <cellStyle name="Millares 3 3 4 18" xfId="28870" xr:uid="{E15D1958-D1A4-49AB-87A6-CDCF1CEAFD21}"/>
    <cellStyle name="Millares 3 3 4 2" xfId="1704" xr:uid="{00000000-0005-0000-0000-00003D000000}"/>
    <cellStyle name="Millares 3 3 4 2 2" xfId="3628" xr:uid="{00000000-0005-0000-0000-00003D000000}"/>
    <cellStyle name="Millares 3 3 4 2 2 2" xfId="16102" xr:uid="{2C9DC318-FCCF-4697-88FE-78A07BA1A3B1}"/>
    <cellStyle name="Millares 3 3 4 2 2 2 2" xfId="43556" xr:uid="{435FBBDE-2192-4038-AE2C-43C0DC15E46F}"/>
    <cellStyle name="Millares 3 3 4 2 2 3" xfId="31750" xr:uid="{1A1B9044-3176-4D0F-BE1B-3E36CE7A7279}"/>
    <cellStyle name="Millares 3 3 4 2 3" xfId="5580" xr:uid="{00000000-0005-0000-0000-00003D000000}"/>
    <cellStyle name="Millares 3 3 4 2 3 2" xfId="18052" xr:uid="{41C25B0D-0E73-4772-91DF-936677174F36}"/>
    <cellStyle name="Millares 3 3 4 2 3 2 2" xfId="45506" xr:uid="{7595215F-3619-4E98-8CC6-CD53D9762C7F}"/>
    <cellStyle name="Millares 3 3 4 2 3 3" xfId="33700" xr:uid="{1AEB2FA9-B42B-4388-BDB5-E4D23C48860E}"/>
    <cellStyle name="Millares 3 3 4 2 4" xfId="7510" xr:uid="{00000000-0005-0000-0000-00003D000000}"/>
    <cellStyle name="Millares 3 3 4 2 4 2" xfId="19981" xr:uid="{06DFCE0E-6FFD-49D7-99D4-DE3A910D0A94}"/>
    <cellStyle name="Millares 3 3 4 2 4 2 2" xfId="47435" xr:uid="{5B10A115-C2BE-49D5-AE29-14F0E5BD4E5D}"/>
    <cellStyle name="Millares 3 3 4 2 4 3" xfId="35629" xr:uid="{75A2F56F-41BC-4106-A3A6-87C327624AB4}"/>
    <cellStyle name="Millares 3 3 4 2 5" xfId="9519" xr:uid="{00000000-0005-0000-0000-00003D000000}"/>
    <cellStyle name="Millares 3 3 4 2 5 2" xfId="21988" xr:uid="{6494E9D1-3091-462C-9D66-60E7FA47D4C7}"/>
    <cellStyle name="Millares 3 3 4 2 5 2 2" xfId="49442" xr:uid="{E89421DC-E114-4942-AFBB-242C8A87BA8F}"/>
    <cellStyle name="Millares 3 3 4 2 5 3" xfId="37636" xr:uid="{0DE0ABC8-4EC0-4DB9-8B86-0E9E3D6237CC}"/>
    <cellStyle name="Millares 3 3 4 2 6" xfId="14181" xr:uid="{90E9293C-AC23-4EC8-AF5A-D03ED4D9051F}"/>
    <cellStyle name="Millares 3 3 4 2 6 2" xfId="41635" xr:uid="{390C22C8-28DE-4001-8AD4-12E51065F01A}"/>
    <cellStyle name="Millares 3 3 4 2 7" xfId="29829" xr:uid="{AB3022A3-87E1-41D7-BCD7-888FE2737FA4}"/>
    <cellStyle name="Millares 3 3 4 3" xfId="2184" xr:uid="{00000000-0005-0000-0000-00003D000000}"/>
    <cellStyle name="Millares 3 3 4 3 2" xfId="4108" xr:uid="{00000000-0005-0000-0000-00003D000000}"/>
    <cellStyle name="Millares 3 3 4 3 2 2" xfId="16582" xr:uid="{13018ACB-644E-483C-B176-BF38894CE1D4}"/>
    <cellStyle name="Millares 3 3 4 3 2 2 2" xfId="44036" xr:uid="{FCD02366-589A-495F-BB0D-7D38D49970EF}"/>
    <cellStyle name="Millares 3 3 4 3 2 3" xfId="32230" xr:uid="{5214DA99-A1AE-4F62-8675-00B177FCB9E9}"/>
    <cellStyle name="Millares 3 3 4 3 3" xfId="6060" xr:uid="{00000000-0005-0000-0000-00003D000000}"/>
    <cellStyle name="Millares 3 3 4 3 3 2" xfId="18532" xr:uid="{4A97D132-D06F-4DAB-A576-1A1B40A1DE3D}"/>
    <cellStyle name="Millares 3 3 4 3 3 2 2" xfId="45986" xr:uid="{D19EE356-F01A-4864-B19A-10469F584797}"/>
    <cellStyle name="Millares 3 3 4 3 3 3" xfId="34180" xr:uid="{09DF7E83-48A6-4777-9895-60E5F8B995BC}"/>
    <cellStyle name="Millares 3 3 4 3 4" xfId="7990" xr:uid="{00000000-0005-0000-0000-00003D000000}"/>
    <cellStyle name="Millares 3 3 4 3 4 2" xfId="20461" xr:uid="{F03D0D1A-27B5-4811-BA9D-760E8CC0BEAC}"/>
    <cellStyle name="Millares 3 3 4 3 4 2 2" xfId="47915" xr:uid="{F8FA2981-1FDF-45AB-ACCB-CFF03330F315}"/>
    <cellStyle name="Millares 3 3 4 3 4 3" xfId="36109" xr:uid="{C18CE304-84F5-4EF9-9193-024573F57C78}"/>
    <cellStyle name="Millares 3 3 4 3 5" xfId="9997" xr:uid="{00000000-0005-0000-0000-00003D000000}"/>
    <cellStyle name="Millares 3 3 4 3 5 2" xfId="22466" xr:uid="{0DB1ED66-C2DF-4A76-B817-26F69B2F12BA}"/>
    <cellStyle name="Millares 3 3 4 3 5 2 2" xfId="49920" xr:uid="{7070DBA0-DB0D-4646-9962-0CAE0F101B2F}"/>
    <cellStyle name="Millares 3 3 4 3 5 3" xfId="38114" xr:uid="{E8D05A08-D8D6-45B5-95F6-55BE039D5674}"/>
    <cellStyle name="Millares 3 3 4 3 6" xfId="14661" xr:uid="{05BC156A-FE36-4B87-BB20-E8FFA116BF59}"/>
    <cellStyle name="Millares 3 3 4 3 6 2" xfId="42115" xr:uid="{E72770F2-2755-4882-AC3F-D54945E4E00A}"/>
    <cellStyle name="Millares 3 3 4 3 7" xfId="30309" xr:uid="{C055ADED-97A4-4E6D-845D-BB3362CD4178}"/>
    <cellStyle name="Millares 3 3 4 4" xfId="2667" xr:uid="{00000000-0005-0000-0000-00003D000000}"/>
    <cellStyle name="Millares 3 3 4 4 2" xfId="4588" xr:uid="{00000000-0005-0000-0000-00003D000000}"/>
    <cellStyle name="Millares 3 3 4 4 2 2" xfId="17062" xr:uid="{4409AAFF-5E3F-4E4A-895B-F0B9D3C91BB5}"/>
    <cellStyle name="Millares 3 3 4 4 2 2 2" xfId="44516" xr:uid="{B3FA3034-7A81-43BB-A280-D70BE53E9EA2}"/>
    <cellStyle name="Millares 3 3 4 4 2 3" xfId="32710" xr:uid="{A10161D5-A72A-4A40-A416-9CFCEB13B652}"/>
    <cellStyle name="Millares 3 3 4 4 3" xfId="6544" xr:uid="{00000000-0005-0000-0000-00003D000000}"/>
    <cellStyle name="Millares 3 3 4 4 3 2" xfId="19016" xr:uid="{776D98DD-77B5-4437-93FE-346D356C0B95}"/>
    <cellStyle name="Millares 3 3 4 4 3 2 2" xfId="46470" xr:uid="{D28F6524-EA26-4D39-A4AF-F8740EB5ABE9}"/>
    <cellStyle name="Millares 3 3 4 4 3 3" xfId="34664" xr:uid="{5FC43554-E7E4-4D3D-8115-0C891794FB50}"/>
    <cellStyle name="Millares 3 3 4 4 4" xfId="8470" xr:uid="{00000000-0005-0000-0000-00003D000000}"/>
    <cellStyle name="Millares 3 3 4 4 4 2" xfId="20941" xr:uid="{3DDA68FB-205B-422B-A21C-3202560A10AE}"/>
    <cellStyle name="Millares 3 3 4 4 4 2 2" xfId="48395" xr:uid="{8B882249-1E75-4D26-9C19-6D799946BB97}"/>
    <cellStyle name="Millares 3 3 4 4 4 3" xfId="36589" xr:uid="{BEE03D6A-3286-4A70-8E7B-A50FF419A6D9}"/>
    <cellStyle name="Millares 3 3 4 4 5" xfId="10475" xr:uid="{00000000-0005-0000-0000-00003D000000}"/>
    <cellStyle name="Millares 3 3 4 4 5 2" xfId="22944" xr:uid="{9C6E4B60-043F-49EE-B141-C50A05BBFBE6}"/>
    <cellStyle name="Millares 3 3 4 4 5 2 2" xfId="50398" xr:uid="{40923A13-EBF6-4BB5-A098-6A19C8E2CCAC}"/>
    <cellStyle name="Millares 3 3 4 4 5 3" xfId="38592" xr:uid="{481D0080-0A8E-42A0-A9AB-0308B93DF9B8}"/>
    <cellStyle name="Millares 3 3 4 4 6" xfId="15141" xr:uid="{95718976-192C-4239-9BA1-EC456989BDA8}"/>
    <cellStyle name="Millares 3 3 4 4 6 2" xfId="42595" xr:uid="{D2E845AA-E40C-4C7D-AB42-71302EE17EA5}"/>
    <cellStyle name="Millares 3 3 4 4 7" xfId="30789" xr:uid="{80BC0DAA-DAD1-4C0C-AEA7-E8F6FE009CC6}"/>
    <cellStyle name="Millares 3 3 4 5" xfId="1225" xr:uid="{00000000-0005-0000-0000-00003D000000}"/>
    <cellStyle name="Millares 3 3 4 5 2" xfId="13702" xr:uid="{D77D134A-24E1-4D9B-93FE-612FBFEB33E6}"/>
    <cellStyle name="Millares 3 3 4 5 2 2" xfId="41156" xr:uid="{61E7FE81-4CB1-48DC-897C-3074F278D205}"/>
    <cellStyle name="Millares 3 3 4 5 3" xfId="29350" xr:uid="{EFC5C02B-A845-485A-B67B-45CF1E2C2CBE}"/>
    <cellStyle name="Millares 3 3 4 6" xfId="3149" xr:uid="{00000000-0005-0000-0000-00003D000000}"/>
    <cellStyle name="Millares 3 3 4 6 2" xfId="15623" xr:uid="{04B7E90F-4435-423B-831E-7C57E70B572C}"/>
    <cellStyle name="Millares 3 3 4 6 2 2" xfId="43077" xr:uid="{5438F7CF-0E82-4FBB-BBE1-5E7CA3FB1205}"/>
    <cellStyle name="Millares 3 3 4 6 3" xfId="31271" xr:uid="{017468F7-0B86-4ADC-8912-99A21D4C8FA7}"/>
    <cellStyle name="Millares 3 3 4 7" xfId="5096" xr:uid="{00000000-0005-0000-0000-00003D000000}"/>
    <cellStyle name="Millares 3 3 4 7 2" xfId="17568" xr:uid="{FD61C7CE-C552-455B-B1C3-E20903870025}"/>
    <cellStyle name="Millares 3 3 4 7 2 2" xfId="45022" xr:uid="{9222880C-E150-463E-BEBE-5F5A7B94F203}"/>
    <cellStyle name="Millares 3 3 4 7 3" xfId="33216" xr:uid="{2E61042E-9EB4-461F-940B-ED4E50504F21}"/>
    <cellStyle name="Millares 3 3 4 8" xfId="7031" xr:uid="{00000000-0005-0000-0000-00003D000000}"/>
    <cellStyle name="Millares 3 3 4 8 2" xfId="19502" xr:uid="{F7349D8E-641F-4CD6-AB86-5A8C7E74B26D}"/>
    <cellStyle name="Millares 3 3 4 8 2 2" xfId="46956" xr:uid="{6D6E8BA3-F709-4C2B-B88F-072F61974A35}"/>
    <cellStyle name="Millares 3 3 4 8 3" xfId="35150" xr:uid="{03BD283A-76E9-49E2-83FE-C06D10D29A1E}"/>
    <cellStyle name="Millares 3 3 4 9" xfId="9044" xr:uid="{00000000-0005-0000-0000-00003D000000}"/>
    <cellStyle name="Millares 3 3 4 9 2" xfId="21513" xr:uid="{E27A9463-0B62-411F-B918-D2CBF43CBE92}"/>
    <cellStyle name="Millares 3 3 4 9 2 2" xfId="48967" xr:uid="{09FD3EB3-90B6-41F5-B2BC-0F2452D239AF}"/>
    <cellStyle name="Millares 3 3 4 9 3" xfId="37161" xr:uid="{CF020BE1-F672-490A-A4DA-2C0C940F9FB9}"/>
    <cellStyle name="Millares 3 3 5" xfId="1357" xr:uid="{00000000-0005-0000-0000-000014000000}"/>
    <cellStyle name="Millares 3 3 5 2" xfId="3281" xr:uid="{00000000-0005-0000-0000-000014000000}"/>
    <cellStyle name="Millares 3 3 5 2 2" xfId="15755" xr:uid="{B600C335-42E9-482C-B15D-6824DC81411B}"/>
    <cellStyle name="Millares 3 3 5 2 2 2" xfId="43209" xr:uid="{CD246963-8D0B-4A1C-B093-E9934BB5079C}"/>
    <cellStyle name="Millares 3 3 5 2 3" xfId="31403" xr:uid="{842BF8F3-C7E0-4CE0-924D-5AF15FEF1042}"/>
    <cellStyle name="Millares 3 3 5 3" xfId="5233" xr:uid="{00000000-0005-0000-0000-000014000000}"/>
    <cellStyle name="Millares 3 3 5 3 2" xfId="17705" xr:uid="{0842C69B-2DC7-4DD4-AB82-31B25D2ABABA}"/>
    <cellStyle name="Millares 3 3 5 3 2 2" xfId="45159" xr:uid="{07C0D29A-A339-4B39-B6B0-15E2AC1BE36A}"/>
    <cellStyle name="Millares 3 3 5 3 3" xfId="33353" xr:uid="{4385A2DE-BACC-4EE6-9E81-2A63DE5A3757}"/>
    <cellStyle name="Millares 3 3 5 4" xfId="7163" xr:uid="{00000000-0005-0000-0000-000014000000}"/>
    <cellStyle name="Millares 3 3 5 4 2" xfId="19634" xr:uid="{02509E26-91C5-4234-984E-4841AD7D98A2}"/>
    <cellStyle name="Millares 3 3 5 4 2 2" xfId="47088" xr:uid="{F4CF8AB8-DA61-4E6D-9E99-3D1B162806E2}"/>
    <cellStyle name="Millares 3 3 5 4 3" xfId="35282" xr:uid="{53A2C419-3302-47FE-870D-57336D18CC23}"/>
    <cellStyle name="Millares 3 3 5 5" xfId="9173" xr:uid="{00000000-0005-0000-0000-000014000000}"/>
    <cellStyle name="Millares 3 3 5 5 2" xfId="21642" xr:uid="{E8738FAA-B187-4DB2-A734-DB6B57327FE7}"/>
    <cellStyle name="Millares 3 3 5 5 2 2" xfId="49096" xr:uid="{FC34A46F-79EB-4557-947D-81322D8D6B85}"/>
    <cellStyle name="Millares 3 3 5 5 3" xfId="37290" xr:uid="{4E018E13-7A6D-4B4D-BCA3-352AED0EAA60}"/>
    <cellStyle name="Millares 3 3 5 6" xfId="11960" xr:uid="{00000000-0005-0000-0000-000058010000}"/>
    <cellStyle name="Millares 3 3 5 7" xfId="13834" xr:uid="{FF728CC8-5160-4E1D-8D84-3A65AB1279BD}"/>
    <cellStyle name="Millares 3 3 5 7 2" xfId="41288" xr:uid="{9C066FF5-682B-4FEE-836A-02030D8A6220}"/>
    <cellStyle name="Millares 3 3 5 8" xfId="29482" xr:uid="{14852EDE-673D-491C-967F-930986D27A68}"/>
    <cellStyle name="Millares 3 3 6" xfId="1837" xr:uid="{00000000-0005-0000-0000-000014000000}"/>
    <cellStyle name="Millares 3 3 6 2" xfId="3761" xr:uid="{00000000-0005-0000-0000-000014000000}"/>
    <cellStyle name="Millares 3 3 6 2 2" xfId="16235" xr:uid="{C7FA1327-CE3A-49E5-81F4-0A8A9AA0525F}"/>
    <cellStyle name="Millares 3 3 6 2 2 2" xfId="43689" xr:uid="{FC4C36E7-545F-43B1-AEC4-DE538AFBC5CD}"/>
    <cellStyle name="Millares 3 3 6 2 3" xfId="31883" xr:uid="{9E8C8947-4E3D-4A7D-B6DC-DFE023D51F88}"/>
    <cellStyle name="Millares 3 3 6 3" xfId="5713" xr:uid="{00000000-0005-0000-0000-000014000000}"/>
    <cellStyle name="Millares 3 3 6 3 2" xfId="18185" xr:uid="{891223F4-5676-438E-BEC3-83B1FADFC2F4}"/>
    <cellStyle name="Millares 3 3 6 3 2 2" xfId="45639" xr:uid="{6F6685EB-84D1-4B59-BA68-7E73C6C30374}"/>
    <cellStyle name="Millares 3 3 6 3 3" xfId="33833" xr:uid="{804A9736-0BA9-4F26-ABF1-8342410AFC27}"/>
    <cellStyle name="Millares 3 3 6 4" xfId="7643" xr:uid="{00000000-0005-0000-0000-000014000000}"/>
    <cellStyle name="Millares 3 3 6 4 2" xfId="20114" xr:uid="{3723DAE7-4C3B-4486-A6E2-01A46052A41A}"/>
    <cellStyle name="Millares 3 3 6 4 2 2" xfId="47568" xr:uid="{A197A3CA-F2A8-44F5-A169-0CF21049B522}"/>
    <cellStyle name="Millares 3 3 6 4 3" xfId="35762" xr:uid="{0793999B-FDBC-4513-8AA6-E5737A714B12}"/>
    <cellStyle name="Millares 3 3 6 5" xfId="9651" xr:uid="{00000000-0005-0000-0000-000014000000}"/>
    <cellStyle name="Millares 3 3 6 5 2" xfId="22120" xr:uid="{888EC25E-7771-454B-A7D0-2D5431DA88C9}"/>
    <cellStyle name="Millares 3 3 6 5 2 2" xfId="49574" xr:uid="{DB97820C-CE4B-484D-8B26-9BC8325C3F24}"/>
    <cellStyle name="Millares 3 3 6 5 3" xfId="37768" xr:uid="{E9FDB901-0491-41E9-BD0D-57C0E9293BB4}"/>
    <cellStyle name="Millares 3 3 6 6" xfId="14314" xr:uid="{9FD4BDA2-F0F0-4C48-B039-C198CF271955}"/>
    <cellStyle name="Millares 3 3 6 6 2" xfId="41768" xr:uid="{C06C6335-C591-4205-B308-EC56976188D1}"/>
    <cellStyle name="Millares 3 3 6 7" xfId="29962" xr:uid="{BA6ECC64-FDA7-437A-A25F-455D105A9872}"/>
    <cellStyle name="Millares 3 3 7" xfId="2319" xr:uid="{00000000-0005-0000-0000-000014000000}"/>
    <cellStyle name="Millares 3 3 7 2" xfId="4240" xr:uid="{00000000-0005-0000-0000-000014000000}"/>
    <cellStyle name="Millares 3 3 7 2 2" xfId="16714" xr:uid="{4FAA6DB7-3FDE-4F22-8773-F0CF2B527807}"/>
    <cellStyle name="Millares 3 3 7 2 2 2" xfId="44168" xr:uid="{790CE7EF-CBEF-49D6-9607-95259CDA0125}"/>
    <cellStyle name="Millares 3 3 7 2 3" xfId="32362" xr:uid="{9CA0E28D-3E27-43A7-A135-47040CACDD5E}"/>
    <cellStyle name="Millares 3 3 7 3" xfId="6196" xr:uid="{00000000-0005-0000-0000-000014000000}"/>
    <cellStyle name="Millares 3 3 7 3 2" xfId="18668" xr:uid="{587CA43E-40F9-41E0-B83B-E8A7B9230FE1}"/>
    <cellStyle name="Millares 3 3 7 3 2 2" xfId="46122" xr:uid="{91723FB5-5E14-4F39-87A5-98158E8EA67D}"/>
    <cellStyle name="Millares 3 3 7 3 3" xfId="34316" xr:uid="{DA2D48AF-E76D-40F6-B06C-BD8BBD99EBAE}"/>
    <cellStyle name="Millares 3 3 7 4" xfId="8122" xr:uid="{00000000-0005-0000-0000-000014000000}"/>
    <cellStyle name="Millares 3 3 7 4 2" xfId="20593" xr:uid="{E6DB4EA6-8E82-438D-B64C-CC744C1F07FD}"/>
    <cellStyle name="Millares 3 3 7 4 2 2" xfId="48047" xr:uid="{73A82EBC-1B69-45CC-920F-BEE634A74B68}"/>
    <cellStyle name="Millares 3 3 7 4 3" xfId="36241" xr:uid="{15858A5F-4C5C-42AA-93EA-43D65FF592D8}"/>
    <cellStyle name="Millares 3 3 7 5" xfId="10128" xr:uid="{00000000-0005-0000-0000-000014000000}"/>
    <cellStyle name="Millares 3 3 7 5 2" xfId="22597" xr:uid="{B5438A29-8217-4FB4-8058-764DEA748CD4}"/>
    <cellStyle name="Millares 3 3 7 5 2 2" xfId="50051" xr:uid="{63B59732-3827-4BCA-ADA4-675E4593385F}"/>
    <cellStyle name="Millares 3 3 7 5 3" xfId="38245" xr:uid="{CEC833FA-44C3-4C24-9FE8-71773D9EC6D3}"/>
    <cellStyle name="Millares 3 3 7 6" xfId="14793" xr:uid="{A4650990-3FCF-493A-B15C-3807EE3565AC}"/>
    <cellStyle name="Millares 3 3 7 6 2" xfId="42247" xr:uid="{7988333B-547D-427E-B1B4-A699E8E66451}"/>
    <cellStyle name="Millares 3 3 7 7" xfId="30441" xr:uid="{82391EBE-FBAB-42FF-B669-3808D5B0D2A4}"/>
    <cellStyle name="Millares 3 3 8" xfId="877" xr:uid="{00000000-0005-0000-0000-000014000000}"/>
    <cellStyle name="Millares 3 3 8 2" xfId="13354" xr:uid="{D319CEF9-387E-4F68-A68B-470FC00C6E11}"/>
    <cellStyle name="Millares 3 3 8 2 2" xfId="40808" xr:uid="{03D52D3F-B379-4CD3-B59E-F7A75173E66A}"/>
    <cellStyle name="Millares 3 3 8 3" xfId="29002" xr:uid="{DE2B1AD2-00A2-4281-A632-FF1E922DBC28}"/>
    <cellStyle name="Millares 3 3 9" xfId="2801" xr:uid="{00000000-0005-0000-0000-000014000000}"/>
    <cellStyle name="Millares 3 3 9 2" xfId="15275" xr:uid="{1B1EAB71-E0E2-4C85-A4F0-3DE86B166141}"/>
    <cellStyle name="Millares 3 3 9 2 2" xfId="42729" xr:uid="{DA925B3C-4B33-4E80-8132-EB3F22DD9B6F}"/>
    <cellStyle name="Millares 3 3 9 3" xfId="30923" xr:uid="{C7A8C7B3-2ECF-47F2-8B83-139B3B3AC42C}"/>
    <cellStyle name="Millares 3 4" xfId="184" xr:uid="{00000000-0005-0000-0000-00002D000000}"/>
    <cellStyle name="Millares 3 4 2" xfId="757" xr:uid="{666912F5-612A-49A0-A9B5-DFAC4C390924}"/>
    <cellStyle name="Millares 3 4 2 10" xfId="10996" xr:uid="{666912F5-612A-49A0-A9B5-DFAC4C390924}"/>
    <cellStyle name="Millares 3 4 2 10 2" xfId="23462" xr:uid="{8474314F-B6A1-4F6E-8FAF-219C48CF2C74}"/>
    <cellStyle name="Millares 3 4 2 10 2 2" xfId="50916" xr:uid="{4294DB4F-D9B1-429B-94B5-175DAC752B0E}"/>
    <cellStyle name="Millares 3 4 2 10 3" xfId="39110" xr:uid="{7FF9A1D1-ECED-4125-9AEA-34A4508CE891}"/>
    <cellStyle name="Millares 3 4 2 11" xfId="11476" xr:uid="{666912F5-612A-49A0-A9B5-DFAC4C390924}"/>
    <cellStyle name="Millares 3 4 2 11 2" xfId="23941" xr:uid="{2B794E8D-3C83-4891-94B5-18A786EF8AF1}"/>
    <cellStyle name="Millares 3 4 2 11 2 2" xfId="51395" xr:uid="{AC53D798-C950-4747-8E7C-D721AB55FB82}"/>
    <cellStyle name="Millares 3 4 2 11 3" xfId="39589" xr:uid="{DA3C85AB-AFA5-4738-B8E3-53EB1799C0C8}"/>
    <cellStyle name="Millares 3 4 2 12" xfId="12620" xr:uid="{B0FE5AD2-6F0B-463B-BEDC-2AEFBA33965A}"/>
    <cellStyle name="Millares 3 4 2 12 2" xfId="24454" xr:uid="{EC04162C-A8AB-4E8D-8AF6-F1841AB99F70}"/>
    <cellStyle name="Millares 3 4 2 12 2 2" xfId="51908" xr:uid="{E68AC34C-8739-4993-BA69-53A7C2E6A225}"/>
    <cellStyle name="Millares 3 4 2 12 3" xfId="40100" xr:uid="{5773C6E5-03C1-46DC-82E8-02C5AB35A8D7}"/>
    <cellStyle name="Millares 3 4 2 13" xfId="13258" xr:uid="{F452D09A-86DB-4926-BC2A-E86CDEB2F5A1}"/>
    <cellStyle name="Millares 3 4 2 13 2" xfId="40712" xr:uid="{40B3F9B3-76B6-4E9C-B704-624EC7689432}"/>
    <cellStyle name="Millares 3 4 2 14" xfId="25159" xr:uid="{6BCE04F9-245B-4D01-A3C2-38B422048F91}"/>
    <cellStyle name="Millares 3 4 2 14 2" xfId="52613" xr:uid="{2485587D-474B-4BAC-8909-6B0615F9FA91}"/>
    <cellStyle name="Millares 3 4 2 15" xfId="25875" xr:uid="{9B429162-1145-442E-9D43-2F3AD6E7EBC6}"/>
    <cellStyle name="Millares 3 4 2 16" xfId="27290" xr:uid="{C0290F32-1413-41D4-A2F3-68093728719A}"/>
    <cellStyle name="Millares 3 4 2 17" xfId="28231" xr:uid="{F5BA1689-18BE-440D-BDA0-228D70D056B4}"/>
    <cellStyle name="Millares 3 4 2 18" xfId="28906" xr:uid="{CA9CADA9-90DD-456E-B986-E8DCF3759E4B}"/>
    <cellStyle name="Millares 3 4 2 2" xfId="1740" xr:uid="{666912F5-612A-49A0-A9B5-DFAC4C390924}"/>
    <cellStyle name="Millares 3 4 2 2 2" xfId="3664" xr:uid="{666912F5-612A-49A0-A9B5-DFAC4C390924}"/>
    <cellStyle name="Millares 3 4 2 2 2 2" xfId="16138" xr:uid="{EAD96F0E-0BF3-48EC-B094-6C3464B1D860}"/>
    <cellStyle name="Millares 3 4 2 2 2 2 2" xfId="43592" xr:uid="{7274F6E2-35CA-4218-8A3F-44A05CDCAA27}"/>
    <cellStyle name="Millares 3 4 2 2 2 3" xfId="31786" xr:uid="{D33B68A0-2E55-4735-905E-18193F2887D4}"/>
    <cellStyle name="Millares 3 4 2 2 3" xfId="5616" xr:uid="{666912F5-612A-49A0-A9B5-DFAC4C390924}"/>
    <cellStyle name="Millares 3 4 2 2 3 2" xfId="18088" xr:uid="{DF6B7686-BA4B-40F1-8CEB-DF7749E0723A}"/>
    <cellStyle name="Millares 3 4 2 2 3 2 2" xfId="45542" xr:uid="{1FF268B0-FEAE-4EF8-A940-518E63BC2E0A}"/>
    <cellStyle name="Millares 3 4 2 2 3 3" xfId="33736" xr:uid="{6305C9B9-03F7-4C06-B2A6-E0FCBD62BE2A}"/>
    <cellStyle name="Millares 3 4 2 2 4" xfId="7546" xr:uid="{666912F5-612A-49A0-A9B5-DFAC4C390924}"/>
    <cellStyle name="Millares 3 4 2 2 4 2" xfId="20017" xr:uid="{9FFCB518-D716-4A70-BAAC-C4CCF01AB6A4}"/>
    <cellStyle name="Millares 3 4 2 2 4 2 2" xfId="47471" xr:uid="{C2B93D16-0ECA-43A2-94D4-0F1E2B64E699}"/>
    <cellStyle name="Millares 3 4 2 2 4 3" xfId="35665" xr:uid="{6423204B-7449-414D-8A6F-166A45C91298}"/>
    <cellStyle name="Millares 3 4 2 2 5" xfId="9554" xr:uid="{666912F5-612A-49A0-A9B5-DFAC4C390924}"/>
    <cellStyle name="Millares 3 4 2 2 5 2" xfId="22023" xr:uid="{39C6556C-92E5-4B2B-B1B8-D74F7076A50E}"/>
    <cellStyle name="Millares 3 4 2 2 5 2 2" xfId="49477" xr:uid="{58C9EC65-FAD9-4E1A-8A59-EC6D4726C819}"/>
    <cellStyle name="Millares 3 4 2 2 5 3" xfId="37671" xr:uid="{A21BD5D9-33B2-4754-9505-251A184A703C}"/>
    <cellStyle name="Millares 3 4 2 2 6" xfId="14217" xr:uid="{3F9B2BAE-C03F-47ED-9844-C61CC59B6965}"/>
    <cellStyle name="Millares 3 4 2 2 6 2" xfId="41671" xr:uid="{C5A9D3B9-2EFF-4380-A7BA-6B8FEB30BC68}"/>
    <cellStyle name="Millares 3 4 2 2 7" xfId="29865" xr:uid="{C291D665-A707-4F18-B727-58854EAD7FA8}"/>
    <cellStyle name="Millares 3 4 2 3" xfId="2220" xr:uid="{666912F5-612A-49A0-A9B5-DFAC4C390924}"/>
    <cellStyle name="Millares 3 4 2 3 2" xfId="4144" xr:uid="{666912F5-612A-49A0-A9B5-DFAC4C390924}"/>
    <cellStyle name="Millares 3 4 2 3 2 2" xfId="16618" xr:uid="{5E388584-752F-4635-AA53-7F54DC2010C5}"/>
    <cellStyle name="Millares 3 4 2 3 2 2 2" xfId="44072" xr:uid="{AA7E0437-110F-4CBF-B1BA-593B37C1F3D2}"/>
    <cellStyle name="Millares 3 4 2 3 2 3" xfId="32266" xr:uid="{67745819-502F-42EE-84C7-DDF093DE920B}"/>
    <cellStyle name="Millares 3 4 2 3 3" xfId="6096" xr:uid="{666912F5-612A-49A0-A9B5-DFAC4C390924}"/>
    <cellStyle name="Millares 3 4 2 3 3 2" xfId="18568" xr:uid="{6BF3A2C6-95DB-4F4C-97BE-A9E01EB3BB14}"/>
    <cellStyle name="Millares 3 4 2 3 3 2 2" xfId="46022" xr:uid="{D6E1A220-8F90-4696-A4BD-AF512784FF29}"/>
    <cellStyle name="Millares 3 4 2 3 3 3" xfId="34216" xr:uid="{0355BB14-7AC5-4EA5-BFF4-09C1A37D056A}"/>
    <cellStyle name="Millares 3 4 2 3 4" xfId="8026" xr:uid="{666912F5-612A-49A0-A9B5-DFAC4C390924}"/>
    <cellStyle name="Millares 3 4 2 3 4 2" xfId="20497" xr:uid="{C34D34D0-F458-4FDF-AA01-3FF41CCDE187}"/>
    <cellStyle name="Millares 3 4 2 3 4 2 2" xfId="47951" xr:uid="{C5E4159E-7DBE-4146-968B-9AA80B679333}"/>
    <cellStyle name="Millares 3 4 2 3 4 3" xfId="36145" xr:uid="{A4E515D4-14A8-4D6C-AAF7-CC5E672D44FD}"/>
    <cellStyle name="Millares 3 4 2 3 5" xfId="10032" xr:uid="{666912F5-612A-49A0-A9B5-DFAC4C390924}"/>
    <cellStyle name="Millares 3 4 2 3 5 2" xfId="22501" xr:uid="{6ABAC017-DB30-49C6-A481-563CC6E4CCB4}"/>
    <cellStyle name="Millares 3 4 2 3 5 2 2" xfId="49955" xr:uid="{00CC0268-8D6E-4585-A9A0-FB8CDB8A4213}"/>
    <cellStyle name="Millares 3 4 2 3 5 3" xfId="38149" xr:uid="{4911DAE0-650A-4AF8-8102-E940E057A4BE}"/>
    <cellStyle name="Millares 3 4 2 3 6" xfId="14697" xr:uid="{497B85F6-97ED-4491-8BC3-2C20B4F0D1F3}"/>
    <cellStyle name="Millares 3 4 2 3 6 2" xfId="42151" xr:uid="{44B589E8-49A3-4629-8DF4-1ACAF098E2C1}"/>
    <cellStyle name="Millares 3 4 2 3 7" xfId="30345" xr:uid="{91B745BA-5508-4055-8F2B-387E9AEAA567}"/>
    <cellStyle name="Millares 3 4 2 4" xfId="2703" xr:uid="{666912F5-612A-49A0-A9B5-DFAC4C390924}"/>
    <cellStyle name="Millares 3 4 2 4 2" xfId="4624" xr:uid="{666912F5-612A-49A0-A9B5-DFAC4C390924}"/>
    <cellStyle name="Millares 3 4 2 4 2 2" xfId="17098" xr:uid="{CAF3F884-73D3-400B-8AC3-FF8326CC2A20}"/>
    <cellStyle name="Millares 3 4 2 4 2 2 2" xfId="44552" xr:uid="{49974DBC-E58B-4970-9A9A-B4D7F6D30163}"/>
    <cellStyle name="Millares 3 4 2 4 2 3" xfId="32746" xr:uid="{A22B510D-11EB-4FB2-BF1D-8E3F84CB1C97}"/>
    <cellStyle name="Millares 3 4 2 4 3" xfId="6580" xr:uid="{666912F5-612A-49A0-A9B5-DFAC4C390924}"/>
    <cellStyle name="Millares 3 4 2 4 3 2" xfId="19052" xr:uid="{DA128A21-855F-4029-91F6-0A2E09E6AC1B}"/>
    <cellStyle name="Millares 3 4 2 4 3 2 2" xfId="46506" xr:uid="{89703279-D56B-4FF0-8477-84C24873F104}"/>
    <cellStyle name="Millares 3 4 2 4 3 3" xfId="34700" xr:uid="{121C1D07-639A-4523-9CA2-3E75BB590A7E}"/>
    <cellStyle name="Millares 3 4 2 4 4" xfId="8506" xr:uid="{666912F5-612A-49A0-A9B5-DFAC4C390924}"/>
    <cellStyle name="Millares 3 4 2 4 4 2" xfId="20977" xr:uid="{146EF328-4181-4C6A-867A-EFAF1B71D8D6}"/>
    <cellStyle name="Millares 3 4 2 4 4 2 2" xfId="48431" xr:uid="{21017449-765E-4154-B5D6-81DE4EB78AA3}"/>
    <cellStyle name="Millares 3 4 2 4 4 3" xfId="36625" xr:uid="{215585AC-837D-403C-874B-AC7995C7DF85}"/>
    <cellStyle name="Millares 3 4 2 4 5" xfId="10511" xr:uid="{666912F5-612A-49A0-A9B5-DFAC4C390924}"/>
    <cellStyle name="Millares 3 4 2 4 5 2" xfId="22980" xr:uid="{BA2B287D-6BC3-4B79-8D47-5372484C9BD6}"/>
    <cellStyle name="Millares 3 4 2 4 5 2 2" xfId="50434" xr:uid="{FA4FC8AD-7D0B-49DA-9265-FE39C499AFC1}"/>
    <cellStyle name="Millares 3 4 2 4 5 3" xfId="38628" xr:uid="{5F714CDB-7C2A-4765-868C-5558F26EC85A}"/>
    <cellStyle name="Millares 3 4 2 4 6" xfId="15177" xr:uid="{8C9FB145-720B-4F6B-956B-EDE855E29656}"/>
    <cellStyle name="Millares 3 4 2 4 6 2" xfId="42631" xr:uid="{FC182B0F-5AFA-4A48-83CE-265650F128AE}"/>
    <cellStyle name="Millares 3 4 2 4 7" xfId="30825" xr:uid="{B6086D39-1332-4031-A559-F49BFC38CFCF}"/>
    <cellStyle name="Millares 3 4 2 5" xfId="1261" xr:uid="{666912F5-612A-49A0-A9B5-DFAC4C390924}"/>
    <cellStyle name="Millares 3 4 2 5 2" xfId="13738" xr:uid="{A0AE8757-305C-4C3F-8FAB-7FB13F8DC843}"/>
    <cellStyle name="Millares 3 4 2 5 2 2" xfId="41192" xr:uid="{F05A5347-F748-42C5-8D7F-0E7AD820EAED}"/>
    <cellStyle name="Millares 3 4 2 5 3" xfId="29386" xr:uid="{295F51AD-21DF-45F6-A87B-02F24430581E}"/>
    <cellStyle name="Millares 3 4 2 6" xfId="3185" xr:uid="{666912F5-612A-49A0-A9B5-DFAC4C390924}"/>
    <cellStyle name="Millares 3 4 2 6 2" xfId="15659" xr:uid="{AB5CDC61-C8CE-47A9-A387-3E25E3A85712}"/>
    <cellStyle name="Millares 3 4 2 6 2 2" xfId="43113" xr:uid="{FEF9E768-C44E-40A4-B2FD-602B414106F7}"/>
    <cellStyle name="Millares 3 4 2 6 3" xfId="31307" xr:uid="{4F0147DC-C48A-46C8-9BF5-6D9999A23173}"/>
    <cellStyle name="Millares 3 4 2 7" xfId="5136" xr:uid="{666912F5-612A-49A0-A9B5-DFAC4C390924}"/>
    <cellStyle name="Millares 3 4 2 7 2" xfId="17608" xr:uid="{33280287-B534-4543-925F-0DE25DC5B9CF}"/>
    <cellStyle name="Millares 3 4 2 7 2 2" xfId="45062" xr:uid="{062EA32E-BD59-40CD-B4A0-BCF844A3F4D9}"/>
    <cellStyle name="Millares 3 4 2 7 3" xfId="33256" xr:uid="{6B722AC9-E214-4208-AB59-AD73884CF069}"/>
    <cellStyle name="Millares 3 4 2 8" xfId="7067" xr:uid="{666912F5-612A-49A0-A9B5-DFAC4C390924}"/>
    <cellStyle name="Millares 3 4 2 8 2" xfId="19538" xr:uid="{6333810A-7F04-446C-9E72-11F30543FF4A}"/>
    <cellStyle name="Millares 3 4 2 8 2 2" xfId="46992" xr:uid="{197160FC-EB67-493A-8440-CA7E5BC64DA7}"/>
    <cellStyle name="Millares 3 4 2 8 3" xfId="35186" xr:uid="{9BE3482A-C7F7-4A83-A166-9DE70CE39103}"/>
    <cellStyle name="Millares 3 4 2 9" xfId="9079" xr:uid="{666912F5-612A-49A0-A9B5-DFAC4C390924}"/>
    <cellStyle name="Millares 3 4 2 9 2" xfId="21548" xr:uid="{5C543ACA-9530-4470-B92B-E4A0D3C3CBB0}"/>
    <cellStyle name="Millares 3 4 2 9 2 2" xfId="49002" xr:uid="{E9738DF3-8AF8-409F-BD54-E077243845C4}"/>
    <cellStyle name="Millares 3 4 2 9 3" xfId="37196" xr:uid="{CE294B34-90B5-48F7-871C-6EB594864AC7}"/>
    <cellStyle name="Millares 3 4 3" xfId="12010" xr:uid="{00000000-0005-0000-0000-000059010000}"/>
    <cellStyle name="Millares 3 5" xfId="216" xr:uid="{00000000-0005-0000-0000-000014000000}"/>
    <cellStyle name="Millares 3 5 10" xfId="8770" xr:uid="{00000000-0005-0000-0000-000014000000}"/>
    <cellStyle name="Millares 3 5 10 2" xfId="21239" xr:uid="{FFBF434F-B511-4FA5-822B-800E077643BE}"/>
    <cellStyle name="Millares 3 5 10 2 2" xfId="48693" xr:uid="{AD07AED8-A88A-45A2-B00C-370141B7E0AB}"/>
    <cellStyle name="Millares 3 5 10 3" xfId="36887" xr:uid="{98AE6472-B93E-4860-A5A7-5318D46A4CBC}"/>
    <cellStyle name="Millares 3 5 11" xfId="10675" xr:uid="{00000000-0005-0000-0000-000014000000}"/>
    <cellStyle name="Millares 3 5 11 2" xfId="23141" xr:uid="{74B82D9B-CD69-4DD8-AA38-F3A626203261}"/>
    <cellStyle name="Millares 3 5 11 2 2" xfId="50595" xr:uid="{728ED529-D67F-4773-97FB-895CF772C7B6}"/>
    <cellStyle name="Millares 3 5 11 3" xfId="38789" xr:uid="{F63A116B-27C4-43A1-BF9B-51C68C059D21}"/>
    <cellStyle name="Millares 3 5 12" xfId="11155" xr:uid="{00000000-0005-0000-0000-000014000000}"/>
    <cellStyle name="Millares 3 5 12 2" xfId="23620" xr:uid="{0C4AD803-0078-4BCC-8FBA-81503963B9CD}"/>
    <cellStyle name="Millares 3 5 12 2 2" xfId="51074" xr:uid="{3634528E-EA53-46B4-ABE3-CCAB4B6868FB}"/>
    <cellStyle name="Millares 3 5 12 3" xfId="39268" xr:uid="{63816E47-A815-4373-B248-B5F91F40C669}"/>
    <cellStyle name="Millares 3 5 13" xfId="12296" xr:uid="{7FF160E1-007B-48F0-A63F-765D9BD855D3}"/>
    <cellStyle name="Millares 3 5 13 2" xfId="24130" xr:uid="{A9436EF5-BE3F-478A-B442-023EF630D358}"/>
    <cellStyle name="Millares 3 5 13 2 2" xfId="51584" xr:uid="{A6778099-E519-4E0D-AB7A-13240F5F5652}"/>
    <cellStyle name="Millares 3 5 13 3" xfId="39776" xr:uid="{107AE8E0-0449-4027-A0E9-B32BAADEA617}"/>
    <cellStyle name="Millares 3 5 14" xfId="12935" xr:uid="{58FDBABD-7679-48AC-97CA-37784BDC45D1}"/>
    <cellStyle name="Millares 3 5 14 2" xfId="40389" xr:uid="{690756CA-6F01-409D-9722-50CBE2A17D03}"/>
    <cellStyle name="Millares 3 5 15" xfId="24838" xr:uid="{8A01C859-6C70-48CA-A1B6-8D14F37E6384}"/>
    <cellStyle name="Millares 3 5 15 2" xfId="52292" xr:uid="{5258B289-0DCB-4C81-9AA9-74675DECAFBB}"/>
    <cellStyle name="Millares 3 5 16" xfId="25462" xr:uid="{F5354042-B09C-42D6-A3EE-6095D7ABA2F2}"/>
    <cellStyle name="Millares 3 5 17" xfId="26928" xr:uid="{9B6F9A48-D540-4FD6-A057-0F5E036F48FF}"/>
    <cellStyle name="Millares 3 5 18" xfId="27888" xr:uid="{F2274856-A0E8-4233-AFCE-69895B7003D4}"/>
    <cellStyle name="Millares 3 5 19" xfId="28585" xr:uid="{C12FC843-7330-4520-B922-9A916648B7CD}"/>
    <cellStyle name="Millares 3 5 2" xfId="401" xr:uid="{00000000-0005-0000-0000-000014000000}"/>
    <cellStyle name="Millares 3 5 2 10" xfId="10853" xr:uid="{00000000-0005-0000-0000-000014000000}"/>
    <cellStyle name="Millares 3 5 2 10 2" xfId="23319" xr:uid="{7E8C4150-E781-47F6-AECB-58CF192209DA}"/>
    <cellStyle name="Millares 3 5 2 10 2 2" xfId="50773" xr:uid="{A7FD560E-D106-4067-A8C7-34364A317668}"/>
    <cellStyle name="Millares 3 5 2 10 3" xfId="38967" xr:uid="{0811C1EC-0259-4BB6-BC95-7FC875529200}"/>
    <cellStyle name="Millares 3 5 2 11" xfId="11333" xr:uid="{00000000-0005-0000-0000-000014000000}"/>
    <cellStyle name="Millares 3 5 2 11 2" xfId="23798" xr:uid="{9E0954C4-B414-4C46-9BED-8C3D1B65CB42}"/>
    <cellStyle name="Millares 3 5 2 11 2 2" xfId="51252" xr:uid="{4E22F641-0830-4905-AE70-AD121DF60E29}"/>
    <cellStyle name="Millares 3 5 2 11 3" xfId="39446" xr:uid="{26F41C24-F0F7-44DC-A6E2-F4E85202D06C}"/>
    <cellStyle name="Millares 3 5 2 12" xfId="12474" xr:uid="{0C58E540-19FB-46E6-A4E7-FD40217D063B}"/>
    <cellStyle name="Millares 3 5 2 12 2" xfId="24308" xr:uid="{E6AF50EF-7011-4760-91F8-5216402D61F7}"/>
    <cellStyle name="Millares 3 5 2 12 2 2" xfId="51762" xr:uid="{2466FD4C-8D6B-488B-9257-6668129892DB}"/>
    <cellStyle name="Millares 3 5 2 12 3" xfId="39954" xr:uid="{BAA155FE-F1D6-402B-9481-ACC447495DCC}"/>
    <cellStyle name="Millares 3 5 2 13" xfId="13113" xr:uid="{FDB5DEE3-0386-432B-8B46-16E3916304E9}"/>
    <cellStyle name="Millares 3 5 2 13 2" xfId="40567" xr:uid="{74F121F3-6FA2-4704-88CC-86F91570F245}"/>
    <cellStyle name="Millares 3 5 2 14" xfId="25016" xr:uid="{66390911-6137-4721-A257-4F2E8FB92ADD}"/>
    <cellStyle name="Millares 3 5 2 14 2" xfId="52470" xr:uid="{16BA930C-FF10-4672-B38C-51EC1379311F}"/>
    <cellStyle name="Millares 3 5 2 15" xfId="25644" xr:uid="{8FBC7FFD-217C-4C11-9878-0E9A093FFF8A}"/>
    <cellStyle name="Millares 3 5 2 16" xfId="27107" xr:uid="{1544A223-8D8F-44AA-BE4C-DFB10B0B85E7}"/>
    <cellStyle name="Millares 3 5 2 17" xfId="28066" xr:uid="{612E1680-C73B-4D2A-8606-4B1B2881D0EC}"/>
    <cellStyle name="Millares 3 5 2 18" xfId="28763" xr:uid="{18D14AE9-6710-4AAD-BBAF-FA9A4BA6B747}"/>
    <cellStyle name="Millares 3 5 2 2" xfId="1597" xr:uid="{00000000-0005-0000-0000-000014000000}"/>
    <cellStyle name="Millares 3 5 2 2 2" xfId="3521" xr:uid="{00000000-0005-0000-0000-000014000000}"/>
    <cellStyle name="Millares 3 5 2 2 2 2" xfId="15995" xr:uid="{31C64024-6445-4383-B92A-17CE6E4C44F1}"/>
    <cellStyle name="Millares 3 5 2 2 2 2 2" xfId="43449" xr:uid="{2F1602D1-5CCB-43CA-810F-762F0E802C2F}"/>
    <cellStyle name="Millares 3 5 2 2 2 3" xfId="31643" xr:uid="{F5A7C119-B941-4CD3-969F-73A958DDDBB3}"/>
    <cellStyle name="Millares 3 5 2 2 3" xfId="5473" xr:uid="{00000000-0005-0000-0000-000014000000}"/>
    <cellStyle name="Millares 3 5 2 2 3 2" xfId="17945" xr:uid="{226B6392-3801-4A92-A467-74448801D5CB}"/>
    <cellStyle name="Millares 3 5 2 2 3 2 2" xfId="45399" xr:uid="{CC58D022-DB18-447B-8F38-6531CD0A27B2}"/>
    <cellStyle name="Millares 3 5 2 2 3 3" xfId="33593" xr:uid="{5AFA9466-1BA4-4627-A23A-A13BCCADEAE4}"/>
    <cellStyle name="Millares 3 5 2 2 4" xfId="7403" xr:uid="{00000000-0005-0000-0000-000014000000}"/>
    <cellStyle name="Millares 3 5 2 2 4 2" xfId="19874" xr:uid="{FCF690D6-521D-43F5-8EEE-AE3F3AC5803F}"/>
    <cellStyle name="Millares 3 5 2 2 4 2 2" xfId="47328" xr:uid="{3FD2C9FC-4B5E-4B7F-A24D-815603D9D2EA}"/>
    <cellStyle name="Millares 3 5 2 2 4 3" xfId="35522" xr:uid="{7F7A5083-7C2F-45BE-8ADA-DE2BAA23E1EA}"/>
    <cellStyle name="Millares 3 5 2 2 5" xfId="9413" xr:uid="{00000000-0005-0000-0000-000014000000}"/>
    <cellStyle name="Millares 3 5 2 2 5 2" xfId="21882" xr:uid="{0A11F0ED-37E6-41D6-8043-15B1BECEED27}"/>
    <cellStyle name="Millares 3 5 2 2 5 2 2" xfId="49336" xr:uid="{17664AEC-C2FF-4040-ABEB-D0C943C8E0E8}"/>
    <cellStyle name="Millares 3 5 2 2 5 3" xfId="37530" xr:uid="{D5358989-7B3C-46A4-BF2A-D75CB1F6F692}"/>
    <cellStyle name="Millares 3 5 2 2 6" xfId="14074" xr:uid="{435845E0-0B20-4A8E-95FD-A4F271AC38BD}"/>
    <cellStyle name="Millares 3 5 2 2 6 2" xfId="41528" xr:uid="{2425C63C-7E17-4E44-B18F-88EBFE0C5544}"/>
    <cellStyle name="Millares 3 5 2 2 7" xfId="29722" xr:uid="{4E9D2414-1C38-4BF6-BF9B-4FAB19AC8811}"/>
    <cellStyle name="Millares 3 5 2 3" xfId="2077" xr:uid="{00000000-0005-0000-0000-000014000000}"/>
    <cellStyle name="Millares 3 5 2 3 2" xfId="4001" xr:uid="{00000000-0005-0000-0000-000014000000}"/>
    <cellStyle name="Millares 3 5 2 3 2 2" xfId="16475" xr:uid="{1FDB79F0-2C1C-48FD-87FC-6D9D2A2A3BF0}"/>
    <cellStyle name="Millares 3 5 2 3 2 2 2" xfId="43929" xr:uid="{16882E79-8D84-4D4D-8FE8-ABE5A1D1BAEA}"/>
    <cellStyle name="Millares 3 5 2 3 2 3" xfId="32123" xr:uid="{F8C67CC7-EE4C-45B9-AC1C-E4862CBDAE0D}"/>
    <cellStyle name="Millares 3 5 2 3 3" xfId="5953" xr:uid="{00000000-0005-0000-0000-000014000000}"/>
    <cellStyle name="Millares 3 5 2 3 3 2" xfId="18425" xr:uid="{44F51521-EFF2-4FD3-AA1F-67901592C9A7}"/>
    <cellStyle name="Millares 3 5 2 3 3 2 2" xfId="45879" xr:uid="{B5D0DF78-A067-4B04-A27D-F27349015DF1}"/>
    <cellStyle name="Millares 3 5 2 3 3 3" xfId="34073" xr:uid="{2BF33108-9F05-4DE9-8986-75BC5682E757}"/>
    <cellStyle name="Millares 3 5 2 3 4" xfId="7883" xr:uid="{00000000-0005-0000-0000-000014000000}"/>
    <cellStyle name="Millares 3 5 2 3 4 2" xfId="20354" xr:uid="{48794B84-0D02-4257-98E4-327592AEB200}"/>
    <cellStyle name="Millares 3 5 2 3 4 2 2" xfId="47808" xr:uid="{15C846F9-E1E7-4B84-8D5C-13B3073DACF6}"/>
    <cellStyle name="Millares 3 5 2 3 4 3" xfId="36002" xr:uid="{267B8D29-0397-4C63-B0CD-511F4DBDA396}"/>
    <cellStyle name="Millares 3 5 2 3 5" xfId="9891" xr:uid="{00000000-0005-0000-0000-000014000000}"/>
    <cellStyle name="Millares 3 5 2 3 5 2" xfId="22360" xr:uid="{724D4A91-48CA-4706-928A-4A681F21D1EB}"/>
    <cellStyle name="Millares 3 5 2 3 5 2 2" xfId="49814" xr:uid="{40E653BF-913E-43CD-9C17-0A703A48CDCB}"/>
    <cellStyle name="Millares 3 5 2 3 5 3" xfId="38008" xr:uid="{C655B32C-6D12-42B8-A1F5-B91729617DBE}"/>
    <cellStyle name="Millares 3 5 2 3 6" xfId="14554" xr:uid="{2F578A57-EFAB-4009-9013-D08709F5808A}"/>
    <cellStyle name="Millares 3 5 2 3 6 2" xfId="42008" xr:uid="{18599511-1182-419F-B68B-D46E693E2146}"/>
    <cellStyle name="Millares 3 5 2 3 7" xfId="30202" xr:uid="{FC938FBF-CB3E-460B-BD99-0937D915B1E8}"/>
    <cellStyle name="Millares 3 5 2 4" xfId="2559" xr:uid="{00000000-0005-0000-0000-000014000000}"/>
    <cellStyle name="Millares 3 5 2 4 2" xfId="4480" xr:uid="{00000000-0005-0000-0000-000014000000}"/>
    <cellStyle name="Millares 3 5 2 4 2 2" xfId="16954" xr:uid="{8A81B857-D054-46C9-BEB0-B944ADED3AFD}"/>
    <cellStyle name="Millares 3 5 2 4 2 2 2" xfId="44408" xr:uid="{22BA813A-7BC8-463B-8DA8-0C1072250950}"/>
    <cellStyle name="Millares 3 5 2 4 2 3" xfId="32602" xr:uid="{15AC30C9-F88A-404A-9D58-3916B1C7E924}"/>
    <cellStyle name="Millares 3 5 2 4 3" xfId="6436" xr:uid="{00000000-0005-0000-0000-000014000000}"/>
    <cellStyle name="Millares 3 5 2 4 3 2" xfId="18908" xr:uid="{87359561-36E4-40BC-883D-A0B145D0E6E8}"/>
    <cellStyle name="Millares 3 5 2 4 3 2 2" xfId="46362" xr:uid="{6A5FAF4E-85B9-4BCB-BAE2-6F45529309B0}"/>
    <cellStyle name="Millares 3 5 2 4 3 3" xfId="34556" xr:uid="{1E274054-C42E-4DFB-9831-0DC2C86D293B}"/>
    <cellStyle name="Millares 3 5 2 4 4" xfId="8362" xr:uid="{00000000-0005-0000-0000-000014000000}"/>
    <cellStyle name="Millares 3 5 2 4 4 2" xfId="20833" xr:uid="{28987F9E-633A-43AD-8D73-2ECA17AD2EF8}"/>
    <cellStyle name="Millares 3 5 2 4 4 2 2" xfId="48287" xr:uid="{E4244E41-3EED-4B0C-96F8-AFEC57BE4AC5}"/>
    <cellStyle name="Millares 3 5 2 4 4 3" xfId="36481" xr:uid="{2F22AC79-D9E4-4AF6-9A1F-61D87720F887}"/>
    <cellStyle name="Millares 3 5 2 4 5" xfId="10368" xr:uid="{00000000-0005-0000-0000-000014000000}"/>
    <cellStyle name="Millares 3 5 2 4 5 2" xfId="22837" xr:uid="{FD15DEDA-07B6-45D3-9F31-0D28EA7A2502}"/>
    <cellStyle name="Millares 3 5 2 4 5 2 2" xfId="50291" xr:uid="{5AED6DDD-EE8A-4E18-A830-6EFD0F44618E}"/>
    <cellStyle name="Millares 3 5 2 4 5 3" xfId="38485" xr:uid="{F2890DBC-93CB-4C9A-A556-3789A16BB919}"/>
    <cellStyle name="Millares 3 5 2 4 6" xfId="15033" xr:uid="{A34037B1-0506-45FB-B9DE-CB8535A9207A}"/>
    <cellStyle name="Millares 3 5 2 4 6 2" xfId="42487" xr:uid="{B4C6A3A8-13EA-4CC8-A36A-0BA4400D811C}"/>
    <cellStyle name="Millares 3 5 2 4 7" xfId="30681" xr:uid="{7022E3F4-D081-4CB0-A87D-BF8F06CDF7BF}"/>
    <cellStyle name="Millares 3 5 2 5" xfId="1117" xr:uid="{00000000-0005-0000-0000-000014000000}"/>
    <cellStyle name="Millares 3 5 2 5 2" xfId="13594" xr:uid="{BDADFA45-6740-47B0-9680-B6B25058DD64}"/>
    <cellStyle name="Millares 3 5 2 5 2 2" xfId="41048" xr:uid="{E3D7DF22-EB94-4F29-B875-A6F476D33613}"/>
    <cellStyle name="Millares 3 5 2 5 3" xfId="29242" xr:uid="{014F2361-572E-49DA-88F4-B8DECD545EFC}"/>
    <cellStyle name="Millares 3 5 2 6" xfId="3041" xr:uid="{00000000-0005-0000-0000-000014000000}"/>
    <cellStyle name="Millares 3 5 2 6 2" xfId="15515" xr:uid="{B479F5A5-36E0-40EC-8EF7-4C17ACBB4A44}"/>
    <cellStyle name="Millares 3 5 2 6 2 2" xfId="42969" xr:uid="{E8B95D60-6ABD-4FE7-A2EE-1C8029307EA3}"/>
    <cellStyle name="Millares 3 5 2 6 3" xfId="31163" xr:uid="{3D0B90F7-26B7-4D00-9A4A-A2AEEB169762}"/>
    <cellStyle name="Millares 3 5 2 7" xfId="4979" xr:uid="{00000000-0005-0000-0000-000014000000}"/>
    <cellStyle name="Millares 3 5 2 7 2" xfId="17452" xr:uid="{D698F503-F5BA-439D-99FD-A05BFA2CCBF9}"/>
    <cellStyle name="Millares 3 5 2 7 2 2" xfId="44906" xr:uid="{1F262632-2BB6-4DC2-A22C-600D2F1C3A7D}"/>
    <cellStyle name="Millares 3 5 2 7 3" xfId="33100" xr:uid="{F1DE15EF-782D-42BA-8931-EA35C153A834}"/>
    <cellStyle name="Millares 3 5 2 8" xfId="6920" xr:uid="{00000000-0005-0000-0000-000014000000}"/>
    <cellStyle name="Millares 3 5 2 8 2" xfId="19391" xr:uid="{7DF34A34-C619-4707-B0C4-EAE8E37DF2E6}"/>
    <cellStyle name="Millares 3 5 2 8 2 2" xfId="46845" xr:uid="{0A1F635A-AF81-434C-9D42-B03A6B5921A0}"/>
    <cellStyle name="Millares 3 5 2 8 3" xfId="35039" xr:uid="{806465D4-F951-40F2-A644-31C9F48475F6}"/>
    <cellStyle name="Millares 3 5 2 9" xfId="8939" xr:uid="{00000000-0005-0000-0000-000014000000}"/>
    <cellStyle name="Millares 3 5 2 9 2" xfId="21408" xr:uid="{DF9069BC-ED9B-4952-8F23-99D5CD08B9C8}"/>
    <cellStyle name="Millares 3 5 2 9 2 2" xfId="48862" xr:uid="{F9A6AA58-0844-4D7C-94E3-0D9284197D1D}"/>
    <cellStyle name="Millares 3 5 2 9 3" xfId="37056" xr:uid="{A50E1AC9-AD21-4C5A-9CC2-C885271123B6}"/>
    <cellStyle name="Millares 3 5 3" xfId="1419" xr:uid="{00000000-0005-0000-0000-000014000000}"/>
    <cellStyle name="Millares 3 5 3 2" xfId="3343" xr:uid="{00000000-0005-0000-0000-000014000000}"/>
    <cellStyle name="Millares 3 5 3 2 2" xfId="15817" xr:uid="{CBC87801-02D4-47E2-8C76-1EAD707B76FA}"/>
    <cellStyle name="Millares 3 5 3 2 2 2" xfId="43271" xr:uid="{752B4CCE-7E65-4C7C-AB56-18C6EBB7FCB4}"/>
    <cellStyle name="Millares 3 5 3 2 3" xfId="31465" xr:uid="{A0EB0A05-54F4-4375-9413-3A1185CEC043}"/>
    <cellStyle name="Millares 3 5 3 3" xfId="5295" xr:uid="{00000000-0005-0000-0000-000014000000}"/>
    <cellStyle name="Millares 3 5 3 3 2" xfId="17767" xr:uid="{3D5BF8C0-B6A9-4F99-B947-F89F262E389D}"/>
    <cellStyle name="Millares 3 5 3 3 2 2" xfId="45221" xr:uid="{5BDB39CD-C1DF-4A89-A922-AE24D749362F}"/>
    <cellStyle name="Millares 3 5 3 3 3" xfId="33415" xr:uid="{D6064B3F-A307-4452-B484-6C6ED1C9B2E2}"/>
    <cellStyle name="Millares 3 5 3 4" xfId="7225" xr:uid="{00000000-0005-0000-0000-000014000000}"/>
    <cellStyle name="Millares 3 5 3 4 2" xfId="19696" xr:uid="{845E86FD-24F8-4A50-AA90-9352A03ADFB8}"/>
    <cellStyle name="Millares 3 5 3 4 2 2" xfId="47150" xr:uid="{7B2D254F-5310-4696-8A3F-68FF0F3A8545}"/>
    <cellStyle name="Millares 3 5 3 4 3" xfId="35344" xr:uid="{FE80E413-1188-4B26-A567-FF2549C2E253}"/>
    <cellStyle name="Millares 3 5 3 5" xfId="9235" xr:uid="{00000000-0005-0000-0000-000014000000}"/>
    <cellStyle name="Millares 3 5 3 5 2" xfId="21704" xr:uid="{2BBAFA19-C8DA-471B-8580-08144A80588E}"/>
    <cellStyle name="Millares 3 5 3 5 2 2" xfId="49158" xr:uid="{84AF798D-D43E-452B-A190-DB18280B57CE}"/>
    <cellStyle name="Millares 3 5 3 5 3" xfId="37352" xr:uid="{AD3D25A5-ADE6-4A56-8D0D-D7D3FC8E86CC}"/>
    <cellStyle name="Millares 3 5 3 6" xfId="11774" xr:uid="{00000000-0005-0000-0000-00005A010000}"/>
    <cellStyle name="Millares 3 5 3 7" xfId="13896" xr:uid="{86BA1C67-B989-4E7F-85DE-A5E9822D28A9}"/>
    <cellStyle name="Millares 3 5 3 7 2" xfId="41350" xr:uid="{7AF61188-C203-434A-81E2-1A6E9DECA422}"/>
    <cellStyle name="Millares 3 5 3 8" xfId="29544" xr:uid="{AA39BA44-0850-41F4-ACF3-0552D28CDBB8}"/>
    <cellStyle name="Millares 3 5 4" xfId="1899" xr:uid="{00000000-0005-0000-0000-000014000000}"/>
    <cellStyle name="Millares 3 5 4 2" xfId="3823" xr:uid="{00000000-0005-0000-0000-000014000000}"/>
    <cellStyle name="Millares 3 5 4 2 2" xfId="16297" xr:uid="{22C86A7C-3AA4-47F5-9101-B7F081ADC7F6}"/>
    <cellStyle name="Millares 3 5 4 2 2 2" xfId="43751" xr:uid="{459E31DE-78FD-44B9-AF01-3BA7E5111EAA}"/>
    <cellStyle name="Millares 3 5 4 2 3" xfId="31945" xr:uid="{26C603CE-E387-4811-A9E8-349703358763}"/>
    <cellStyle name="Millares 3 5 4 3" xfId="5775" xr:uid="{00000000-0005-0000-0000-000014000000}"/>
    <cellStyle name="Millares 3 5 4 3 2" xfId="18247" xr:uid="{6EE1F796-E071-48A6-B0E1-3A17DCEE9EC7}"/>
    <cellStyle name="Millares 3 5 4 3 2 2" xfId="45701" xr:uid="{24914160-0BA0-429E-AD5F-79A5BB4C1B98}"/>
    <cellStyle name="Millares 3 5 4 3 3" xfId="33895" xr:uid="{D73EEFD4-D298-45C2-9BA9-D5C222380172}"/>
    <cellStyle name="Millares 3 5 4 4" xfId="7705" xr:uid="{00000000-0005-0000-0000-000014000000}"/>
    <cellStyle name="Millares 3 5 4 4 2" xfId="20176" xr:uid="{6EAB39DC-ADCB-4A2A-BA84-0206C0E4877A}"/>
    <cellStyle name="Millares 3 5 4 4 2 2" xfId="47630" xr:uid="{4051D8E0-7357-4D83-8D75-2B43E5F284F2}"/>
    <cellStyle name="Millares 3 5 4 4 3" xfId="35824" xr:uid="{C15E1CC1-E3C2-4883-878E-7B3A439813AD}"/>
    <cellStyle name="Millares 3 5 4 5" xfId="9713" xr:uid="{00000000-0005-0000-0000-000014000000}"/>
    <cellStyle name="Millares 3 5 4 5 2" xfId="22182" xr:uid="{EAAE0EE2-D900-4CEC-AF62-6D7FF23EC58A}"/>
    <cellStyle name="Millares 3 5 4 5 2 2" xfId="49636" xr:uid="{47BB1E94-DC4F-4177-AA06-5BAC65C27EC3}"/>
    <cellStyle name="Millares 3 5 4 5 3" xfId="37830" xr:uid="{10D21CF3-4BF3-4B2E-82AD-4D9A21DC0BFF}"/>
    <cellStyle name="Millares 3 5 4 6" xfId="14376" xr:uid="{406C8F84-03A7-4A16-80A6-65780210A9A2}"/>
    <cellStyle name="Millares 3 5 4 6 2" xfId="41830" xr:uid="{D31D12BE-EE74-4395-82E1-4BF792114185}"/>
    <cellStyle name="Millares 3 5 4 7" xfId="30024" xr:uid="{CE3E823D-79C1-4546-AB57-3A00337C6CB2}"/>
    <cellStyle name="Millares 3 5 5" xfId="2381" xr:uid="{00000000-0005-0000-0000-000014000000}"/>
    <cellStyle name="Millares 3 5 5 2" xfId="4302" xr:uid="{00000000-0005-0000-0000-000014000000}"/>
    <cellStyle name="Millares 3 5 5 2 2" xfId="16776" xr:uid="{F217437E-F4B9-4F1F-9311-9DC2F5B1DCDD}"/>
    <cellStyle name="Millares 3 5 5 2 2 2" xfId="44230" xr:uid="{DA8EC4D5-6E3C-4D93-A810-0A2B7D6BE0E3}"/>
    <cellStyle name="Millares 3 5 5 2 3" xfId="32424" xr:uid="{DE7C6D47-29A1-4B32-95A3-E10DB3B422AE}"/>
    <cellStyle name="Millares 3 5 5 3" xfId="6258" xr:uid="{00000000-0005-0000-0000-000014000000}"/>
    <cellStyle name="Millares 3 5 5 3 2" xfId="18730" xr:uid="{A7869290-4E07-4A47-988C-4D79C0278770}"/>
    <cellStyle name="Millares 3 5 5 3 2 2" xfId="46184" xr:uid="{61B46430-4716-4768-B044-60392E7FF884}"/>
    <cellStyle name="Millares 3 5 5 3 3" xfId="34378" xr:uid="{C2474902-2A9A-4F21-8A4E-DCE4BA31702E}"/>
    <cellStyle name="Millares 3 5 5 4" xfId="8184" xr:uid="{00000000-0005-0000-0000-000014000000}"/>
    <cellStyle name="Millares 3 5 5 4 2" xfId="20655" xr:uid="{762D05C5-788A-4C73-BF13-087AF9924CBA}"/>
    <cellStyle name="Millares 3 5 5 4 2 2" xfId="48109" xr:uid="{3DEC46A3-910B-4C4B-A32D-7DC03CD4817B}"/>
    <cellStyle name="Millares 3 5 5 4 3" xfId="36303" xr:uid="{E423F186-2BD9-4D7C-A38A-EA97F9A5ABC5}"/>
    <cellStyle name="Millares 3 5 5 5" xfId="10190" xr:uid="{00000000-0005-0000-0000-000014000000}"/>
    <cellStyle name="Millares 3 5 5 5 2" xfId="22659" xr:uid="{ECA3F30F-7FFB-4D64-B282-7F91E5838865}"/>
    <cellStyle name="Millares 3 5 5 5 2 2" xfId="50113" xr:uid="{58D2D4A3-3387-49AD-9787-8B1D340DEBD4}"/>
    <cellStyle name="Millares 3 5 5 5 3" xfId="38307" xr:uid="{09AC1486-291C-4556-BC33-B15F9DFA9325}"/>
    <cellStyle name="Millares 3 5 5 6" xfId="14855" xr:uid="{C3821124-F11A-47F9-9FE3-45604B1F650E}"/>
    <cellStyle name="Millares 3 5 5 6 2" xfId="42309" xr:uid="{0D1B1493-B1C2-42A9-B40A-9E9F52C9506F}"/>
    <cellStyle name="Millares 3 5 5 7" xfId="30503" xr:uid="{0C3D29E0-520A-43BD-B518-4660981A8E26}"/>
    <cellStyle name="Millares 3 5 6" xfId="939" xr:uid="{00000000-0005-0000-0000-000014000000}"/>
    <cellStyle name="Millares 3 5 6 2" xfId="13416" xr:uid="{674E6D64-8C05-4315-807F-4C6BE80BD0D7}"/>
    <cellStyle name="Millares 3 5 6 2 2" xfId="40870" xr:uid="{DD171686-1171-48AF-9345-7FCC6868AB66}"/>
    <cellStyle name="Millares 3 5 6 3" xfId="29064" xr:uid="{2C875D1E-46B3-4E06-9129-74E842C547D4}"/>
    <cellStyle name="Millares 3 5 7" xfId="2863" xr:uid="{00000000-0005-0000-0000-000014000000}"/>
    <cellStyle name="Millares 3 5 7 2" xfId="15337" xr:uid="{E796B709-10F9-4A7B-9EB6-7EBDD2D6934A}"/>
    <cellStyle name="Millares 3 5 7 2 2" xfId="42791" xr:uid="{CA2BFE81-3E73-4063-9D95-DFAA6B8B5351}"/>
    <cellStyle name="Millares 3 5 7 3" xfId="30985" xr:uid="{D09891A0-FB5B-418B-83E7-00C5D6466D13}"/>
    <cellStyle name="Millares 3 5 8" xfId="4801" xr:uid="{00000000-0005-0000-0000-000014000000}"/>
    <cellStyle name="Millares 3 5 8 2" xfId="17274" xr:uid="{5AAA3C44-1F34-4455-BBEF-A835A3DB5834}"/>
    <cellStyle name="Millares 3 5 8 2 2" xfId="44728" xr:uid="{F8393F5C-E558-410D-8943-F8B621AA7673}"/>
    <cellStyle name="Millares 3 5 8 3" xfId="32922" xr:uid="{AFE22821-A928-4EC8-AED3-60BAC9EE478A}"/>
    <cellStyle name="Millares 3 5 9" xfId="6742" xr:uid="{00000000-0005-0000-0000-000014000000}"/>
    <cellStyle name="Millares 3 5 9 2" xfId="19213" xr:uid="{09CDC830-8E7D-4250-86B1-3C86A08CDB6F}"/>
    <cellStyle name="Millares 3 5 9 2 2" xfId="46667" xr:uid="{6509D131-76B4-429B-AEAB-41198AF2B4F7}"/>
    <cellStyle name="Millares 3 5 9 3" xfId="34861" xr:uid="{3DC500CD-5669-45F1-8701-2D90695DE148}"/>
    <cellStyle name="Millares 3 6" xfId="245" xr:uid="{00000000-0005-0000-0000-000014000000}"/>
    <cellStyle name="Millares 3 6 10" xfId="8798" xr:uid="{00000000-0005-0000-0000-000014000000}"/>
    <cellStyle name="Millares 3 6 10 2" xfId="21267" xr:uid="{A82A83F2-2F2C-464F-A789-79DF3CD350A4}"/>
    <cellStyle name="Millares 3 6 10 2 2" xfId="48721" xr:uid="{CB5EFDC3-6BA8-4889-80E9-C149115F7BE0}"/>
    <cellStyle name="Millares 3 6 10 3" xfId="36915" xr:uid="{3A048D68-FD5A-4322-AEDD-EDE7E52A000F}"/>
    <cellStyle name="Millares 3 6 11" xfId="10704" xr:uid="{00000000-0005-0000-0000-000014000000}"/>
    <cellStyle name="Millares 3 6 11 2" xfId="23170" xr:uid="{E489F7FC-FF0F-4C61-81FE-FCE6076A384F}"/>
    <cellStyle name="Millares 3 6 11 2 2" xfId="50624" xr:uid="{08CCFFBC-C141-422F-9E58-8AE5946634EA}"/>
    <cellStyle name="Millares 3 6 11 3" xfId="38818" xr:uid="{1CE4A748-FF13-4BB6-8116-CF4CA92A1847}"/>
    <cellStyle name="Millares 3 6 12" xfId="11184" xr:uid="{00000000-0005-0000-0000-000014000000}"/>
    <cellStyle name="Millares 3 6 12 2" xfId="23649" xr:uid="{CD716DD1-ED5D-4D27-8AAB-CC65CC0F21F6}"/>
    <cellStyle name="Millares 3 6 12 2 2" xfId="51103" xr:uid="{1BFB7146-0FEE-464E-AAD1-DD399A9EA728}"/>
    <cellStyle name="Millares 3 6 12 3" xfId="39297" xr:uid="{F8FA58FB-D229-4E72-ACB3-19B85FA71B90}"/>
    <cellStyle name="Millares 3 6 13" xfId="12325" xr:uid="{3B06DF09-B01A-45CA-9AA8-4910B0B11FA7}"/>
    <cellStyle name="Millares 3 6 13 2" xfId="24159" xr:uid="{43716605-A7B4-4087-A0E3-AFD62E572557}"/>
    <cellStyle name="Millares 3 6 13 2 2" xfId="51613" xr:uid="{7A7B4B55-DF3B-4675-B819-15A450752B10}"/>
    <cellStyle name="Millares 3 6 13 3" xfId="39805" xr:uid="{C84B13CC-B44C-4663-A46F-CABC6C12F64F}"/>
    <cellStyle name="Millares 3 6 14" xfId="12964" xr:uid="{B19B8549-50DA-4D80-B8C8-7C4CF35EE5E2}"/>
    <cellStyle name="Millares 3 6 14 2" xfId="40418" xr:uid="{A99D3959-C4FC-4870-8B59-8308A17F9A06}"/>
    <cellStyle name="Millares 3 6 15" xfId="24867" xr:uid="{B952C834-465B-4457-9A87-D5BFDDFA78FA}"/>
    <cellStyle name="Millares 3 6 15 2" xfId="52321" xr:uid="{72B2139D-5F04-4081-B18C-D0D16FF2F4B6}"/>
    <cellStyle name="Millares 3 6 16" xfId="25491" xr:uid="{725EEBB6-2C78-44AF-B8BD-7E26B0A6A6E7}"/>
    <cellStyle name="Millares 3 6 17" xfId="26957" xr:uid="{D8479378-C9D0-4BF9-AAC3-383022ACFED0}"/>
    <cellStyle name="Millares 3 6 18" xfId="27917" xr:uid="{9B84ABC8-C2C3-458D-BDD1-C5E03AD124E5}"/>
    <cellStyle name="Millares 3 6 19" xfId="28614" xr:uid="{01A2A816-6D9D-4D7C-BF9C-53DED2182F98}"/>
    <cellStyle name="Millares 3 6 2" xfId="430" xr:uid="{00000000-0005-0000-0000-000014000000}"/>
    <cellStyle name="Millares 3 6 2 10" xfId="10882" xr:uid="{00000000-0005-0000-0000-000014000000}"/>
    <cellStyle name="Millares 3 6 2 10 2" xfId="23348" xr:uid="{F34B677D-E3CC-4776-8A54-890FD81F6A1F}"/>
    <cellStyle name="Millares 3 6 2 10 2 2" xfId="50802" xr:uid="{7FA17336-7E91-40B5-9BD0-66E520C5558C}"/>
    <cellStyle name="Millares 3 6 2 10 3" xfId="38996" xr:uid="{47AC5B6F-51F6-4130-97BD-2DB1E51D8F63}"/>
    <cellStyle name="Millares 3 6 2 11" xfId="11362" xr:uid="{00000000-0005-0000-0000-000014000000}"/>
    <cellStyle name="Millares 3 6 2 11 2" xfId="23827" xr:uid="{D2D99BB3-C1EC-44F6-844E-31A8935AC443}"/>
    <cellStyle name="Millares 3 6 2 11 2 2" xfId="51281" xr:uid="{A4BC1056-7FFA-4B77-B850-E5628021FD67}"/>
    <cellStyle name="Millares 3 6 2 11 3" xfId="39475" xr:uid="{FA969E73-0467-4A1D-9320-DC4C2171C66A}"/>
    <cellStyle name="Millares 3 6 2 12" xfId="12503" xr:uid="{2C86D449-A8C7-4DD2-AAC2-3381E4C79531}"/>
    <cellStyle name="Millares 3 6 2 12 2" xfId="24337" xr:uid="{DD4068FE-BAF3-4111-95A6-6851AE971588}"/>
    <cellStyle name="Millares 3 6 2 12 2 2" xfId="51791" xr:uid="{CC80CFBA-C55F-4F6C-8370-E66EE2A40271}"/>
    <cellStyle name="Millares 3 6 2 12 3" xfId="39983" xr:uid="{95F6338A-9E12-4AF3-AA04-A60CCCB0381F}"/>
    <cellStyle name="Millares 3 6 2 13" xfId="13142" xr:uid="{7803543B-8E70-497F-A687-177B9A7BD421}"/>
    <cellStyle name="Millares 3 6 2 13 2" xfId="40596" xr:uid="{8BFF9B9F-F4C5-4DFC-90FC-79886CD75C69}"/>
    <cellStyle name="Millares 3 6 2 14" xfId="25045" xr:uid="{79AE5071-8D16-4D8C-8F6F-407472FE6865}"/>
    <cellStyle name="Millares 3 6 2 14 2" xfId="52499" xr:uid="{2B453BBB-1CF4-417B-BA2A-39F4AE9163AA}"/>
    <cellStyle name="Millares 3 6 2 15" xfId="25673" xr:uid="{800F22D5-BD70-4AE2-A6B9-9D19CE6311AA}"/>
    <cellStyle name="Millares 3 6 2 16" xfId="27136" xr:uid="{3992F51E-34F6-4CFF-A0CC-EBA1B364C8E7}"/>
    <cellStyle name="Millares 3 6 2 17" xfId="28095" xr:uid="{57196695-EC7F-4878-BE0A-50F42BCBEC0B}"/>
    <cellStyle name="Millares 3 6 2 18" xfId="28792" xr:uid="{D034B4BD-4C4D-4FBA-A285-B5C47F36BA9F}"/>
    <cellStyle name="Millares 3 6 2 2" xfId="1626" xr:uid="{00000000-0005-0000-0000-000014000000}"/>
    <cellStyle name="Millares 3 6 2 2 2" xfId="3550" xr:uid="{00000000-0005-0000-0000-000014000000}"/>
    <cellStyle name="Millares 3 6 2 2 2 2" xfId="16024" xr:uid="{685E9A44-0C9B-4A6E-80C4-3481EF7C7D71}"/>
    <cellStyle name="Millares 3 6 2 2 2 2 2" xfId="43478" xr:uid="{598F411C-C842-4BFB-AD73-1697C9D4B140}"/>
    <cellStyle name="Millares 3 6 2 2 2 3" xfId="31672" xr:uid="{3F9DD5EA-5378-47D1-9A3D-31F47D3E1002}"/>
    <cellStyle name="Millares 3 6 2 2 3" xfId="5502" xr:uid="{00000000-0005-0000-0000-000014000000}"/>
    <cellStyle name="Millares 3 6 2 2 3 2" xfId="17974" xr:uid="{2FFA2C49-7064-4252-AF92-E2BA5F102232}"/>
    <cellStyle name="Millares 3 6 2 2 3 2 2" xfId="45428" xr:uid="{E5A3F01B-5709-4E1D-8E11-700907225F56}"/>
    <cellStyle name="Millares 3 6 2 2 3 3" xfId="33622" xr:uid="{BAAFD397-6FBD-4D51-B6D8-E0D50B0D6847}"/>
    <cellStyle name="Millares 3 6 2 2 4" xfId="7432" xr:uid="{00000000-0005-0000-0000-000014000000}"/>
    <cellStyle name="Millares 3 6 2 2 4 2" xfId="19903" xr:uid="{1C4AFCB9-AF1E-4186-8361-C622B7E20A71}"/>
    <cellStyle name="Millares 3 6 2 2 4 2 2" xfId="47357" xr:uid="{D31B3E9A-3871-4269-A72C-B7198417AC50}"/>
    <cellStyle name="Millares 3 6 2 2 4 3" xfId="35551" xr:uid="{2E3E1C43-EC13-4ADE-BC7D-1BD8BEEBDD3A}"/>
    <cellStyle name="Millares 3 6 2 2 5" xfId="9442" xr:uid="{00000000-0005-0000-0000-000014000000}"/>
    <cellStyle name="Millares 3 6 2 2 5 2" xfId="21911" xr:uid="{06A61DF4-F18E-4429-97D7-9EFF7A61C23B}"/>
    <cellStyle name="Millares 3 6 2 2 5 2 2" xfId="49365" xr:uid="{13539C43-37A3-4A43-BEAF-1120E7744CB6}"/>
    <cellStyle name="Millares 3 6 2 2 5 3" xfId="37559" xr:uid="{5E4112D6-B367-4522-91B5-0FC4DC24A1AB}"/>
    <cellStyle name="Millares 3 6 2 2 6" xfId="14103" xr:uid="{58496283-8910-496B-9A78-A371739C276C}"/>
    <cellStyle name="Millares 3 6 2 2 6 2" xfId="41557" xr:uid="{21091823-0FAD-419B-9DC0-6ABFC74BC642}"/>
    <cellStyle name="Millares 3 6 2 2 7" xfId="29751" xr:uid="{94D0371A-C22D-417C-99A8-FB2975BB67AB}"/>
    <cellStyle name="Millares 3 6 2 3" xfId="2106" xr:uid="{00000000-0005-0000-0000-000014000000}"/>
    <cellStyle name="Millares 3 6 2 3 2" xfId="4030" xr:uid="{00000000-0005-0000-0000-000014000000}"/>
    <cellStyle name="Millares 3 6 2 3 2 2" xfId="16504" xr:uid="{33BB06B7-9A8B-48A1-B90E-793A7DE7D2A4}"/>
    <cellStyle name="Millares 3 6 2 3 2 2 2" xfId="43958" xr:uid="{9010ED96-CE29-4165-9F23-55312CD35197}"/>
    <cellStyle name="Millares 3 6 2 3 2 3" xfId="32152" xr:uid="{B78F4802-3049-4732-9B5B-CD535708EF67}"/>
    <cellStyle name="Millares 3 6 2 3 3" xfId="5982" xr:uid="{00000000-0005-0000-0000-000014000000}"/>
    <cellStyle name="Millares 3 6 2 3 3 2" xfId="18454" xr:uid="{93B22998-50B0-4200-B766-83B640CF7C0F}"/>
    <cellStyle name="Millares 3 6 2 3 3 2 2" xfId="45908" xr:uid="{9E71C613-0F37-47E2-949C-B03F9FE37D9A}"/>
    <cellStyle name="Millares 3 6 2 3 3 3" xfId="34102" xr:uid="{DD9A3F46-7D88-4DB3-B1B4-0A836043C0DA}"/>
    <cellStyle name="Millares 3 6 2 3 4" xfId="7912" xr:uid="{00000000-0005-0000-0000-000014000000}"/>
    <cellStyle name="Millares 3 6 2 3 4 2" xfId="20383" xr:uid="{EFBB209E-A62C-4BEC-B644-26D1FE38C8C8}"/>
    <cellStyle name="Millares 3 6 2 3 4 2 2" xfId="47837" xr:uid="{8A6A46FD-6C9E-4F1D-81FC-6114037C9106}"/>
    <cellStyle name="Millares 3 6 2 3 4 3" xfId="36031" xr:uid="{D0E5C033-CBC1-4B22-89D8-5A1767C26A6B}"/>
    <cellStyle name="Millares 3 6 2 3 5" xfId="9920" xr:uid="{00000000-0005-0000-0000-000014000000}"/>
    <cellStyle name="Millares 3 6 2 3 5 2" xfId="22389" xr:uid="{B1EAD673-4F44-414D-A55C-B0E33E283DEF}"/>
    <cellStyle name="Millares 3 6 2 3 5 2 2" xfId="49843" xr:uid="{5115560B-9E66-4E3D-808F-6FCF1403FF64}"/>
    <cellStyle name="Millares 3 6 2 3 5 3" xfId="38037" xr:uid="{189DC64C-5B11-4931-83BC-36F0577D03ED}"/>
    <cellStyle name="Millares 3 6 2 3 6" xfId="14583" xr:uid="{88CD5B29-6109-4A91-AF42-54B57FF2D0B6}"/>
    <cellStyle name="Millares 3 6 2 3 6 2" xfId="42037" xr:uid="{C867241A-A2BC-421A-8347-CE0DC78F9D32}"/>
    <cellStyle name="Millares 3 6 2 3 7" xfId="30231" xr:uid="{35DDDB2B-0A11-417C-8E42-B4D8AEB3909B}"/>
    <cellStyle name="Millares 3 6 2 4" xfId="2588" xr:uid="{00000000-0005-0000-0000-000014000000}"/>
    <cellStyle name="Millares 3 6 2 4 2" xfId="4509" xr:uid="{00000000-0005-0000-0000-000014000000}"/>
    <cellStyle name="Millares 3 6 2 4 2 2" xfId="16983" xr:uid="{D2799E9A-821F-4EA6-A2D4-05A6E6676D9E}"/>
    <cellStyle name="Millares 3 6 2 4 2 2 2" xfId="44437" xr:uid="{D8847B89-A220-49EB-890E-A2B7B1D720DC}"/>
    <cellStyle name="Millares 3 6 2 4 2 3" xfId="32631" xr:uid="{81909FEF-928B-442E-BD0A-0452BBC0B703}"/>
    <cellStyle name="Millares 3 6 2 4 3" xfId="6465" xr:uid="{00000000-0005-0000-0000-000014000000}"/>
    <cellStyle name="Millares 3 6 2 4 3 2" xfId="18937" xr:uid="{B73E066A-E1C2-4EDF-A023-59C1E79FBAD6}"/>
    <cellStyle name="Millares 3 6 2 4 3 2 2" xfId="46391" xr:uid="{1530AC93-D2BF-48A0-ADE4-D343A0A78188}"/>
    <cellStyle name="Millares 3 6 2 4 3 3" xfId="34585" xr:uid="{4D79B8D6-EF05-43E5-A6A4-E8F3989C846E}"/>
    <cellStyle name="Millares 3 6 2 4 4" xfId="8391" xr:uid="{00000000-0005-0000-0000-000014000000}"/>
    <cellStyle name="Millares 3 6 2 4 4 2" xfId="20862" xr:uid="{656F2D0C-3B5C-4FBF-B9A8-DC7EEA7CE498}"/>
    <cellStyle name="Millares 3 6 2 4 4 2 2" xfId="48316" xr:uid="{447FA2E4-B864-410D-B4BD-49B5EF90F850}"/>
    <cellStyle name="Millares 3 6 2 4 4 3" xfId="36510" xr:uid="{FE6B6D11-EFCE-405E-86D8-EED84616AEE8}"/>
    <cellStyle name="Millares 3 6 2 4 5" xfId="10397" xr:uid="{00000000-0005-0000-0000-000014000000}"/>
    <cellStyle name="Millares 3 6 2 4 5 2" xfId="22866" xr:uid="{57883F61-11A5-43B5-9E8D-26FD5B7FFC91}"/>
    <cellStyle name="Millares 3 6 2 4 5 2 2" xfId="50320" xr:uid="{4BA3452E-6A2B-4B56-AFF4-0098613CC6F4}"/>
    <cellStyle name="Millares 3 6 2 4 5 3" xfId="38514" xr:uid="{16ACCE0F-FB6F-4D73-816B-E8EC8EEB051D}"/>
    <cellStyle name="Millares 3 6 2 4 6" xfId="15062" xr:uid="{494E4871-FEBA-448C-90E6-066B88170DD8}"/>
    <cellStyle name="Millares 3 6 2 4 6 2" xfId="42516" xr:uid="{215BBD73-7BD5-42B8-93E7-E9D5784D015B}"/>
    <cellStyle name="Millares 3 6 2 4 7" xfId="30710" xr:uid="{46FF6391-AB91-424E-8214-E9145DC87420}"/>
    <cellStyle name="Millares 3 6 2 5" xfId="1146" xr:uid="{00000000-0005-0000-0000-000014000000}"/>
    <cellStyle name="Millares 3 6 2 5 2" xfId="13623" xr:uid="{F79E3733-148E-40B8-85A7-368BD20E0721}"/>
    <cellStyle name="Millares 3 6 2 5 2 2" xfId="41077" xr:uid="{4C1F5B3A-F3B9-46AE-9796-E89997945B27}"/>
    <cellStyle name="Millares 3 6 2 5 3" xfId="29271" xr:uid="{43FF17EA-C5DF-4D2D-9431-A70A76144C59}"/>
    <cellStyle name="Millares 3 6 2 6" xfId="3070" xr:uid="{00000000-0005-0000-0000-000014000000}"/>
    <cellStyle name="Millares 3 6 2 6 2" xfId="15544" xr:uid="{97D548AC-D6BE-4DFE-AAF8-87181A7370B2}"/>
    <cellStyle name="Millares 3 6 2 6 2 2" xfId="42998" xr:uid="{437A9AAA-F090-49BE-BABB-9DEC14B9EED1}"/>
    <cellStyle name="Millares 3 6 2 6 3" xfId="31192" xr:uid="{2C8ED21B-B30C-4B36-8AF8-7928407E7703}"/>
    <cellStyle name="Millares 3 6 2 7" xfId="5008" xr:uid="{00000000-0005-0000-0000-000014000000}"/>
    <cellStyle name="Millares 3 6 2 7 2" xfId="17481" xr:uid="{D81AB6D8-98EB-426C-B9A0-35C449B30670}"/>
    <cellStyle name="Millares 3 6 2 7 2 2" xfId="44935" xr:uid="{D5A9DB5D-8ADC-4005-9E4A-9609ACAAF794}"/>
    <cellStyle name="Millares 3 6 2 7 3" xfId="33129" xr:uid="{68A9B0EF-A518-460F-86A9-B25C5A361B45}"/>
    <cellStyle name="Millares 3 6 2 8" xfId="6949" xr:uid="{00000000-0005-0000-0000-000014000000}"/>
    <cellStyle name="Millares 3 6 2 8 2" xfId="19420" xr:uid="{A90E40F4-DBED-4B18-9C62-07C5E994C2D0}"/>
    <cellStyle name="Millares 3 6 2 8 2 2" xfId="46874" xr:uid="{D61BDF24-181C-4AB7-8018-ABC0A3CDD57C}"/>
    <cellStyle name="Millares 3 6 2 8 3" xfId="35068" xr:uid="{FD60DC40-07A9-41C7-A19C-7D70AE26F817}"/>
    <cellStyle name="Millares 3 6 2 9" xfId="8968" xr:uid="{00000000-0005-0000-0000-000014000000}"/>
    <cellStyle name="Millares 3 6 2 9 2" xfId="21437" xr:uid="{917F0250-BEB7-4607-9E34-041DAEAD22F9}"/>
    <cellStyle name="Millares 3 6 2 9 2 2" xfId="48891" xr:uid="{751A2E7D-7142-42FB-96F7-2A6D40EA60D6}"/>
    <cellStyle name="Millares 3 6 2 9 3" xfId="37085" xr:uid="{3E5B9972-3560-46EE-90CB-1718B9780BAB}"/>
    <cellStyle name="Millares 3 6 3" xfId="1448" xr:uid="{00000000-0005-0000-0000-000014000000}"/>
    <cellStyle name="Millares 3 6 3 2" xfId="3372" xr:uid="{00000000-0005-0000-0000-000014000000}"/>
    <cellStyle name="Millares 3 6 3 2 2" xfId="15846" xr:uid="{8EDCF1DF-0B15-45A4-B030-0E15284A4130}"/>
    <cellStyle name="Millares 3 6 3 2 2 2" xfId="43300" xr:uid="{EAA609B4-9E35-4A6A-8C43-7A28DE82570E}"/>
    <cellStyle name="Millares 3 6 3 2 3" xfId="31494" xr:uid="{CEFF25F3-8A1E-46D4-AC4F-1F2D90079FE6}"/>
    <cellStyle name="Millares 3 6 3 3" xfId="5324" xr:uid="{00000000-0005-0000-0000-000014000000}"/>
    <cellStyle name="Millares 3 6 3 3 2" xfId="17796" xr:uid="{9BA98D8B-B6BF-4809-8CFC-B493E1EB0878}"/>
    <cellStyle name="Millares 3 6 3 3 2 2" xfId="45250" xr:uid="{E333679B-70D3-44C6-9BC2-E85D8658E2B5}"/>
    <cellStyle name="Millares 3 6 3 3 3" xfId="33444" xr:uid="{CC84BC02-5495-4B6A-8056-A42015A43136}"/>
    <cellStyle name="Millares 3 6 3 4" xfId="7254" xr:uid="{00000000-0005-0000-0000-000014000000}"/>
    <cellStyle name="Millares 3 6 3 4 2" xfId="19725" xr:uid="{5D9A5232-00F9-46DC-B9B7-29B04C7C9426}"/>
    <cellStyle name="Millares 3 6 3 4 2 2" xfId="47179" xr:uid="{813159D3-6887-469C-9B49-E68CD5B69E06}"/>
    <cellStyle name="Millares 3 6 3 4 3" xfId="35373" xr:uid="{C1C40E5C-FA27-47C1-8155-6EC8AA180EF5}"/>
    <cellStyle name="Millares 3 6 3 5" xfId="9264" xr:uid="{00000000-0005-0000-0000-000014000000}"/>
    <cellStyle name="Millares 3 6 3 5 2" xfId="21733" xr:uid="{AFE04C31-5D32-4818-A9FE-7C420E04EA45}"/>
    <cellStyle name="Millares 3 6 3 5 2 2" xfId="49187" xr:uid="{F62060EF-AD48-4BC6-A483-57E2642BA89E}"/>
    <cellStyle name="Millares 3 6 3 5 3" xfId="37381" xr:uid="{1F27727B-316D-47A2-ACA6-D1B24AE00988}"/>
    <cellStyle name="Millares 3 6 3 6" xfId="13925" xr:uid="{6831AF33-CB9B-432B-9612-3EB205AAE025}"/>
    <cellStyle name="Millares 3 6 3 6 2" xfId="41379" xr:uid="{E19E3F0C-9202-4FF8-A5BA-5796A2C0DB63}"/>
    <cellStyle name="Millares 3 6 3 7" xfId="29573" xr:uid="{23E93185-4DF3-48B4-872F-FDD12AA402BA}"/>
    <cellStyle name="Millares 3 6 4" xfId="1928" xr:uid="{00000000-0005-0000-0000-000014000000}"/>
    <cellStyle name="Millares 3 6 4 2" xfId="3852" xr:uid="{00000000-0005-0000-0000-000014000000}"/>
    <cellStyle name="Millares 3 6 4 2 2" xfId="16326" xr:uid="{F522119C-9F55-4C0D-B356-16DFDCFEDFB9}"/>
    <cellStyle name="Millares 3 6 4 2 2 2" xfId="43780" xr:uid="{3A449D1E-B920-410F-B692-BA34E940643D}"/>
    <cellStyle name="Millares 3 6 4 2 3" xfId="31974" xr:uid="{8F52153D-C77C-4DDC-8A30-16DDC9C56269}"/>
    <cellStyle name="Millares 3 6 4 3" xfId="5804" xr:uid="{00000000-0005-0000-0000-000014000000}"/>
    <cellStyle name="Millares 3 6 4 3 2" xfId="18276" xr:uid="{ED81183F-EC31-40C7-A056-E9BACC4C968D}"/>
    <cellStyle name="Millares 3 6 4 3 2 2" xfId="45730" xr:uid="{CD534A91-2395-4C71-BBD6-CF9436FB720A}"/>
    <cellStyle name="Millares 3 6 4 3 3" xfId="33924" xr:uid="{1506C125-4FA4-4EC8-A8A0-A60AD3DF8A5A}"/>
    <cellStyle name="Millares 3 6 4 4" xfId="7734" xr:uid="{00000000-0005-0000-0000-000014000000}"/>
    <cellStyle name="Millares 3 6 4 4 2" xfId="20205" xr:uid="{562D5359-1C82-4EC8-8C43-E394B102E1BD}"/>
    <cellStyle name="Millares 3 6 4 4 2 2" xfId="47659" xr:uid="{B18B430B-0983-45F3-B2E8-D55E995EB8B5}"/>
    <cellStyle name="Millares 3 6 4 4 3" xfId="35853" xr:uid="{7567A2A7-DEA1-4DA7-B91A-78AE6F0F625C}"/>
    <cellStyle name="Millares 3 6 4 5" xfId="9742" xr:uid="{00000000-0005-0000-0000-000014000000}"/>
    <cellStyle name="Millares 3 6 4 5 2" xfId="22211" xr:uid="{81A1A173-25BC-4FD0-9C80-9A8772B7D43D}"/>
    <cellStyle name="Millares 3 6 4 5 2 2" xfId="49665" xr:uid="{79209707-56DB-47F4-B8D4-91724903C311}"/>
    <cellStyle name="Millares 3 6 4 5 3" xfId="37859" xr:uid="{9047A698-4DB1-4B9B-B628-43C2C9B45281}"/>
    <cellStyle name="Millares 3 6 4 6" xfId="14405" xr:uid="{C25F4C1E-008B-4782-8CD2-A6022E531D15}"/>
    <cellStyle name="Millares 3 6 4 6 2" xfId="41859" xr:uid="{78C402F0-644C-4C2B-8D61-30D6E2B65636}"/>
    <cellStyle name="Millares 3 6 4 7" xfId="30053" xr:uid="{8399ACA0-9721-4723-B5F8-EB9EA87EA7C3}"/>
    <cellStyle name="Millares 3 6 5" xfId="2410" xr:uid="{00000000-0005-0000-0000-000014000000}"/>
    <cellStyle name="Millares 3 6 5 2" xfId="4331" xr:uid="{00000000-0005-0000-0000-000014000000}"/>
    <cellStyle name="Millares 3 6 5 2 2" xfId="16805" xr:uid="{D20E17B5-16DB-459F-9551-E39EAC813264}"/>
    <cellStyle name="Millares 3 6 5 2 2 2" xfId="44259" xr:uid="{3976CFC6-153D-4B80-B4DB-7DA31167C821}"/>
    <cellStyle name="Millares 3 6 5 2 3" xfId="32453" xr:uid="{7D995E69-45E5-47C9-8246-F912236EF080}"/>
    <cellStyle name="Millares 3 6 5 3" xfId="6287" xr:uid="{00000000-0005-0000-0000-000014000000}"/>
    <cellStyle name="Millares 3 6 5 3 2" xfId="18759" xr:uid="{4B17EB27-12CF-4636-9B88-E027BB85093A}"/>
    <cellStyle name="Millares 3 6 5 3 2 2" xfId="46213" xr:uid="{716F7D42-1E86-452E-B61B-339858338A3F}"/>
    <cellStyle name="Millares 3 6 5 3 3" xfId="34407" xr:uid="{29D0B575-1D3C-44CC-8C85-8CB125A1BEB5}"/>
    <cellStyle name="Millares 3 6 5 4" xfId="8213" xr:uid="{00000000-0005-0000-0000-000014000000}"/>
    <cellStyle name="Millares 3 6 5 4 2" xfId="20684" xr:uid="{81408BBC-9909-4469-9454-015FB1F1D785}"/>
    <cellStyle name="Millares 3 6 5 4 2 2" xfId="48138" xr:uid="{79F1A5C0-7D3B-462C-BA0C-4A8733CB992B}"/>
    <cellStyle name="Millares 3 6 5 4 3" xfId="36332" xr:uid="{56F005FA-38E5-43C0-8F97-0675A6501256}"/>
    <cellStyle name="Millares 3 6 5 5" xfId="10219" xr:uid="{00000000-0005-0000-0000-000014000000}"/>
    <cellStyle name="Millares 3 6 5 5 2" xfId="22688" xr:uid="{04898DD7-D10F-448D-BA4A-959124ADDB62}"/>
    <cellStyle name="Millares 3 6 5 5 2 2" xfId="50142" xr:uid="{E20FA359-819E-47A0-8BEB-3614CEF1E344}"/>
    <cellStyle name="Millares 3 6 5 5 3" xfId="38336" xr:uid="{304BD9A8-4B9C-451E-8101-406A7D2286C6}"/>
    <cellStyle name="Millares 3 6 5 6" xfId="14884" xr:uid="{79636C6E-6083-489D-AA93-012DB88ECF83}"/>
    <cellStyle name="Millares 3 6 5 6 2" xfId="42338" xr:uid="{4C03815B-59E7-44F0-8EA7-8F69EB0D318B}"/>
    <cellStyle name="Millares 3 6 5 7" xfId="30532" xr:uid="{087A17EE-15A7-460A-B11F-5E4448A6A4AB}"/>
    <cellStyle name="Millares 3 6 6" xfId="968" xr:uid="{00000000-0005-0000-0000-000014000000}"/>
    <cellStyle name="Millares 3 6 6 2" xfId="13445" xr:uid="{03E84344-BE01-4B3B-8902-41CE31BFBF8A}"/>
    <cellStyle name="Millares 3 6 6 2 2" xfId="40899" xr:uid="{7BB4BF0D-868E-4ACC-8EE1-B60B82F53D6D}"/>
    <cellStyle name="Millares 3 6 6 3" xfId="29093" xr:uid="{522EF6CD-D9FC-4C5F-9B2E-8CDC396E0662}"/>
    <cellStyle name="Millares 3 6 7" xfId="2892" xr:uid="{00000000-0005-0000-0000-000014000000}"/>
    <cellStyle name="Millares 3 6 7 2" xfId="15366" xr:uid="{844645B2-8FA0-4E00-B0FE-50EC5AB99E64}"/>
    <cellStyle name="Millares 3 6 7 2 2" xfId="42820" xr:uid="{84440824-FEEE-4CD1-80BB-DDEC8BD01E8B}"/>
    <cellStyle name="Millares 3 6 7 3" xfId="31014" xr:uid="{68688D0D-EDC5-482C-A935-0DF796D2F0AD}"/>
    <cellStyle name="Millares 3 6 8" xfId="4830" xr:uid="{00000000-0005-0000-0000-000014000000}"/>
    <cellStyle name="Millares 3 6 8 2" xfId="17303" xr:uid="{C8DE7D52-ADB6-4711-A77B-D0FBB88EC18F}"/>
    <cellStyle name="Millares 3 6 8 2 2" xfId="44757" xr:uid="{A34C0BBC-CD4B-4CE9-B270-5AF29950105F}"/>
    <cellStyle name="Millares 3 6 8 3" xfId="32951" xr:uid="{8D3BFABE-734B-4DC1-A10F-8D8C75C3F1C6}"/>
    <cellStyle name="Millares 3 6 9" xfId="6771" xr:uid="{00000000-0005-0000-0000-000014000000}"/>
    <cellStyle name="Millares 3 6 9 2" xfId="19242" xr:uid="{ABC471F7-7FAF-4799-8AE8-238DB00AB0EE}"/>
    <cellStyle name="Millares 3 6 9 2 2" xfId="46696" xr:uid="{70BB52D7-EE2A-445F-9C95-A83E1709AE03}"/>
    <cellStyle name="Millares 3 6 9 3" xfId="34890" xr:uid="{BE3C6875-94C0-449B-9579-09689B7398B4}"/>
    <cellStyle name="Millares 3 7" xfId="288" xr:uid="{00000000-0005-0000-0000-000014000000}"/>
    <cellStyle name="Millares 3 7 10" xfId="10740" xr:uid="{00000000-0005-0000-0000-000014000000}"/>
    <cellStyle name="Millares 3 7 10 2" xfId="23206" xr:uid="{3F921F9D-97CB-4873-80F9-141190887345}"/>
    <cellStyle name="Millares 3 7 10 2 2" xfId="50660" xr:uid="{D5273BB0-51B3-454D-8B3F-D0C404402D60}"/>
    <cellStyle name="Millares 3 7 10 3" xfId="38854" xr:uid="{9ED18E0D-DA1C-4DEF-9D23-37B79D795737}"/>
    <cellStyle name="Millares 3 7 11" xfId="11220" xr:uid="{00000000-0005-0000-0000-000014000000}"/>
    <cellStyle name="Millares 3 7 11 2" xfId="23685" xr:uid="{19F96414-7273-40A3-8A45-549A83E219C3}"/>
    <cellStyle name="Millares 3 7 11 2 2" xfId="51139" xr:uid="{E6BBE066-79C0-40AB-A7DE-7B23E1F9FB9D}"/>
    <cellStyle name="Millares 3 7 11 3" xfId="39333" xr:uid="{89FAD7C2-A972-4076-9219-D99FFAE68146}"/>
    <cellStyle name="Millares 3 7 12" xfId="12361" xr:uid="{C72F6096-F93B-48B3-84D9-46A3D9BF146B}"/>
    <cellStyle name="Millares 3 7 12 2" xfId="24195" xr:uid="{5CB6B7E2-146C-46F6-B2DB-B1231FF04206}"/>
    <cellStyle name="Millares 3 7 12 2 2" xfId="51649" xr:uid="{84841A59-3C07-40A8-9161-B8B58AB29BF5}"/>
    <cellStyle name="Millares 3 7 12 3" xfId="39841" xr:uid="{E81481AD-21C2-4D53-B856-874E22C8148F}"/>
    <cellStyle name="Millares 3 7 13" xfId="13000" xr:uid="{AFCE1AA7-7E98-4675-BC33-5AEDAEA62C28}"/>
    <cellStyle name="Millares 3 7 13 2" xfId="40454" xr:uid="{A0B833CE-7259-487A-A316-EF9A20C64955}"/>
    <cellStyle name="Millares 3 7 14" xfId="24903" xr:uid="{4B5FED11-AE9E-414E-962F-6D59A66F6E4D}"/>
    <cellStyle name="Millares 3 7 14 2" xfId="52357" xr:uid="{FDB14F8C-7C3B-4685-A6F9-C70C3CEAB187}"/>
    <cellStyle name="Millares 3 7 15" xfId="25531" xr:uid="{1E0D18AD-7CF8-4558-A08F-2746E258AF47}"/>
    <cellStyle name="Millares 3 7 16" xfId="26994" xr:uid="{1AF2A1C7-9404-44E0-B03C-F3485AA047F9}"/>
    <cellStyle name="Millares 3 7 17" xfId="27953" xr:uid="{9ABA853E-956C-43F1-851F-C5FDA67AA740}"/>
    <cellStyle name="Millares 3 7 18" xfId="28650" xr:uid="{340ED8C5-0885-4DFA-A53E-037230F54988}"/>
    <cellStyle name="Millares 3 7 2" xfId="1484" xr:uid="{00000000-0005-0000-0000-000014000000}"/>
    <cellStyle name="Millares 3 7 2 2" xfId="3408" xr:uid="{00000000-0005-0000-0000-000014000000}"/>
    <cellStyle name="Millares 3 7 2 2 2" xfId="15882" xr:uid="{BA11DCE7-A977-46C2-A6FC-A2A038F530CE}"/>
    <cellStyle name="Millares 3 7 2 2 2 2" xfId="43336" xr:uid="{85445E18-25E0-4536-8573-5E3FCA2CF1F8}"/>
    <cellStyle name="Millares 3 7 2 2 3" xfId="31530" xr:uid="{EDEAE4C5-4794-428E-984C-6F9A75B9D9EC}"/>
    <cellStyle name="Millares 3 7 2 3" xfId="5360" xr:uid="{00000000-0005-0000-0000-000014000000}"/>
    <cellStyle name="Millares 3 7 2 3 2" xfId="17832" xr:uid="{C99D37EB-7B69-4766-B510-2B9ABBD5E806}"/>
    <cellStyle name="Millares 3 7 2 3 2 2" xfId="45286" xr:uid="{3D9FCC79-4BE9-42EF-9915-3EA631C0813F}"/>
    <cellStyle name="Millares 3 7 2 3 3" xfId="33480" xr:uid="{9A3911BA-E0C9-4122-948D-3029BB3F48D7}"/>
    <cellStyle name="Millares 3 7 2 4" xfId="7290" xr:uid="{00000000-0005-0000-0000-000014000000}"/>
    <cellStyle name="Millares 3 7 2 4 2" xfId="19761" xr:uid="{80F0A6FD-45CE-4FFC-9CF9-29274A04A6B1}"/>
    <cellStyle name="Millares 3 7 2 4 2 2" xfId="47215" xr:uid="{CC94C14F-8A28-4B18-8527-232A3DFB34F6}"/>
    <cellStyle name="Millares 3 7 2 4 3" xfId="35409" xr:uid="{C7A90C68-DEE6-4227-BD8C-A34934353337}"/>
    <cellStyle name="Millares 3 7 2 5" xfId="9300" xr:uid="{00000000-0005-0000-0000-000014000000}"/>
    <cellStyle name="Millares 3 7 2 5 2" xfId="21769" xr:uid="{7FCF4918-7659-4B03-8521-7154EEE155F3}"/>
    <cellStyle name="Millares 3 7 2 5 2 2" xfId="49223" xr:uid="{45E38BF2-CBDF-4491-BD1F-3766FE43DF66}"/>
    <cellStyle name="Millares 3 7 2 5 3" xfId="37417" xr:uid="{D1DB6BB4-6AC9-4F09-A0D6-7E737E84049A}"/>
    <cellStyle name="Millares 3 7 2 6" xfId="13961" xr:uid="{E39AF919-BAB0-4BE0-A3B7-6D17699315CF}"/>
    <cellStyle name="Millares 3 7 2 6 2" xfId="41415" xr:uid="{0745504E-2104-40DF-A9BB-88B860679D39}"/>
    <cellStyle name="Millares 3 7 2 7" xfId="29609" xr:uid="{CED8F161-C313-4F8F-A20F-6FCCD63B1BC0}"/>
    <cellStyle name="Millares 3 7 3" xfId="1964" xr:uid="{00000000-0005-0000-0000-000014000000}"/>
    <cellStyle name="Millares 3 7 3 2" xfId="3888" xr:uid="{00000000-0005-0000-0000-000014000000}"/>
    <cellStyle name="Millares 3 7 3 2 2" xfId="16362" xr:uid="{BDF6035F-64D2-4289-A054-0C093A9C217C}"/>
    <cellStyle name="Millares 3 7 3 2 2 2" xfId="43816" xr:uid="{4D4602C0-E13B-416B-9980-B81660AF2BCE}"/>
    <cellStyle name="Millares 3 7 3 2 3" xfId="32010" xr:uid="{D002BD48-C63B-4543-9795-9A2506B08A3D}"/>
    <cellStyle name="Millares 3 7 3 3" xfId="5840" xr:uid="{00000000-0005-0000-0000-000014000000}"/>
    <cellStyle name="Millares 3 7 3 3 2" xfId="18312" xr:uid="{37EF75ED-C706-4768-A586-67D9CC4C59C4}"/>
    <cellStyle name="Millares 3 7 3 3 2 2" xfId="45766" xr:uid="{AAC205D3-3706-46AF-A10A-B5B23C387245}"/>
    <cellStyle name="Millares 3 7 3 3 3" xfId="33960" xr:uid="{FB830B5C-D216-41AB-8C89-747D6E026B7A}"/>
    <cellStyle name="Millares 3 7 3 4" xfId="7770" xr:uid="{00000000-0005-0000-0000-000014000000}"/>
    <cellStyle name="Millares 3 7 3 4 2" xfId="20241" xr:uid="{1158ED2E-5EAB-4E13-BB6E-3A9BFCBCD967}"/>
    <cellStyle name="Millares 3 7 3 4 2 2" xfId="47695" xr:uid="{3E940352-DE82-4B9A-B45B-98BB7AA5694A}"/>
    <cellStyle name="Millares 3 7 3 4 3" xfId="35889" xr:uid="{F827E74D-0E53-4F0C-B0BB-10D44A7A7A32}"/>
    <cellStyle name="Millares 3 7 3 5" xfId="9778" xr:uid="{00000000-0005-0000-0000-000014000000}"/>
    <cellStyle name="Millares 3 7 3 5 2" xfId="22247" xr:uid="{23F95500-9E6D-4A28-8D50-95C1C2050379}"/>
    <cellStyle name="Millares 3 7 3 5 2 2" xfId="49701" xr:uid="{6DE16BC7-9259-4757-A41D-B5808D99FECE}"/>
    <cellStyle name="Millares 3 7 3 5 3" xfId="37895" xr:uid="{BB8CC8F9-730E-476E-898A-4D1EB6C6A1B0}"/>
    <cellStyle name="Millares 3 7 3 6" xfId="14441" xr:uid="{6CE20AD3-0863-41F3-B9E6-10BEA8B61830}"/>
    <cellStyle name="Millares 3 7 3 6 2" xfId="41895" xr:uid="{A817ED38-A281-4FEC-BF5A-CD5EEDCA58E7}"/>
    <cellStyle name="Millares 3 7 3 7" xfId="30089" xr:uid="{CB8FB5F5-AF00-47EA-B9A3-CC2F4EF4B6F4}"/>
    <cellStyle name="Millares 3 7 4" xfId="2446" xr:uid="{00000000-0005-0000-0000-000014000000}"/>
    <cellStyle name="Millares 3 7 4 2" xfId="4367" xr:uid="{00000000-0005-0000-0000-000014000000}"/>
    <cellStyle name="Millares 3 7 4 2 2" xfId="16841" xr:uid="{B0F8FA8A-8C62-4AF0-93EB-526CA2EA8E55}"/>
    <cellStyle name="Millares 3 7 4 2 2 2" xfId="44295" xr:uid="{C4723FCF-3450-4E8E-BD86-28093A229B71}"/>
    <cellStyle name="Millares 3 7 4 2 3" xfId="32489" xr:uid="{81F692F1-4623-4B0C-B465-FC8B2D3EF1CA}"/>
    <cellStyle name="Millares 3 7 4 3" xfId="6323" xr:uid="{00000000-0005-0000-0000-000014000000}"/>
    <cellStyle name="Millares 3 7 4 3 2" xfId="18795" xr:uid="{860621D9-7967-4CFE-93E9-91543DBE1963}"/>
    <cellStyle name="Millares 3 7 4 3 2 2" xfId="46249" xr:uid="{A251E60F-E85C-43B0-A41A-2BB30AF39725}"/>
    <cellStyle name="Millares 3 7 4 3 3" xfId="34443" xr:uid="{FDBFF91A-CC4C-41F3-898D-55415EBCF48B}"/>
    <cellStyle name="Millares 3 7 4 4" xfId="8249" xr:uid="{00000000-0005-0000-0000-000014000000}"/>
    <cellStyle name="Millares 3 7 4 4 2" xfId="20720" xr:uid="{D206C0CB-DC34-4E89-887B-C2ECD5823813}"/>
    <cellStyle name="Millares 3 7 4 4 2 2" xfId="48174" xr:uid="{BBC19CD5-8581-4FFA-9AA6-F65CDF0D52CD}"/>
    <cellStyle name="Millares 3 7 4 4 3" xfId="36368" xr:uid="{5819D248-1166-430A-914C-7B0E3AB74939}"/>
    <cellStyle name="Millares 3 7 4 5" xfId="10255" xr:uid="{00000000-0005-0000-0000-000014000000}"/>
    <cellStyle name="Millares 3 7 4 5 2" xfId="22724" xr:uid="{A96FA153-ED02-46E4-B5D1-8D135EA81228}"/>
    <cellStyle name="Millares 3 7 4 5 2 2" xfId="50178" xr:uid="{7D8B1108-A17F-4FB4-81AF-A8DFF85BE6FB}"/>
    <cellStyle name="Millares 3 7 4 5 3" xfId="38372" xr:uid="{CE845B8A-DAB0-4755-B93C-5DBE0A61AD5B}"/>
    <cellStyle name="Millares 3 7 4 6" xfId="14920" xr:uid="{FBA92161-8B84-4456-A601-9044B22C9FBA}"/>
    <cellStyle name="Millares 3 7 4 6 2" xfId="42374" xr:uid="{D50D0238-E4F0-4E5C-ACFA-DCCE35DC1561}"/>
    <cellStyle name="Millares 3 7 4 7" xfId="30568" xr:uid="{65A2EA20-5F42-408F-999E-9E05B9707B50}"/>
    <cellStyle name="Millares 3 7 5" xfId="1004" xr:uid="{00000000-0005-0000-0000-000014000000}"/>
    <cellStyle name="Millares 3 7 5 2" xfId="13481" xr:uid="{F80C98D8-279C-4803-A411-A742689C0C8D}"/>
    <cellStyle name="Millares 3 7 5 2 2" xfId="40935" xr:uid="{AE192680-264D-4A4B-8480-61351B2209D7}"/>
    <cellStyle name="Millares 3 7 5 3" xfId="29129" xr:uid="{D4D2F998-89BA-48C1-A549-CB6FF7DDCEF5}"/>
    <cellStyle name="Millares 3 7 6" xfId="2928" xr:uid="{00000000-0005-0000-0000-000014000000}"/>
    <cellStyle name="Millares 3 7 6 2" xfId="15402" xr:uid="{F6141425-FC26-4615-A700-D7E2A16557D9}"/>
    <cellStyle name="Millares 3 7 6 2 2" xfId="42856" xr:uid="{C481B471-2536-4A71-A761-61390F2908A3}"/>
    <cellStyle name="Millares 3 7 6 3" xfId="31050" xr:uid="{EADC0B23-A308-4D33-AFB1-C8E5CB86E3AA}"/>
    <cellStyle name="Millares 3 7 7" xfId="4866" xr:uid="{00000000-0005-0000-0000-000014000000}"/>
    <cellStyle name="Millares 3 7 7 2" xfId="17339" xr:uid="{C6D082C3-0236-4603-8717-E5255E07DC5E}"/>
    <cellStyle name="Millares 3 7 7 2 2" xfId="44793" xr:uid="{660F97C6-34D9-48F3-8BA4-7DB0AD788215}"/>
    <cellStyle name="Millares 3 7 7 3" xfId="32987" xr:uid="{DA642B61-482E-4C2B-BF0B-D65B9EC02137}"/>
    <cellStyle name="Millares 3 7 8" xfId="6807" xr:uid="{00000000-0005-0000-0000-000014000000}"/>
    <cellStyle name="Millares 3 7 8 2" xfId="19278" xr:uid="{B35D128D-DC4E-4D83-8331-4E330B28D7F1}"/>
    <cellStyle name="Millares 3 7 8 2 2" xfId="46732" xr:uid="{308B89C7-1BBA-42A5-9575-2735D73C9138}"/>
    <cellStyle name="Millares 3 7 8 3" xfId="34926" xr:uid="{A220CEE9-B489-463D-AC23-1FC8BD718AAF}"/>
    <cellStyle name="Millares 3 7 9" xfId="8834" xr:uid="{00000000-0005-0000-0000-000014000000}"/>
    <cellStyle name="Millares 3 7 9 2" xfId="21303" xr:uid="{7D788D41-1AF4-40DE-AA3C-92EA3E2FC762}"/>
    <cellStyle name="Millares 3 7 9 2 2" xfId="48757" xr:uid="{C58C5C9A-F5FE-4C08-AC3A-B32B5F38E9F3}"/>
    <cellStyle name="Millares 3 7 9 3" xfId="36951" xr:uid="{A535970E-2B4D-46FC-86D2-E67CADB0AE88}"/>
    <cellStyle name="Millares 3 8" xfId="491" xr:uid="{00000000-0005-0000-0000-000023000000}"/>
    <cellStyle name="Millares 3 8 10" xfId="10906" xr:uid="{00000000-0005-0000-0000-000023000000}"/>
    <cellStyle name="Millares 3 8 10 2" xfId="23372" xr:uid="{D1527A35-97C8-4A0B-AB7B-E29C0D397B05}"/>
    <cellStyle name="Millares 3 8 10 2 2" xfId="50826" xr:uid="{B980DB32-2438-4E39-A26E-DE3915246C16}"/>
    <cellStyle name="Millares 3 8 10 3" xfId="39020" xr:uid="{5F04746D-FF1A-4551-AA81-33956B4A9BB9}"/>
    <cellStyle name="Millares 3 8 11" xfId="11386" xr:uid="{00000000-0005-0000-0000-000023000000}"/>
    <cellStyle name="Millares 3 8 11 2" xfId="23851" xr:uid="{BFD1E81E-D521-49ED-8D34-15ABA767D209}"/>
    <cellStyle name="Millares 3 8 11 2 2" xfId="51305" xr:uid="{4E6913A6-73B0-4CF2-A37B-54919ECB812A}"/>
    <cellStyle name="Millares 3 8 11 3" xfId="39499" xr:uid="{9C5E917D-B699-4133-AA0A-03A7A6828113}"/>
    <cellStyle name="Millares 3 8 12" xfId="12529" xr:uid="{C6224300-FA88-4724-A51C-ADC76063E9D9}"/>
    <cellStyle name="Millares 3 8 12 2" xfId="24363" xr:uid="{111C75CB-ADE2-43E0-92DE-248663A7058B}"/>
    <cellStyle name="Millares 3 8 12 2 2" xfId="51817" xr:uid="{8408ADE3-75A4-4F2A-9E88-5067481E8AD2}"/>
    <cellStyle name="Millares 3 8 12 3" xfId="40009" xr:uid="{229496E1-E622-4543-8D08-9A8CC720F36F}"/>
    <cellStyle name="Millares 3 8 13" xfId="13167" xr:uid="{26AC5CD8-1FAB-43C1-8C0D-A893179B1804}"/>
    <cellStyle name="Millares 3 8 13 2" xfId="40621" xr:uid="{173C6F66-9EBD-421D-AE89-40A834470400}"/>
    <cellStyle name="Millares 3 8 14" xfId="25069" xr:uid="{4CB658F9-DFDA-4A45-887E-74C3078C9DB0}"/>
    <cellStyle name="Millares 3 8 14 2" xfId="52523" xr:uid="{0EF58F38-50B3-441A-9D55-750B2D24720D}"/>
    <cellStyle name="Millares 3 8 15" xfId="25715" xr:uid="{700A9EC5-A46A-4378-B268-0A0BA5416415}"/>
    <cellStyle name="Millares 3 8 16" xfId="27166" xr:uid="{A89C9254-ED7F-4C70-B076-1D11AE71B864}"/>
    <cellStyle name="Millares 3 8 17" xfId="28122" xr:uid="{518E7E59-2A4E-4850-A306-BDD52BA2D575}"/>
    <cellStyle name="Millares 3 8 18" xfId="28816" xr:uid="{1ED66D35-FD5B-4E7B-9068-00556EAE321B}"/>
    <cellStyle name="Millares 3 8 2" xfId="1650" xr:uid="{00000000-0005-0000-0000-000023000000}"/>
    <cellStyle name="Millares 3 8 2 2" xfId="3574" xr:uid="{00000000-0005-0000-0000-000023000000}"/>
    <cellStyle name="Millares 3 8 2 2 2" xfId="16048" xr:uid="{3AEE99D5-E577-46CD-8632-92A1DF940F13}"/>
    <cellStyle name="Millares 3 8 2 2 2 2" xfId="43502" xr:uid="{82F7BE87-472A-43D4-ACC4-994A2CDC3660}"/>
    <cellStyle name="Millares 3 8 2 2 3" xfId="31696" xr:uid="{62D1A2BD-671E-4F28-8117-2C7EB2073559}"/>
    <cellStyle name="Millares 3 8 2 3" xfId="5526" xr:uid="{00000000-0005-0000-0000-000023000000}"/>
    <cellStyle name="Millares 3 8 2 3 2" xfId="17998" xr:uid="{1D76B0AD-5784-4871-BE33-75883D6EDB4B}"/>
    <cellStyle name="Millares 3 8 2 3 2 2" xfId="45452" xr:uid="{26A07AF9-1AD3-4269-9BCA-27515B249573}"/>
    <cellStyle name="Millares 3 8 2 3 3" xfId="33646" xr:uid="{3C836CDE-1F62-4298-B7E8-D185D7C2F02E}"/>
    <cellStyle name="Millares 3 8 2 4" xfId="7456" xr:uid="{00000000-0005-0000-0000-000023000000}"/>
    <cellStyle name="Millares 3 8 2 4 2" xfId="19927" xr:uid="{B65A2328-A0A0-48F7-8CDA-03E610F37B77}"/>
    <cellStyle name="Millares 3 8 2 4 2 2" xfId="47381" xr:uid="{0625B36F-0093-41BD-8A00-A0C0A4AF1C17}"/>
    <cellStyle name="Millares 3 8 2 4 3" xfId="35575" xr:uid="{623AEFBE-8017-47D2-832F-7715BEB00533}"/>
    <cellStyle name="Millares 3 8 2 5" xfId="9466" xr:uid="{00000000-0005-0000-0000-000023000000}"/>
    <cellStyle name="Millares 3 8 2 5 2" xfId="21935" xr:uid="{DD216330-119A-4752-8E28-39B44F7E78B7}"/>
    <cellStyle name="Millares 3 8 2 5 2 2" xfId="49389" xr:uid="{E384F238-28CD-458C-9442-3807A0B4F37E}"/>
    <cellStyle name="Millares 3 8 2 5 3" xfId="37583" xr:uid="{6AC64A09-548D-4C92-A188-26A8C3A1A82C}"/>
    <cellStyle name="Millares 3 8 2 6" xfId="14127" xr:uid="{CB723A78-A51F-432E-A99A-38329A8026AB}"/>
    <cellStyle name="Millares 3 8 2 6 2" xfId="41581" xr:uid="{562DB812-A3C9-4027-A042-3D6E653270F3}"/>
    <cellStyle name="Millares 3 8 2 7" xfId="29775" xr:uid="{8717618E-DC01-4782-9B55-14DEFA7EEF41}"/>
    <cellStyle name="Millares 3 8 3" xfId="2130" xr:uid="{00000000-0005-0000-0000-000023000000}"/>
    <cellStyle name="Millares 3 8 3 2" xfId="4054" xr:uid="{00000000-0005-0000-0000-000023000000}"/>
    <cellStyle name="Millares 3 8 3 2 2" xfId="16528" xr:uid="{0D4D3462-3DEA-4075-AAD3-DCE77C73BAC0}"/>
    <cellStyle name="Millares 3 8 3 2 2 2" xfId="43982" xr:uid="{4315D52B-06BB-4EBA-BFAA-193DEF354540}"/>
    <cellStyle name="Millares 3 8 3 2 3" xfId="32176" xr:uid="{0E0C0245-BE1A-4710-87C8-8521B4F510A6}"/>
    <cellStyle name="Millares 3 8 3 3" xfId="6006" xr:uid="{00000000-0005-0000-0000-000023000000}"/>
    <cellStyle name="Millares 3 8 3 3 2" xfId="18478" xr:uid="{36A62A7B-2B60-4E53-A151-88D01ADD6FE1}"/>
    <cellStyle name="Millares 3 8 3 3 2 2" xfId="45932" xr:uid="{D6F68B07-FE55-43C7-9DAA-D421517D0B88}"/>
    <cellStyle name="Millares 3 8 3 3 3" xfId="34126" xr:uid="{6EEC4340-2A2F-494C-A628-FAC1A214FE3E}"/>
    <cellStyle name="Millares 3 8 3 4" xfId="7936" xr:uid="{00000000-0005-0000-0000-000023000000}"/>
    <cellStyle name="Millares 3 8 3 4 2" xfId="20407" xr:uid="{232D801F-725F-448E-808F-01044AE9ACBB}"/>
    <cellStyle name="Millares 3 8 3 4 2 2" xfId="47861" xr:uid="{51A02B0B-B3CD-45FB-BC08-6814862C5DF8}"/>
    <cellStyle name="Millares 3 8 3 4 3" xfId="36055" xr:uid="{0C18A5B9-9766-4566-847B-C96FED24D201}"/>
    <cellStyle name="Millares 3 8 3 5" xfId="9944" xr:uid="{00000000-0005-0000-0000-000023000000}"/>
    <cellStyle name="Millares 3 8 3 5 2" xfId="22413" xr:uid="{4EB6EE70-6AD1-4196-8344-AE43ECB2AD6E}"/>
    <cellStyle name="Millares 3 8 3 5 2 2" xfId="49867" xr:uid="{2F3D2C37-36FE-4DDD-B6DC-C1C11C06639E}"/>
    <cellStyle name="Millares 3 8 3 5 3" xfId="38061" xr:uid="{4270AB2A-01D2-4DA4-9317-5D88454E6582}"/>
    <cellStyle name="Millares 3 8 3 6" xfId="14607" xr:uid="{CF0CAAD1-1538-42C3-9AC2-EBD512D6A78D}"/>
    <cellStyle name="Millares 3 8 3 6 2" xfId="42061" xr:uid="{9DA47D6B-77D8-4585-A47E-84F898EA48C8}"/>
    <cellStyle name="Millares 3 8 3 7" xfId="30255" xr:uid="{59A49322-8836-4296-A364-F408F7B2D59F}"/>
    <cellStyle name="Millares 3 8 4" xfId="2613" xr:uid="{00000000-0005-0000-0000-000023000000}"/>
    <cellStyle name="Millares 3 8 4 2" xfId="4534" xr:uid="{00000000-0005-0000-0000-000023000000}"/>
    <cellStyle name="Millares 3 8 4 2 2" xfId="17008" xr:uid="{9489FC59-8C85-43E5-A0F7-1E6C3C0FFD91}"/>
    <cellStyle name="Millares 3 8 4 2 2 2" xfId="44462" xr:uid="{80F6E317-AEBB-4C8E-9CC5-426224FACE6C}"/>
    <cellStyle name="Millares 3 8 4 2 3" xfId="32656" xr:uid="{37183C8A-4BDE-4E33-AB37-CD594DD647B9}"/>
    <cellStyle name="Millares 3 8 4 3" xfId="6490" xr:uid="{00000000-0005-0000-0000-000023000000}"/>
    <cellStyle name="Millares 3 8 4 3 2" xfId="18962" xr:uid="{D93C84D4-AFB1-4D09-A17A-56D8B11C2ECA}"/>
    <cellStyle name="Millares 3 8 4 3 2 2" xfId="46416" xr:uid="{7E81B9DA-F29D-4879-863C-D7EB748016CF}"/>
    <cellStyle name="Millares 3 8 4 3 3" xfId="34610" xr:uid="{E1D0AAEF-4C14-41A3-B03C-8D84552C33F0}"/>
    <cellStyle name="Millares 3 8 4 4" xfId="8416" xr:uid="{00000000-0005-0000-0000-000023000000}"/>
    <cellStyle name="Millares 3 8 4 4 2" xfId="20887" xr:uid="{DED77319-7A90-47AC-80B6-CDB4FF80940D}"/>
    <cellStyle name="Millares 3 8 4 4 2 2" xfId="48341" xr:uid="{424C421C-D817-4609-9A2D-50CE116D3F5A}"/>
    <cellStyle name="Millares 3 8 4 4 3" xfId="36535" xr:uid="{A4A9E684-3ED6-4315-BCE2-B9C6C901BA38}"/>
    <cellStyle name="Millares 3 8 4 5" xfId="10422" xr:uid="{00000000-0005-0000-0000-000023000000}"/>
    <cellStyle name="Millares 3 8 4 5 2" xfId="22891" xr:uid="{9401B406-5F81-488B-B837-F0666469362C}"/>
    <cellStyle name="Millares 3 8 4 5 2 2" xfId="50345" xr:uid="{9A3BE97C-5CBC-4F54-A829-BE7A7158673B}"/>
    <cellStyle name="Millares 3 8 4 5 3" xfId="38539" xr:uid="{C0AA3DAE-857D-40EF-A84A-B8F5CB5B7BB1}"/>
    <cellStyle name="Millares 3 8 4 6" xfId="15087" xr:uid="{C00DB6A8-1843-429A-AD7E-ABF557172768}"/>
    <cellStyle name="Millares 3 8 4 6 2" xfId="42541" xr:uid="{C3320DE8-7F03-4EEE-8524-6B03EFB440A8}"/>
    <cellStyle name="Millares 3 8 4 7" xfId="30735" xr:uid="{30C5A9A4-7F31-4243-810C-9ADB960D66B6}"/>
    <cellStyle name="Millares 3 8 5" xfId="1171" xr:uid="{00000000-0005-0000-0000-000023000000}"/>
    <cellStyle name="Millares 3 8 5 2" xfId="13648" xr:uid="{98B68805-8973-4E12-8999-2477A0EAF292}"/>
    <cellStyle name="Millares 3 8 5 2 2" xfId="41102" xr:uid="{FCCFACE0-21AB-488B-84E6-6FF7AA700C35}"/>
    <cellStyle name="Millares 3 8 5 3" xfId="29296" xr:uid="{E50B9FC3-6033-4214-8183-DDAB143DFEA9}"/>
    <cellStyle name="Millares 3 8 6" xfId="3095" xr:uid="{00000000-0005-0000-0000-000023000000}"/>
    <cellStyle name="Millares 3 8 6 2" xfId="15569" xr:uid="{83E6C462-07E7-44BA-B6F7-8DB578EB99B2}"/>
    <cellStyle name="Millares 3 8 6 2 2" xfId="43023" xr:uid="{1C925C50-861B-4DCD-A75A-ADC2F31C753C}"/>
    <cellStyle name="Millares 3 8 6 3" xfId="31217" xr:uid="{43BCA505-11BC-4542-9227-2FE7D465D708}"/>
    <cellStyle name="Millares 3 8 7" xfId="5035" xr:uid="{00000000-0005-0000-0000-000023000000}"/>
    <cellStyle name="Millares 3 8 7 2" xfId="17507" xr:uid="{D339CE23-199C-42BF-A181-A28A67417625}"/>
    <cellStyle name="Millares 3 8 7 2 2" xfId="44961" xr:uid="{03905984-8B77-424C-ACAE-20CC3816A8E9}"/>
    <cellStyle name="Millares 3 8 7 3" xfId="33155" xr:uid="{1AC13272-E38C-46DA-B95B-E3C233D5C483}"/>
    <cellStyle name="Millares 3 8 8" xfId="6974" xr:uid="{00000000-0005-0000-0000-000023000000}"/>
    <cellStyle name="Millares 3 8 8 2" xfId="19445" xr:uid="{374744EA-57AC-4C20-A77F-91D27B398CA0}"/>
    <cellStyle name="Millares 3 8 8 2 2" xfId="46899" xr:uid="{3E178D65-55C9-4601-A89E-10EEE0720C63}"/>
    <cellStyle name="Millares 3 8 8 3" xfId="35093" xr:uid="{50E83B49-BE9C-4465-9426-5FEB1F38D1CD}"/>
    <cellStyle name="Millares 3 8 9" xfId="8993" xr:uid="{00000000-0005-0000-0000-000023000000}"/>
    <cellStyle name="Millares 3 8 9 2" xfId="21462" xr:uid="{5EBC62FD-B325-4750-8F1E-E85AD7C4A843}"/>
    <cellStyle name="Millares 3 8 9 2 2" xfId="48916" xr:uid="{61ECC044-1CA7-43B4-A6E2-7DDFFC3CF203}"/>
    <cellStyle name="Millares 3 8 9 3" xfId="37110" xr:uid="{6F2834FB-DABA-458C-9C00-6A0FE271C037}"/>
    <cellStyle name="Millares 3 9" xfId="663" xr:uid="{00000000-0005-0000-0000-00003A000000}"/>
    <cellStyle name="Millares 3 9 10" xfId="10946" xr:uid="{00000000-0005-0000-0000-00003A000000}"/>
    <cellStyle name="Millares 3 9 10 2" xfId="23412" xr:uid="{5F7C4F9B-D371-4D13-B4AB-726E3C71DC2A}"/>
    <cellStyle name="Millares 3 9 10 2 2" xfId="50866" xr:uid="{E83CA68D-4ECA-4C44-8B49-3E3F3EE32B4A}"/>
    <cellStyle name="Millares 3 9 10 3" xfId="39060" xr:uid="{F4B6A9C7-BDC9-45F4-8133-6784AE91DB70}"/>
    <cellStyle name="Millares 3 9 11" xfId="11426" xr:uid="{00000000-0005-0000-0000-00003A000000}"/>
    <cellStyle name="Millares 3 9 11 2" xfId="23891" xr:uid="{60EAB966-1064-44FE-BA7A-7D69DCB3092E}"/>
    <cellStyle name="Millares 3 9 11 2 2" xfId="51345" xr:uid="{1F37CA73-C3D7-4BFE-875B-A2B30472F4D6}"/>
    <cellStyle name="Millares 3 9 11 3" xfId="39539" xr:uid="{5FB87C19-97F0-4C9D-88B0-53A91B125840}"/>
    <cellStyle name="Millares 3 9 12" xfId="12570" xr:uid="{E4A96F5F-AC84-45B2-AECC-D1F1D5EE8096}"/>
    <cellStyle name="Millares 3 9 12 2" xfId="24404" xr:uid="{0D8C5849-63EF-4E48-8F6D-9D68CEBFAB81}"/>
    <cellStyle name="Millares 3 9 12 2 2" xfId="51858" xr:uid="{E8D26C4A-1568-4818-94C9-39CA27486FA0}"/>
    <cellStyle name="Millares 3 9 12 3" xfId="40050" xr:uid="{3F58532B-6B0A-4322-92F7-2C80D4D4832F}"/>
    <cellStyle name="Millares 3 9 13" xfId="13207" xr:uid="{CF7E1B24-5153-46B5-A6A8-8B22A7E4EB42}"/>
    <cellStyle name="Millares 3 9 13 2" xfId="40661" xr:uid="{C06BF0F6-9565-41E0-B4CC-13A4BA3CE431}"/>
    <cellStyle name="Millares 3 9 14" xfId="25109" xr:uid="{2E47160B-FECE-4FC1-B674-DFC249F105A6}"/>
    <cellStyle name="Millares 3 9 14 2" xfId="52563" xr:uid="{95634166-DD45-4ABC-BB25-0563DB457AF0}"/>
    <cellStyle name="Millares 3 9 15" xfId="25803" xr:uid="{9AA1CF57-5161-460B-8D20-0F5A2EE276C7}"/>
    <cellStyle name="Millares 3 9 16" xfId="27233" xr:uid="{B22D1708-8ED6-4905-9ADE-272C5FE11224}"/>
    <cellStyle name="Millares 3 9 17" xfId="28177" xr:uid="{161AEC2D-20E2-44F3-B891-27B1ACADAB3E}"/>
    <cellStyle name="Millares 3 9 18" xfId="28856" xr:uid="{4A2B2AF0-474E-482B-A588-BF671C93236D}"/>
    <cellStyle name="Millares 3 9 2" xfId="1690" xr:uid="{00000000-0005-0000-0000-00003A000000}"/>
    <cellStyle name="Millares 3 9 2 2" xfId="3614" xr:uid="{00000000-0005-0000-0000-00003A000000}"/>
    <cellStyle name="Millares 3 9 2 2 2" xfId="16088" xr:uid="{AA370BFF-FF47-4257-A16C-00DA0279B69C}"/>
    <cellStyle name="Millares 3 9 2 2 2 2" xfId="43542" xr:uid="{555DFCCD-8218-481B-B82F-4B06D65E6283}"/>
    <cellStyle name="Millares 3 9 2 2 3" xfId="31736" xr:uid="{E79010CC-6935-47A0-8A9D-64936F63E01F}"/>
    <cellStyle name="Millares 3 9 2 3" xfId="5566" xr:uid="{00000000-0005-0000-0000-00003A000000}"/>
    <cellStyle name="Millares 3 9 2 3 2" xfId="18038" xr:uid="{6447DE81-3D91-4CE2-8302-33816B9DD1D3}"/>
    <cellStyle name="Millares 3 9 2 3 2 2" xfId="45492" xr:uid="{A21E04BF-B166-4E61-A8B2-A2996792376B}"/>
    <cellStyle name="Millares 3 9 2 3 3" xfId="33686" xr:uid="{B6867C7A-87FC-4ED4-AF5D-3223AFF1234D}"/>
    <cellStyle name="Millares 3 9 2 4" xfId="7496" xr:uid="{00000000-0005-0000-0000-00003A000000}"/>
    <cellStyle name="Millares 3 9 2 4 2" xfId="19967" xr:uid="{A45A2EAB-4400-4694-B672-0BAA24CB5B78}"/>
    <cellStyle name="Millares 3 9 2 4 2 2" xfId="47421" xr:uid="{638C10AB-E20B-4CBE-88C9-DFACF304F949}"/>
    <cellStyle name="Millares 3 9 2 4 3" xfId="35615" xr:uid="{E88C174C-8F9A-4C38-9650-E14597A3585C}"/>
    <cellStyle name="Millares 3 9 2 5" xfId="9506" xr:uid="{00000000-0005-0000-0000-00003A000000}"/>
    <cellStyle name="Millares 3 9 2 5 2" xfId="21975" xr:uid="{F793221E-7EB4-4571-B646-3C61FB45818C}"/>
    <cellStyle name="Millares 3 9 2 5 2 2" xfId="49429" xr:uid="{9818128C-7E5D-48FB-B81D-043896EC0EC6}"/>
    <cellStyle name="Millares 3 9 2 5 3" xfId="37623" xr:uid="{AB11CD37-17DB-4305-8A9D-0473AC24C363}"/>
    <cellStyle name="Millares 3 9 2 6" xfId="14167" xr:uid="{15DED433-5935-481F-A38A-60F36C17FE11}"/>
    <cellStyle name="Millares 3 9 2 6 2" xfId="41621" xr:uid="{86605B7D-8766-4E29-B3FA-7669DA440DAE}"/>
    <cellStyle name="Millares 3 9 2 7" xfId="29815" xr:uid="{D895F1CB-70E0-4902-A964-9D0C4D699B62}"/>
    <cellStyle name="Millares 3 9 3" xfId="2170" xr:uid="{00000000-0005-0000-0000-00003A000000}"/>
    <cellStyle name="Millares 3 9 3 2" xfId="4094" xr:uid="{00000000-0005-0000-0000-00003A000000}"/>
    <cellStyle name="Millares 3 9 3 2 2" xfId="16568" xr:uid="{C3A7C781-BEF3-4DAD-B95A-145B4FD39ABC}"/>
    <cellStyle name="Millares 3 9 3 2 2 2" xfId="44022" xr:uid="{CC88CC7E-46F5-41B5-AC68-E99495BB5869}"/>
    <cellStyle name="Millares 3 9 3 2 3" xfId="32216" xr:uid="{0FC31B59-842D-4FA3-8210-E9208E9E29F2}"/>
    <cellStyle name="Millares 3 9 3 3" xfId="6046" xr:uid="{00000000-0005-0000-0000-00003A000000}"/>
    <cellStyle name="Millares 3 9 3 3 2" xfId="18518" xr:uid="{1A5A1B99-4187-4A59-85AC-573BB9715278}"/>
    <cellStyle name="Millares 3 9 3 3 2 2" xfId="45972" xr:uid="{8DF4F8BB-7B97-487F-BB02-82092CCC0B3E}"/>
    <cellStyle name="Millares 3 9 3 3 3" xfId="34166" xr:uid="{EFCD29B5-44B3-4C12-9AE6-3AC461BDDDFC}"/>
    <cellStyle name="Millares 3 9 3 4" xfId="7976" xr:uid="{00000000-0005-0000-0000-00003A000000}"/>
    <cellStyle name="Millares 3 9 3 4 2" xfId="20447" xr:uid="{A0025383-D9EA-4103-AFE1-0104BA51C4A0}"/>
    <cellStyle name="Millares 3 9 3 4 2 2" xfId="47901" xr:uid="{18ADB7EF-8372-4E19-9A09-B84D4882F610}"/>
    <cellStyle name="Millares 3 9 3 4 3" xfId="36095" xr:uid="{82F48F92-E692-4E47-B041-4DBDD0A6A87D}"/>
    <cellStyle name="Millares 3 9 3 5" xfId="9984" xr:uid="{00000000-0005-0000-0000-00003A000000}"/>
    <cellStyle name="Millares 3 9 3 5 2" xfId="22453" xr:uid="{4F6C1512-A7DC-4CAB-A948-7A80A6174D52}"/>
    <cellStyle name="Millares 3 9 3 5 2 2" xfId="49907" xr:uid="{1315B723-E755-4665-AFCA-30DF130E325E}"/>
    <cellStyle name="Millares 3 9 3 5 3" xfId="38101" xr:uid="{3736A907-4527-4080-8F43-37973DF404F8}"/>
    <cellStyle name="Millares 3 9 3 6" xfId="14647" xr:uid="{FACFDEF5-64E1-4633-96A7-1926C439EE40}"/>
    <cellStyle name="Millares 3 9 3 6 2" xfId="42101" xr:uid="{8CFD4B58-17CA-4E31-B99E-3FE15E8D2C4F}"/>
    <cellStyle name="Millares 3 9 3 7" xfId="30295" xr:uid="{DCBEC45E-20F8-4936-BCF2-8ADE2779D242}"/>
    <cellStyle name="Millares 3 9 4" xfId="2653" xr:uid="{00000000-0005-0000-0000-00003A000000}"/>
    <cellStyle name="Millares 3 9 4 2" xfId="4574" xr:uid="{00000000-0005-0000-0000-00003A000000}"/>
    <cellStyle name="Millares 3 9 4 2 2" xfId="17048" xr:uid="{3FBE0DC4-12CD-411C-AF35-BD6A588BC063}"/>
    <cellStyle name="Millares 3 9 4 2 2 2" xfId="44502" xr:uid="{BB56D1F8-0D69-4A77-99E4-19C11EA5F938}"/>
    <cellStyle name="Millares 3 9 4 2 3" xfId="32696" xr:uid="{8954004A-D0E2-4E3F-AD59-D11A17E2C67C}"/>
    <cellStyle name="Millares 3 9 4 3" xfId="6530" xr:uid="{00000000-0005-0000-0000-00003A000000}"/>
    <cellStyle name="Millares 3 9 4 3 2" xfId="19002" xr:uid="{F6322865-13C4-48CD-83A1-776E3E39B445}"/>
    <cellStyle name="Millares 3 9 4 3 2 2" xfId="46456" xr:uid="{039D2671-D343-4AA2-9A75-8F8CB5F71844}"/>
    <cellStyle name="Millares 3 9 4 3 3" xfId="34650" xr:uid="{82279330-1868-40FE-A598-934DC05B4A5E}"/>
    <cellStyle name="Millares 3 9 4 4" xfId="8456" xr:uid="{00000000-0005-0000-0000-00003A000000}"/>
    <cellStyle name="Millares 3 9 4 4 2" xfId="20927" xr:uid="{CE4F2CE1-75E6-431D-81FA-D48673C8C096}"/>
    <cellStyle name="Millares 3 9 4 4 2 2" xfId="48381" xr:uid="{F91E5F78-B383-42D8-BCF0-7800F4C9F568}"/>
    <cellStyle name="Millares 3 9 4 4 3" xfId="36575" xr:uid="{325DEA4A-53CF-4FFD-B202-5FA9B9F40124}"/>
    <cellStyle name="Millares 3 9 4 5" xfId="10462" xr:uid="{00000000-0005-0000-0000-00003A000000}"/>
    <cellStyle name="Millares 3 9 4 5 2" xfId="22931" xr:uid="{34295908-C0DC-45AD-8894-E6B977D1991E}"/>
    <cellStyle name="Millares 3 9 4 5 2 2" xfId="50385" xr:uid="{605A9C32-AE07-4F55-A90B-AAACE90D0DC5}"/>
    <cellStyle name="Millares 3 9 4 5 3" xfId="38579" xr:uid="{36DE13F0-AD6B-4E35-9FCC-78C8C0FA7160}"/>
    <cellStyle name="Millares 3 9 4 6" xfId="15127" xr:uid="{70CC4B49-93A3-40F8-9DC3-D0C4ED4E7F54}"/>
    <cellStyle name="Millares 3 9 4 6 2" xfId="42581" xr:uid="{0FC23704-A18C-46D8-A328-C5F5620EED83}"/>
    <cellStyle name="Millares 3 9 4 7" xfId="30775" xr:uid="{2748F305-6226-4F78-827A-83EB4B6211F2}"/>
    <cellStyle name="Millares 3 9 5" xfId="1211" xr:uid="{00000000-0005-0000-0000-00003A000000}"/>
    <cellStyle name="Millares 3 9 5 2" xfId="13688" xr:uid="{2B1EF3A8-F1B2-4AEF-BFF3-5EAEC41F4F71}"/>
    <cellStyle name="Millares 3 9 5 2 2" xfId="41142" xr:uid="{675852F9-7CAB-4520-A16C-04DCA5A0D5C4}"/>
    <cellStyle name="Millares 3 9 5 3" xfId="29336" xr:uid="{A06E9398-0A53-476F-8AE3-A3FDE2C851FF}"/>
    <cellStyle name="Millares 3 9 6" xfId="3135" xr:uid="{00000000-0005-0000-0000-00003A000000}"/>
    <cellStyle name="Millares 3 9 6 2" xfId="15609" xr:uid="{1398E248-360A-40AF-95E3-C4D0CF2C57AB}"/>
    <cellStyle name="Millares 3 9 6 2 2" xfId="43063" xr:uid="{5CE62C85-31E9-4A57-8E00-6D3703ECA1FA}"/>
    <cellStyle name="Millares 3 9 6 3" xfId="31257" xr:uid="{39BF7A4E-BC5C-42D9-8638-01238D42B4B8}"/>
    <cellStyle name="Millares 3 9 7" xfId="5079" xr:uid="{00000000-0005-0000-0000-00003A000000}"/>
    <cellStyle name="Millares 3 9 7 2" xfId="17551" xr:uid="{B61CD92D-DAD5-46D1-840F-D18E25190336}"/>
    <cellStyle name="Millares 3 9 7 2 2" xfId="45005" xr:uid="{1598ED4D-1B97-42DD-A8EA-009CA7475A03}"/>
    <cellStyle name="Millares 3 9 7 3" xfId="33199" xr:uid="{0A8B1AD3-7D4B-4769-9D68-250B69FA5EB7}"/>
    <cellStyle name="Millares 3 9 8" xfId="7017" xr:uid="{00000000-0005-0000-0000-00003A000000}"/>
    <cellStyle name="Millares 3 9 8 2" xfId="19488" xr:uid="{08CC151D-8E7A-4AE7-AD70-B37658C10083}"/>
    <cellStyle name="Millares 3 9 8 2 2" xfId="46942" xr:uid="{B6014A7A-F551-4E30-ADD8-A1F342873A9F}"/>
    <cellStyle name="Millares 3 9 8 3" xfId="35136" xr:uid="{F4EE48D7-004B-4BD2-A401-6172C839B8CF}"/>
    <cellStyle name="Millares 3 9 9" xfId="9033" xr:uid="{00000000-0005-0000-0000-00003A000000}"/>
    <cellStyle name="Millares 3 9 9 2" xfId="21502" xr:uid="{B8C15ED1-9588-4D80-9CB7-077736FA6E39}"/>
    <cellStyle name="Millares 3 9 9 2 2" xfId="48956" xr:uid="{5A80304F-1D4D-4564-BDA0-04EDFD04BD92}"/>
    <cellStyle name="Millares 3 9 9 3" xfId="37150" xr:uid="{3E734C9F-E8E7-4C1C-A38B-0A056CBA1AD4}"/>
    <cellStyle name="Millares 30" xfId="203" xr:uid="{00000000-0005-0000-0000-000010010000}"/>
    <cellStyle name="Millares 30 10" xfId="8757" xr:uid="{00000000-0005-0000-0000-000010010000}"/>
    <cellStyle name="Millares 30 10 2" xfId="21226" xr:uid="{BEF93785-B1A0-4858-9C76-25A3A36D6764}"/>
    <cellStyle name="Millares 30 10 2 2" xfId="48680" xr:uid="{7BFBECF1-FF6F-4C5A-A5AF-2B01E61877A6}"/>
    <cellStyle name="Millares 30 10 3" xfId="36874" xr:uid="{5BE3E761-A676-44B1-8BC0-39BCB98533C3}"/>
    <cellStyle name="Millares 30 11" xfId="10662" xr:uid="{00000000-0005-0000-0000-000010010000}"/>
    <cellStyle name="Millares 30 11 2" xfId="23128" xr:uid="{5973FC91-DC2C-42E7-8E7F-16BFF6500B10}"/>
    <cellStyle name="Millares 30 11 2 2" xfId="50582" xr:uid="{73CB4579-F989-4890-B59F-C8688CD38336}"/>
    <cellStyle name="Millares 30 11 3" xfId="38776" xr:uid="{A7BEE054-BF85-4238-98BE-7E9D32EA75CB}"/>
    <cellStyle name="Millares 30 12" xfId="11142" xr:uid="{00000000-0005-0000-0000-000010010000}"/>
    <cellStyle name="Millares 30 12 2" xfId="23607" xr:uid="{6BC0C603-FBC8-4D7B-B32C-7CCDFD54EAF0}"/>
    <cellStyle name="Millares 30 12 2 2" xfId="51061" xr:uid="{0C7D5F9B-7DBB-4FAC-AD95-9FF7EC6AEB8A}"/>
    <cellStyle name="Millares 30 12 3" xfId="39255" xr:uid="{1770671C-988F-4AC8-A4B1-BF9D0B4055B4}"/>
    <cellStyle name="Millares 30 13" xfId="12283" xr:uid="{9FFDC46B-D4B0-4612-A6B6-B6DBB85F0EDE}"/>
    <cellStyle name="Millares 30 13 2" xfId="24117" xr:uid="{8BC7DBD5-BFF7-477B-83EB-BB937A5F078C}"/>
    <cellStyle name="Millares 30 13 2 2" xfId="51571" xr:uid="{84A37C48-5B4A-4D21-81C4-2DB60226DE80}"/>
    <cellStyle name="Millares 30 13 3" xfId="39763" xr:uid="{16C7705F-CCE5-4EDB-8925-99F37EF8DFE0}"/>
    <cellStyle name="Millares 30 14" xfId="12922" xr:uid="{E5EBB023-28E2-49CA-B4E3-3E0CD8F61589}"/>
    <cellStyle name="Millares 30 14 2" xfId="40376" xr:uid="{6FB90569-FBBE-44D0-91DE-FD94B5A31A4B}"/>
    <cellStyle name="Millares 30 15" xfId="24825" xr:uid="{AE4E8D1C-1BD2-4CDF-9B77-A9AA5120A73E}"/>
    <cellStyle name="Millares 30 15 2" xfId="52279" xr:uid="{35558E52-1404-473C-A1D5-37405520881D}"/>
    <cellStyle name="Millares 30 16" xfId="25449" xr:uid="{44E7D7A7-0EA3-442A-AFBE-7577E536E1D6}"/>
    <cellStyle name="Millares 30 17" xfId="26915" xr:uid="{84746469-9405-4568-8999-40DFB59EEE77}"/>
    <cellStyle name="Millares 30 18" xfId="27875" xr:uid="{15D01362-2F35-42FE-8D3F-D5FC4059F2E8}"/>
    <cellStyle name="Millares 30 19" xfId="28572" xr:uid="{69B08D58-7908-4B5A-ADEE-D7471E86C711}"/>
    <cellStyle name="Millares 30 2" xfId="388" xr:uid="{00000000-0005-0000-0000-000010010000}"/>
    <cellStyle name="Millares 30 2 10" xfId="10840" xr:uid="{00000000-0005-0000-0000-000010010000}"/>
    <cellStyle name="Millares 30 2 10 2" xfId="23306" xr:uid="{F9A0A220-30FE-45DC-9B51-AB9A1E94D96E}"/>
    <cellStyle name="Millares 30 2 10 2 2" xfId="50760" xr:uid="{F641BD42-A2A3-48FA-8046-C967BD9157CB}"/>
    <cellStyle name="Millares 30 2 10 3" xfId="38954" xr:uid="{F363A58B-185B-48B5-805A-019C79BA1B2A}"/>
    <cellStyle name="Millares 30 2 11" xfId="11320" xr:uid="{00000000-0005-0000-0000-000010010000}"/>
    <cellStyle name="Millares 30 2 11 2" xfId="23785" xr:uid="{7F75700A-D0D7-4627-9D31-8DA6CC4FD97C}"/>
    <cellStyle name="Millares 30 2 11 2 2" xfId="51239" xr:uid="{8D56BEE3-7D9E-4F18-9EA7-9FBCBB40FC74}"/>
    <cellStyle name="Millares 30 2 11 3" xfId="39433" xr:uid="{E61186F1-F5AD-461D-AEF9-BC515386FF3C}"/>
    <cellStyle name="Millares 30 2 12" xfId="12461" xr:uid="{6765B556-9CBA-41FF-B4E9-335C53E119D0}"/>
    <cellStyle name="Millares 30 2 12 2" xfId="24295" xr:uid="{B832E477-BC2F-4C2C-8569-B02B75EB08F2}"/>
    <cellStyle name="Millares 30 2 12 2 2" xfId="51749" xr:uid="{3597E559-7954-49AF-AAF9-9DA40FA14BE9}"/>
    <cellStyle name="Millares 30 2 12 3" xfId="39941" xr:uid="{E621CD8D-7F11-437C-8D99-71F315705A12}"/>
    <cellStyle name="Millares 30 2 13" xfId="13100" xr:uid="{8EDACD14-2CCE-4E9A-9EFB-E19CC7FA853D}"/>
    <cellStyle name="Millares 30 2 13 2" xfId="40554" xr:uid="{C092EB45-83D3-4905-9C58-E1657FB8D5AB}"/>
    <cellStyle name="Millares 30 2 14" xfId="25003" xr:uid="{99E0CEE2-8031-4A11-ADA0-3ABDAD9342C1}"/>
    <cellStyle name="Millares 30 2 14 2" xfId="52457" xr:uid="{783FE773-A976-4B7F-8DDA-5182C4E199BE}"/>
    <cellStyle name="Millares 30 2 15" xfId="25631" xr:uid="{6156CBC5-C223-41F5-9FF9-FFB104CE5CCD}"/>
    <cellStyle name="Millares 30 2 16" xfId="27094" xr:uid="{8F3CEF8D-F3AA-42DB-88A1-70BD73676792}"/>
    <cellStyle name="Millares 30 2 17" xfId="28053" xr:uid="{C3241788-9CA7-4C3A-A08F-D95240FE5E4A}"/>
    <cellStyle name="Millares 30 2 18" xfId="28750" xr:uid="{9BB91F99-A2F5-4FF5-975F-BB5F95164CC9}"/>
    <cellStyle name="Millares 30 2 2" xfId="1584" xr:uid="{00000000-0005-0000-0000-000010010000}"/>
    <cellStyle name="Millares 30 2 2 2" xfId="3508" xr:uid="{00000000-0005-0000-0000-000010010000}"/>
    <cellStyle name="Millares 30 2 2 2 2" xfId="15982" xr:uid="{1FBEA820-40CB-4C9F-8038-127FEBA7EB7B}"/>
    <cellStyle name="Millares 30 2 2 2 2 2" xfId="43436" xr:uid="{0E7C91C3-304B-46FB-AD5C-D4B55359016B}"/>
    <cellStyle name="Millares 30 2 2 2 3" xfId="31630" xr:uid="{F6E6A27C-9497-454A-9668-2F3789366364}"/>
    <cellStyle name="Millares 30 2 2 3" xfId="5460" xr:uid="{00000000-0005-0000-0000-000010010000}"/>
    <cellStyle name="Millares 30 2 2 3 2" xfId="17932" xr:uid="{1AEA4303-8A60-4FB1-9736-C9079E7A2EDB}"/>
    <cellStyle name="Millares 30 2 2 3 2 2" xfId="45386" xr:uid="{B5AEED51-5178-4DAF-B215-D4C9AC077F81}"/>
    <cellStyle name="Millares 30 2 2 3 3" xfId="33580" xr:uid="{B5B66E7D-BA79-4E52-B8A8-9F5E6CDE2D1E}"/>
    <cellStyle name="Millares 30 2 2 4" xfId="7390" xr:uid="{00000000-0005-0000-0000-000010010000}"/>
    <cellStyle name="Millares 30 2 2 4 2" xfId="19861" xr:uid="{8E194C86-8912-4C90-814A-822E2429E71C}"/>
    <cellStyle name="Millares 30 2 2 4 2 2" xfId="47315" xr:uid="{A4B34C49-8AFA-4A6E-8705-26DE0930CEF0}"/>
    <cellStyle name="Millares 30 2 2 4 3" xfId="35509" xr:uid="{EA4376B1-667C-442A-A2D3-37ADCCA588F3}"/>
    <cellStyle name="Millares 30 2 2 5" xfId="9400" xr:uid="{00000000-0005-0000-0000-000010010000}"/>
    <cellStyle name="Millares 30 2 2 5 2" xfId="21869" xr:uid="{30AFC458-ED51-491A-957A-BFF8A23D75F8}"/>
    <cellStyle name="Millares 30 2 2 5 2 2" xfId="49323" xr:uid="{3DCCA6BE-08DF-40C5-B9E3-499DEBFA50B9}"/>
    <cellStyle name="Millares 30 2 2 5 3" xfId="37517" xr:uid="{17DC992E-03A4-4468-9C27-D2FD664004D9}"/>
    <cellStyle name="Millares 30 2 2 6" xfId="14061" xr:uid="{E3B40DD8-3762-439B-A0E3-2804D586DA28}"/>
    <cellStyle name="Millares 30 2 2 6 2" xfId="41515" xr:uid="{D96F1F4B-E371-44AF-AC50-B47CE4D1BF26}"/>
    <cellStyle name="Millares 30 2 2 7" xfId="29709" xr:uid="{C7C11644-F49D-4850-98ED-F5D5C76D380A}"/>
    <cellStyle name="Millares 30 2 3" xfId="2064" xr:uid="{00000000-0005-0000-0000-000010010000}"/>
    <cellStyle name="Millares 30 2 3 2" xfId="3988" xr:uid="{00000000-0005-0000-0000-000010010000}"/>
    <cellStyle name="Millares 30 2 3 2 2" xfId="16462" xr:uid="{DCC7D886-D465-4FA6-9B00-A35D9AF95C32}"/>
    <cellStyle name="Millares 30 2 3 2 2 2" xfId="43916" xr:uid="{7D7AC9AC-48DB-453D-A326-5A9DCE387961}"/>
    <cellStyle name="Millares 30 2 3 2 3" xfId="32110" xr:uid="{1AAC5F4D-F7B3-45AE-BF90-4796472C7956}"/>
    <cellStyle name="Millares 30 2 3 3" xfId="5940" xr:uid="{00000000-0005-0000-0000-000010010000}"/>
    <cellStyle name="Millares 30 2 3 3 2" xfId="18412" xr:uid="{0814372E-CC55-4849-AE4D-0641ADDCAAAD}"/>
    <cellStyle name="Millares 30 2 3 3 2 2" xfId="45866" xr:uid="{2B363AA9-90B6-4AD9-955D-E1927E950786}"/>
    <cellStyle name="Millares 30 2 3 3 3" xfId="34060" xr:uid="{295B0746-B964-4414-8150-95C9D4CA2FF0}"/>
    <cellStyle name="Millares 30 2 3 4" xfId="7870" xr:uid="{00000000-0005-0000-0000-000010010000}"/>
    <cellStyle name="Millares 30 2 3 4 2" xfId="20341" xr:uid="{BA526A3E-D14F-4452-808B-38F0C2098E51}"/>
    <cellStyle name="Millares 30 2 3 4 2 2" xfId="47795" xr:uid="{10FB7159-D43C-4800-9B07-32C7107F34EF}"/>
    <cellStyle name="Millares 30 2 3 4 3" xfId="35989" xr:uid="{334C7F70-F19D-487A-A4B3-93F9880CD94D}"/>
    <cellStyle name="Millares 30 2 3 5" xfId="9878" xr:uid="{00000000-0005-0000-0000-000010010000}"/>
    <cellStyle name="Millares 30 2 3 5 2" xfId="22347" xr:uid="{099E538D-9C9D-427F-A2F8-AAFF426DBEB0}"/>
    <cellStyle name="Millares 30 2 3 5 2 2" xfId="49801" xr:uid="{C138E72A-B851-44B7-A368-BC85E87F014C}"/>
    <cellStyle name="Millares 30 2 3 5 3" xfId="37995" xr:uid="{02E2C293-88EA-481B-BF03-30C073EAAB35}"/>
    <cellStyle name="Millares 30 2 3 6" xfId="14541" xr:uid="{4BC8D43C-0B8A-4F49-B27C-5800B26FF010}"/>
    <cellStyle name="Millares 30 2 3 6 2" xfId="41995" xr:uid="{E37DFF26-1B73-4FFA-B06B-06DB9EBC1C98}"/>
    <cellStyle name="Millares 30 2 3 7" xfId="30189" xr:uid="{16AE8318-56A4-47FE-BC8A-E444C4F02ED6}"/>
    <cellStyle name="Millares 30 2 4" xfId="2546" xr:uid="{00000000-0005-0000-0000-000010010000}"/>
    <cellStyle name="Millares 30 2 4 2" xfId="4467" xr:uid="{00000000-0005-0000-0000-000010010000}"/>
    <cellStyle name="Millares 30 2 4 2 2" xfId="16941" xr:uid="{688CF9A7-80E1-413E-80A5-D2035ECABEEC}"/>
    <cellStyle name="Millares 30 2 4 2 2 2" xfId="44395" xr:uid="{B35888DD-43F0-4ED9-8A51-885B6C470F94}"/>
    <cellStyle name="Millares 30 2 4 2 3" xfId="32589" xr:uid="{8CBE564D-7284-4A02-8ED2-D513067A3AAC}"/>
    <cellStyle name="Millares 30 2 4 3" xfId="6423" xr:uid="{00000000-0005-0000-0000-000010010000}"/>
    <cellStyle name="Millares 30 2 4 3 2" xfId="18895" xr:uid="{35D0006D-3F58-4718-9E16-16E9D8E8484F}"/>
    <cellStyle name="Millares 30 2 4 3 2 2" xfId="46349" xr:uid="{B80518BA-37C4-4001-B680-EED0978D6CEB}"/>
    <cellStyle name="Millares 30 2 4 3 3" xfId="34543" xr:uid="{7C359901-012B-4793-A0FE-5CBDD0C04B01}"/>
    <cellStyle name="Millares 30 2 4 4" xfId="8349" xr:uid="{00000000-0005-0000-0000-000010010000}"/>
    <cellStyle name="Millares 30 2 4 4 2" xfId="20820" xr:uid="{549644D6-E372-46AE-945E-D47BD3C15208}"/>
    <cellStyle name="Millares 30 2 4 4 2 2" xfId="48274" xr:uid="{AB175AA8-1117-40B2-A5A1-97BB5CA16CC8}"/>
    <cellStyle name="Millares 30 2 4 4 3" xfId="36468" xr:uid="{A90C3443-3B68-4288-B0F8-025E5F3B21AF}"/>
    <cellStyle name="Millares 30 2 4 5" xfId="10355" xr:uid="{00000000-0005-0000-0000-000010010000}"/>
    <cellStyle name="Millares 30 2 4 5 2" xfId="22824" xr:uid="{A9182221-D7DD-4DDA-85D9-917A164329B4}"/>
    <cellStyle name="Millares 30 2 4 5 2 2" xfId="50278" xr:uid="{E03C4F6D-67E5-4C73-A406-E0C893805B9E}"/>
    <cellStyle name="Millares 30 2 4 5 3" xfId="38472" xr:uid="{7FE959DB-8961-4CB0-AE23-C499A8C36DB1}"/>
    <cellStyle name="Millares 30 2 4 6" xfId="15020" xr:uid="{DFEBA671-ED87-45B5-A6AA-E60E1866E368}"/>
    <cellStyle name="Millares 30 2 4 6 2" xfId="42474" xr:uid="{E984AA4A-3ED0-4878-86A9-2183AE048ACF}"/>
    <cellStyle name="Millares 30 2 4 7" xfId="30668" xr:uid="{4D779FFC-43C1-4369-8408-042BC2B6F677}"/>
    <cellStyle name="Millares 30 2 5" xfId="1104" xr:uid="{00000000-0005-0000-0000-000010010000}"/>
    <cellStyle name="Millares 30 2 5 2" xfId="13581" xr:uid="{1A5B7237-F80D-4823-ACCF-718AD03B1C2F}"/>
    <cellStyle name="Millares 30 2 5 2 2" xfId="41035" xr:uid="{FC95FA06-1DBB-4A3A-A259-1E5358EEC696}"/>
    <cellStyle name="Millares 30 2 5 3" xfId="29229" xr:uid="{23A7F20A-E3E2-40C5-939C-251D42F90D22}"/>
    <cellStyle name="Millares 30 2 6" xfId="3028" xr:uid="{00000000-0005-0000-0000-000010010000}"/>
    <cellStyle name="Millares 30 2 6 2" xfId="15502" xr:uid="{DE3F6772-3B96-4D7B-88E3-75EB290A5CC2}"/>
    <cellStyle name="Millares 30 2 6 2 2" xfId="42956" xr:uid="{E2A258C9-A15E-43A3-8AB3-67DB1A0B0799}"/>
    <cellStyle name="Millares 30 2 6 3" xfId="31150" xr:uid="{D5DD5E07-759F-4CB9-B2E9-75A56C9FB6EC}"/>
    <cellStyle name="Millares 30 2 7" xfId="4966" xr:uid="{00000000-0005-0000-0000-000010010000}"/>
    <cellStyle name="Millares 30 2 7 2" xfId="17439" xr:uid="{E0080EEE-5231-459F-8E64-3E57BCA9F67B}"/>
    <cellStyle name="Millares 30 2 7 2 2" xfId="44893" xr:uid="{B447337E-0EE9-4345-B98D-3FA85237C00B}"/>
    <cellStyle name="Millares 30 2 7 3" xfId="33087" xr:uid="{9C3D170C-6B49-42DA-8C5B-E473415CCB58}"/>
    <cellStyle name="Millares 30 2 8" xfId="6907" xr:uid="{00000000-0005-0000-0000-000010010000}"/>
    <cellStyle name="Millares 30 2 8 2" xfId="19378" xr:uid="{40093BB8-2A86-48B0-9136-2F7A1016511F}"/>
    <cellStyle name="Millares 30 2 8 2 2" xfId="46832" xr:uid="{A3830D1E-750A-4864-9E78-E0FDDDC1210F}"/>
    <cellStyle name="Millares 30 2 8 3" xfId="35026" xr:uid="{22E7C3D5-F43F-4541-97D1-F345B0231484}"/>
    <cellStyle name="Millares 30 2 9" xfId="8926" xr:uid="{00000000-0005-0000-0000-000010010000}"/>
    <cellStyle name="Millares 30 2 9 2" xfId="21395" xr:uid="{5EB39D5D-6D58-4305-99BC-38A9ACF5363D}"/>
    <cellStyle name="Millares 30 2 9 2 2" xfId="48849" xr:uid="{FA338E4A-DCFC-48B4-A727-15D941A2AC24}"/>
    <cellStyle name="Millares 30 2 9 3" xfId="37043" xr:uid="{20FD6F99-0492-461A-A7C4-401441876374}"/>
    <cellStyle name="Millares 30 3" xfId="1406" xr:uid="{00000000-0005-0000-0000-000010010000}"/>
    <cellStyle name="Millares 30 3 2" xfId="3330" xr:uid="{00000000-0005-0000-0000-000010010000}"/>
    <cellStyle name="Millares 30 3 2 2" xfId="15804" xr:uid="{7F2795D9-A905-400C-8A12-55F5D9964610}"/>
    <cellStyle name="Millares 30 3 2 2 2" xfId="43258" xr:uid="{9E4CD3F1-2F34-4808-A51D-89E15EE8BBC9}"/>
    <cellStyle name="Millares 30 3 2 3" xfId="31452" xr:uid="{5B7688B7-322E-40CD-A360-941E494F5C62}"/>
    <cellStyle name="Millares 30 3 3" xfId="5282" xr:uid="{00000000-0005-0000-0000-000010010000}"/>
    <cellStyle name="Millares 30 3 3 2" xfId="17754" xr:uid="{1F9861E5-3A98-42EE-95C9-D4CF1368FB03}"/>
    <cellStyle name="Millares 30 3 3 2 2" xfId="45208" xr:uid="{56490B8B-93D4-45B5-8BC6-045979272384}"/>
    <cellStyle name="Millares 30 3 3 3" xfId="33402" xr:uid="{86D75915-11C6-4E1C-B3A4-9B530886AF50}"/>
    <cellStyle name="Millares 30 3 4" xfId="7212" xr:uid="{00000000-0005-0000-0000-000010010000}"/>
    <cellStyle name="Millares 30 3 4 2" xfId="19683" xr:uid="{F2940E89-BD78-427B-B4B0-7491B9DB659B}"/>
    <cellStyle name="Millares 30 3 4 2 2" xfId="47137" xr:uid="{EC5BCEA6-CFA1-4B32-8C54-15815D901BC6}"/>
    <cellStyle name="Millares 30 3 4 3" xfId="35331" xr:uid="{16DCD637-6AD8-45FE-996B-C9C7113625B3}"/>
    <cellStyle name="Millares 30 3 5" xfId="9222" xr:uid="{00000000-0005-0000-0000-000010010000}"/>
    <cellStyle name="Millares 30 3 5 2" xfId="21691" xr:uid="{807682A0-90B1-4A93-B61F-DD21D65A1E68}"/>
    <cellStyle name="Millares 30 3 5 2 2" xfId="49145" xr:uid="{07033914-C443-4CF8-9646-1C40666DE5FF}"/>
    <cellStyle name="Millares 30 3 5 3" xfId="37339" xr:uid="{2AC30685-3F41-49A5-943C-DC738D68B609}"/>
    <cellStyle name="Millares 30 3 6" xfId="13883" xr:uid="{64A5F2C5-48BB-43C2-82D5-B8B24917159B}"/>
    <cellStyle name="Millares 30 3 6 2" xfId="41337" xr:uid="{8292A393-ABF3-475C-A7FF-6BE61DBE6D25}"/>
    <cellStyle name="Millares 30 3 7" xfId="29531" xr:uid="{A0BC0DF0-6081-4827-8919-382CB4A938D9}"/>
    <cellStyle name="Millares 30 4" xfId="1886" xr:uid="{00000000-0005-0000-0000-000010010000}"/>
    <cellStyle name="Millares 30 4 2" xfId="3810" xr:uid="{00000000-0005-0000-0000-000010010000}"/>
    <cellStyle name="Millares 30 4 2 2" xfId="16284" xr:uid="{16336231-F896-457E-A3AE-74F2750D786B}"/>
    <cellStyle name="Millares 30 4 2 2 2" xfId="43738" xr:uid="{4803DEEF-2DEB-4DC4-8B64-8A1F9522405F}"/>
    <cellStyle name="Millares 30 4 2 3" xfId="31932" xr:uid="{D52BD1B3-B7F6-4F30-95FA-AA38087A448B}"/>
    <cellStyle name="Millares 30 4 3" xfId="5762" xr:uid="{00000000-0005-0000-0000-000010010000}"/>
    <cellStyle name="Millares 30 4 3 2" xfId="18234" xr:uid="{BC1F49C6-5A47-4FF9-AB1F-EC05E48001BC}"/>
    <cellStyle name="Millares 30 4 3 2 2" xfId="45688" xr:uid="{7D011BBB-4769-4C52-82D6-EFA281A3C8DE}"/>
    <cellStyle name="Millares 30 4 3 3" xfId="33882" xr:uid="{EF90ACFF-D6F3-4D03-B0DE-CCAC1324DCF0}"/>
    <cellStyle name="Millares 30 4 4" xfId="7692" xr:uid="{00000000-0005-0000-0000-000010010000}"/>
    <cellStyle name="Millares 30 4 4 2" xfId="20163" xr:uid="{67745797-5AF1-4D38-9135-170DFE26CFAE}"/>
    <cellStyle name="Millares 30 4 4 2 2" xfId="47617" xr:uid="{78BE95A4-8E72-4F73-A45B-7329B93DDB44}"/>
    <cellStyle name="Millares 30 4 4 3" xfId="35811" xr:uid="{BF106F0E-542E-4E9F-8448-025005FDA467}"/>
    <cellStyle name="Millares 30 4 5" xfId="9700" xr:uid="{00000000-0005-0000-0000-000010010000}"/>
    <cellStyle name="Millares 30 4 5 2" xfId="22169" xr:uid="{579595C4-08BF-44FC-AD0E-1FB663BB754A}"/>
    <cellStyle name="Millares 30 4 5 2 2" xfId="49623" xr:uid="{D037A157-7861-4A81-B3D4-D18B7FF382FB}"/>
    <cellStyle name="Millares 30 4 5 3" xfId="37817" xr:uid="{9FEAB2AC-4B7F-433C-A721-BFD7E7A468E8}"/>
    <cellStyle name="Millares 30 4 6" xfId="14363" xr:uid="{7F4A8C3C-10D2-46B7-B6CF-555CA575774E}"/>
    <cellStyle name="Millares 30 4 6 2" xfId="41817" xr:uid="{15226158-E9ED-4ACF-B14B-5E640095840C}"/>
    <cellStyle name="Millares 30 4 7" xfId="30011" xr:uid="{C3FBE48D-848D-4A94-B63D-F568E734AEDA}"/>
    <cellStyle name="Millares 30 5" xfId="2368" xr:uid="{00000000-0005-0000-0000-000010010000}"/>
    <cellStyle name="Millares 30 5 2" xfId="4289" xr:uid="{00000000-0005-0000-0000-000010010000}"/>
    <cellStyle name="Millares 30 5 2 2" xfId="16763" xr:uid="{CCF78404-E32D-4430-BB6E-6C469266B33D}"/>
    <cellStyle name="Millares 30 5 2 2 2" xfId="44217" xr:uid="{C34DE87B-80FA-430B-896E-A8FC9BDE61DF}"/>
    <cellStyle name="Millares 30 5 2 3" xfId="32411" xr:uid="{E1373B5B-B4E2-415B-9893-6480D9AA8BDD}"/>
    <cellStyle name="Millares 30 5 3" xfId="6245" xr:uid="{00000000-0005-0000-0000-000010010000}"/>
    <cellStyle name="Millares 30 5 3 2" xfId="18717" xr:uid="{AC1AAD78-CD37-44E6-8521-1B65F8EF3543}"/>
    <cellStyle name="Millares 30 5 3 2 2" xfId="46171" xr:uid="{41F0B043-E49F-45A6-BABC-454168F79B98}"/>
    <cellStyle name="Millares 30 5 3 3" xfId="34365" xr:uid="{C689B4FD-6074-4A3A-BBCD-E3D4E33CA413}"/>
    <cellStyle name="Millares 30 5 4" xfId="8171" xr:uid="{00000000-0005-0000-0000-000010010000}"/>
    <cellStyle name="Millares 30 5 4 2" xfId="20642" xr:uid="{9A4BD5D8-4847-4D2B-A1B1-971BCA9AFB8E}"/>
    <cellStyle name="Millares 30 5 4 2 2" xfId="48096" xr:uid="{0A9F35E4-360B-43CB-9F10-D47CED5E2454}"/>
    <cellStyle name="Millares 30 5 4 3" xfId="36290" xr:uid="{FD04CD99-3C2B-4444-8CB2-DE8A71CD2952}"/>
    <cellStyle name="Millares 30 5 5" xfId="10177" xr:uid="{00000000-0005-0000-0000-000010010000}"/>
    <cellStyle name="Millares 30 5 5 2" xfId="22646" xr:uid="{2A3F6AA6-5A16-45B7-B634-84101641742A}"/>
    <cellStyle name="Millares 30 5 5 2 2" xfId="50100" xr:uid="{154C822D-5A56-4247-8F90-714A85B26E41}"/>
    <cellStyle name="Millares 30 5 5 3" xfId="38294" xr:uid="{EA1182F3-15D3-4242-A27A-33B68A4209DA}"/>
    <cellStyle name="Millares 30 5 6" xfId="14842" xr:uid="{97F44AA0-569C-47E8-9A39-07439BBED500}"/>
    <cellStyle name="Millares 30 5 6 2" xfId="42296" xr:uid="{ED8A11AC-0CDF-4A4B-A203-1EA5C0AF1D61}"/>
    <cellStyle name="Millares 30 5 7" xfId="30490" xr:uid="{597DAB92-FAC0-4179-A2FA-794025282AFA}"/>
    <cellStyle name="Millares 30 6" xfId="926" xr:uid="{00000000-0005-0000-0000-000010010000}"/>
    <cellStyle name="Millares 30 6 2" xfId="13403" xr:uid="{B204B8A5-6299-4B34-BBD7-2A5C69970EB0}"/>
    <cellStyle name="Millares 30 6 2 2" xfId="40857" xr:uid="{07C6C299-6A15-4847-9624-0D69F5AA4BE8}"/>
    <cellStyle name="Millares 30 6 3" xfId="29051" xr:uid="{7EAC7B06-73D2-47B4-B758-5049F1D6506B}"/>
    <cellStyle name="Millares 30 7" xfId="2850" xr:uid="{00000000-0005-0000-0000-000010010000}"/>
    <cellStyle name="Millares 30 7 2" xfId="15324" xr:uid="{14664AEF-6034-49A4-AB66-07EECD00AA2D}"/>
    <cellStyle name="Millares 30 7 2 2" xfId="42778" xr:uid="{9803D3A6-A852-4A91-952A-141E44AE3E3E}"/>
    <cellStyle name="Millares 30 7 3" xfId="30972" xr:uid="{2FB88A64-17A3-4549-A559-19E0EDA1A382}"/>
    <cellStyle name="Millares 30 8" xfId="4788" xr:uid="{00000000-0005-0000-0000-000010010000}"/>
    <cellStyle name="Millares 30 8 2" xfId="17261" xr:uid="{1C096581-1E73-4C42-8883-C2BE695DFFA1}"/>
    <cellStyle name="Millares 30 8 2 2" xfId="44715" xr:uid="{6F065C20-48C7-4AF7-AFAA-D9FD9BEF743D}"/>
    <cellStyle name="Millares 30 8 3" xfId="32909" xr:uid="{AFD6CB5B-BE6F-4671-BC86-AACAFB1E62C9}"/>
    <cellStyle name="Millares 30 9" xfId="6729" xr:uid="{00000000-0005-0000-0000-000010010000}"/>
    <cellStyle name="Millares 30 9 2" xfId="19200" xr:uid="{884E6172-1F25-4B1A-A9B3-28B4898281D0}"/>
    <cellStyle name="Millares 30 9 2 2" xfId="46654" xr:uid="{99D67AC9-2E65-429B-9B8A-BD63453D3230}"/>
    <cellStyle name="Millares 30 9 3" xfId="34848" xr:uid="{D2094EC9-AB81-4738-A145-4FD11C1650F1}"/>
    <cellStyle name="Millares 31" xfId="226" xr:uid="{00000000-0005-0000-0000-000011010000}"/>
    <cellStyle name="Millares 31 10" xfId="8779" xr:uid="{00000000-0005-0000-0000-000011010000}"/>
    <cellStyle name="Millares 31 10 2" xfId="21248" xr:uid="{96233D7D-2B92-420E-804D-97D7F7296723}"/>
    <cellStyle name="Millares 31 10 2 2" xfId="48702" xr:uid="{5A67B574-022F-4394-BF0D-6F95B234B3EF}"/>
    <cellStyle name="Millares 31 10 3" xfId="36896" xr:uid="{703F53F9-8BAD-4829-9615-AF2EF7358874}"/>
    <cellStyle name="Millares 31 11" xfId="10685" xr:uid="{00000000-0005-0000-0000-000011010000}"/>
    <cellStyle name="Millares 31 11 2" xfId="23151" xr:uid="{E8A153C6-4D72-4BEA-969A-D404A91B6C48}"/>
    <cellStyle name="Millares 31 11 2 2" xfId="50605" xr:uid="{CF3FBD13-60F0-466A-9BEE-76526139B735}"/>
    <cellStyle name="Millares 31 11 3" xfId="38799" xr:uid="{167A3266-F498-43EE-AA85-72A697895B7C}"/>
    <cellStyle name="Millares 31 12" xfId="11165" xr:uid="{00000000-0005-0000-0000-000011010000}"/>
    <cellStyle name="Millares 31 12 2" xfId="23630" xr:uid="{14F64FB7-633F-4C0C-B723-945E8B70B2E9}"/>
    <cellStyle name="Millares 31 12 2 2" xfId="51084" xr:uid="{B492BE07-5B11-4105-93C1-DA8E7F0A5A20}"/>
    <cellStyle name="Millares 31 12 3" xfId="39278" xr:uid="{809758DD-6F85-4DB9-900E-354741B748D4}"/>
    <cellStyle name="Millares 31 13" xfId="12306" xr:uid="{0E8D4691-7526-414E-95C6-AD9789461472}"/>
    <cellStyle name="Millares 31 13 2" xfId="24140" xr:uid="{12CA7009-DF15-4C8C-B225-62FD825CDDD3}"/>
    <cellStyle name="Millares 31 13 2 2" xfId="51594" xr:uid="{E6347178-496D-439D-BFE2-860F036EF205}"/>
    <cellStyle name="Millares 31 13 3" xfId="39786" xr:uid="{AB842235-E8C7-4DF4-8A9B-BD6728BB4580}"/>
    <cellStyle name="Millares 31 14" xfId="12945" xr:uid="{753B8E16-0AF7-4CB4-B175-2BECD1C0AAE5}"/>
    <cellStyle name="Millares 31 14 2" xfId="40399" xr:uid="{59F96855-DAE5-44E1-8A3C-F17EEBEEB6FB}"/>
    <cellStyle name="Millares 31 15" xfId="24848" xr:uid="{410C2B14-11B0-4A12-BD6E-13D28B422972}"/>
    <cellStyle name="Millares 31 15 2" xfId="52302" xr:uid="{20C89C41-F99F-4C63-9742-DA1774599E4D}"/>
    <cellStyle name="Millares 31 16" xfId="25472" xr:uid="{581F13EB-94A1-446B-9C94-78384210248A}"/>
    <cellStyle name="Millares 31 17" xfId="26938" xr:uid="{31662104-F255-4996-ABF8-5A1EAA8E7B54}"/>
    <cellStyle name="Millares 31 18" xfId="27898" xr:uid="{6FBB0105-58E5-43FC-B369-6631691AEF77}"/>
    <cellStyle name="Millares 31 19" xfId="28595" xr:uid="{4E26D17B-3BE2-40BA-9A8D-5927E93F0306}"/>
    <cellStyle name="Millares 31 2" xfId="411" xr:uid="{00000000-0005-0000-0000-000011010000}"/>
    <cellStyle name="Millares 31 2 10" xfId="10863" xr:uid="{00000000-0005-0000-0000-000011010000}"/>
    <cellStyle name="Millares 31 2 10 2" xfId="23329" xr:uid="{45716B31-5FC3-4942-AFCC-8803D4F19DC5}"/>
    <cellStyle name="Millares 31 2 10 2 2" xfId="50783" xr:uid="{0D122422-F5CB-472A-92F1-4F2B74E4DAE3}"/>
    <cellStyle name="Millares 31 2 10 3" xfId="38977" xr:uid="{4857AF38-6C20-438F-86EB-5CBE2FA13900}"/>
    <cellStyle name="Millares 31 2 11" xfId="11343" xr:uid="{00000000-0005-0000-0000-000011010000}"/>
    <cellStyle name="Millares 31 2 11 2" xfId="23808" xr:uid="{A8673CCE-D502-4526-B6BE-9F0E3A7540FE}"/>
    <cellStyle name="Millares 31 2 11 2 2" xfId="51262" xr:uid="{60173907-26C8-4779-A46D-BE0A65536850}"/>
    <cellStyle name="Millares 31 2 11 3" xfId="39456" xr:uid="{B8289527-4519-492C-91C3-EFF61BCC857E}"/>
    <cellStyle name="Millares 31 2 12" xfId="12484" xr:uid="{675138E5-6835-4FC7-BBE1-7387D7356040}"/>
    <cellStyle name="Millares 31 2 12 2" xfId="24318" xr:uid="{FDC05EA8-7BF8-4E71-B594-48971C893299}"/>
    <cellStyle name="Millares 31 2 12 2 2" xfId="51772" xr:uid="{36B42496-705D-4A91-9B95-B1945F13BBA4}"/>
    <cellStyle name="Millares 31 2 12 3" xfId="39964" xr:uid="{443484B3-7073-4D81-8D9E-3F005AC20A4B}"/>
    <cellStyle name="Millares 31 2 13" xfId="13123" xr:uid="{3869D7CE-209B-4FC8-8A8A-6B05E5862EAD}"/>
    <cellStyle name="Millares 31 2 13 2" xfId="40577" xr:uid="{B0CA8F2D-4020-40C9-A891-E7EAEFF24A06}"/>
    <cellStyle name="Millares 31 2 14" xfId="25026" xr:uid="{37A4A8DE-08E0-418B-9266-6FC72E4DB462}"/>
    <cellStyle name="Millares 31 2 14 2" xfId="52480" xr:uid="{661A777A-4F23-410A-9BDD-517382AB84E0}"/>
    <cellStyle name="Millares 31 2 15" xfId="25654" xr:uid="{F002C93A-7972-40DF-A0CD-2B5013594A72}"/>
    <cellStyle name="Millares 31 2 16" xfId="27117" xr:uid="{F358821A-894C-406C-B77B-48887B6F7B61}"/>
    <cellStyle name="Millares 31 2 17" xfId="28076" xr:uid="{B63A0A3D-17EE-43BE-8429-3C8DAB95E1BE}"/>
    <cellStyle name="Millares 31 2 18" xfId="28773" xr:uid="{96E0E9DB-E93D-4E05-B16E-67EABC400C10}"/>
    <cellStyle name="Millares 31 2 2" xfId="1607" xr:uid="{00000000-0005-0000-0000-000011010000}"/>
    <cellStyle name="Millares 31 2 2 2" xfId="3531" xr:uid="{00000000-0005-0000-0000-000011010000}"/>
    <cellStyle name="Millares 31 2 2 2 2" xfId="16005" xr:uid="{653B7E13-F8F7-48C6-8B71-385D42F4CF97}"/>
    <cellStyle name="Millares 31 2 2 2 2 2" xfId="43459" xr:uid="{4CC7979A-F624-445E-94AA-87F0505CA498}"/>
    <cellStyle name="Millares 31 2 2 2 3" xfId="31653" xr:uid="{370F745C-6120-42A7-B413-704BD4756DB6}"/>
    <cellStyle name="Millares 31 2 2 3" xfId="5483" xr:uid="{00000000-0005-0000-0000-000011010000}"/>
    <cellStyle name="Millares 31 2 2 3 2" xfId="17955" xr:uid="{B25D93EF-2CF0-473A-9380-9617ADEA4A1C}"/>
    <cellStyle name="Millares 31 2 2 3 2 2" xfId="45409" xr:uid="{C79C744E-A0E6-427D-9F7C-CF13D51C2960}"/>
    <cellStyle name="Millares 31 2 2 3 3" xfId="33603" xr:uid="{CE227817-FA56-4320-92AF-0B08677DF274}"/>
    <cellStyle name="Millares 31 2 2 4" xfId="7413" xr:uid="{00000000-0005-0000-0000-000011010000}"/>
    <cellStyle name="Millares 31 2 2 4 2" xfId="19884" xr:uid="{860B492A-2F6D-4842-94B5-4EDAED09F902}"/>
    <cellStyle name="Millares 31 2 2 4 2 2" xfId="47338" xr:uid="{7C90941F-AA05-4E31-BD25-90FB8789D786}"/>
    <cellStyle name="Millares 31 2 2 4 3" xfId="35532" xr:uid="{723D0B1A-5FC4-4D35-A2C3-AF7B87F71609}"/>
    <cellStyle name="Millares 31 2 2 5" xfId="9423" xr:uid="{00000000-0005-0000-0000-000011010000}"/>
    <cellStyle name="Millares 31 2 2 5 2" xfId="21892" xr:uid="{37C0C5C9-2B2D-4FE7-AB9E-359C9B15AA33}"/>
    <cellStyle name="Millares 31 2 2 5 2 2" xfId="49346" xr:uid="{37E74CCE-B2DE-4507-BFE9-101A60D38227}"/>
    <cellStyle name="Millares 31 2 2 5 3" xfId="37540" xr:uid="{92621BCF-FAC8-4D9B-AA66-726DFE15A0A0}"/>
    <cellStyle name="Millares 31 2 2 6" xfId="14084" xr:uid="{9FB57272-81EA-4BAE-ADA8-71DDECEAED25}"/>
    <cellStyle name="Millares 31 2 2 6 2" xfId="41538" xr:uid="{171CADE0-AF5D-4237-B0F4-879CEB2BBFB5}"/>
    <cellStyle name="Millares 31 2 2 7" xfId="29732" xr:uid="{B67198F8-F62E-44E1-999D-39334AF0920C}"/>
    <cellStyle name="Millares 31 2 3" xfId="2087" xr:uid="{00000000-0005-0000-0000-000011010000}"/>
    <cellStyle name="Millares 31 2 3 2" xfId="4011" xr:uid="{00000000-0005-0000-0000-000011010000}"/>
    <cellStyle name="Millares 31 2 3 2 2" xfId="16485" xr:uid="{A16A7AE3-A56E-4739-8524-45D315335EB1}"/>
    <cellStyle name="Millares 31 2 3 2 2 2" xfId="43939" xr:uid="{C02857FC-303A-4C3E-83ED-4BE451C1ADB7}"/>
    <cellStyle name="Millares 31 2 3 2 3" xfId="32133" xr:uid="{8D4C727C-9B4D-476A-9691-17DA89CDA961}"/>
    <cellStyle name="Millares 31 2 3 3" xfId="5963" xr:uid="{00000000-0005-0000-0000-000011010000}"/>
    <cellStyle name="Millares 31 2 3 3 2" xfId="18435" xr:uid="{02F3DA92-BC7F-417A-9872-CF1F20412DC2}"/>
    <cellStyle name="Millares 31 2 3 3 2 2" xfId="45889" xr:uid="{AFC1E2C5-CB0D-415D-B075-8CCB9BD95401}"/>
    <cellStyle name="Millares 31 2 3 3 3" xfId="34083" xr:uid="{6F461887-0553-4BAE-AD08-F160BEC2EE0C}"/>
    <cellStyle name="Millares 31 2 3 4" xfId="7893" xr:uid="{00000000-0005-0000-0000-000011010000}"/>
    <cellStyle name="Millares 31 2 3 4 2" xfId="20364" xr:uid="{6658087F-3F14-4867-8D8C-C82D92E175CE}"/>
    <cellStyle name="Millares 31 2 3 4 2 2" xfId="47818" xr:uid="{6B663CB7-BBCA-4D88-ABDA-660A4D61ECF3}"/>
    <cellStyle name="Millares 31 2 3 4 3" xfId="36012" xr:uid="{6E63B7CD-3C6D-4AE5-B6C9-EDEBA18BE085}"/>
    <cellStyle name="Millares 31 2 3 5" xfId="9901" xr:uid="{00000000-0005-0000-0000-000011010000}"/>
    <cellStyle name="Millares 31 2 3 5 2" xfId="22370" xr:uid="{639C9F63-6386-47AA-B590-1D9DC5087DAC}"/>
    <cellStyle name="Millares 31 2 3 5 2 2" xfId="49824" xr:uid="{0DB6A6E6-F68F-4E09-89FB-BB24C5548F5D}"/>
    <cellStyle name="Millares 31 2 3 5 3" xfId="38018" xr:uid="{90BFF938-BBFB-40C6-B393-8BE03B151EC3}"/>
    <cellStyle name="Millares 31 2 3 6" xfId="14564" xr:uid="{54CA35FB-A85E-4854-BAB5-C31F44CC4B3D}"/>
    <cellStyle name="Millares 31 2 3 6 2" xfId="42018" xr:uid="{A454786D-3959-4846-B0BE-8C61ECACAB2A}"/>
    <cellStyle name="Millares 31 2 3 7" xfId="30212" xr:uid="{A7D2D25E-3F16-4A81-9D91-647F36465C0B}"/>
    <cellStyle name="Millares 31 2 4" xfId="2569" xr:uid="{00000000-0005-0000-0000-000011010000}"/>
    <cellStyle name="Millares 31 2 4 2" xfId="4490" xr:uid="{00000000-0005-0000-0000-000011010000}"/>
    <cellStyle name="Millares 31 2 4 2 2" xfId="16964" xr:uid="{0B03DBDA-F5C8-42BD-A9FD-5A49191E3BDE}"/>
    <cellStyle name="Millares 31 2 4 2 2 2" xfId="44418" xr:uid="{223E4E5F-0FBB-4CC4-9F04-64764CC5C882}"/>
    <cellStyle name="Millares 31 2 4 2 3" xfId="32612" xr:uid="{A223C72D-F493-4FDE-8739-F63E926524F5}"/>
    <cellStyle name="Millares 31 2 4 3" xfId="6446" xr:uid="{00000000-0005-0000-0000-000011010000}"/>
    <cellStyle name="Millares 31 2 4 3 2" xfId="18918" xr:uid="{C854E261-F06B-4718-ADD4-94D6B798BE1F}"/>
    <cellStyle name="Millares 31 2 4 3 2 2" xfId="46372" xr:uid="{4AE3EB6B-4624-4356-B0B4-B0C642C1FB23}"/>
    <cellStyle name="Millares 31 2 4 3 3" xfId="34566" xr:uid="{7CE6C10E-31CE-4761-B417-9D1BC6450BDA}"/>
    <cellStyle name="Millares 31 2 4 4" xfId="8372" xr:uid="{00000000-0005-0000-0000-000011010000}"/>
    <cellStyle name="Millares 31 2 4 4 2" xfId="20843" xr:uid="{A582BE50-5BA7-4A75-BCB2-9E97770C2503}"/>
    <cellStyle name="Millares 31 2 4 4 2 2" xfId="48297" xr:uid="{B763B570-9FC4-49B5-B4E6-0CE704607132}"/>
    <cellStyle name="Millares 31 2 4 4 3" xfId="36491" xr:uid="{4AED1D08-E80B-4DC9-88E4-3F5DEEE0B9C0}"/>
    <cellStyle name="Millares 31 2 4 5" xfId="10378" xr:uid="{00000000-0005-0000-0000-000011010000}"/>
    <cellStyle name="Millares 31 2 4 5 2" xfId="22847" xr:uid="{BA450450-9511-4025-A575-2475E84AD073}"/>
    <cellStyle name="Millares 31 2 4 5 2 2" xfId="50301" xr:uid="{D816CBC1-11D8-4C25-8AA0-4D3B32AFE49F}"/>
    <cellStyle name="Millares 31 2 4 5 3" xfId="38495" xr:uid="{AB68EB2E-3CE5-4C94-B312-A13EF121C701}"/>
    <cellStyle name="Millares 31 2 4 6" xfId="15043" xr:uid="{AB8BF62D-F7DB-4718-B170-4A5EAE7C3E43}"/>
    <cellStyle name="Millares 31 2 4 6 2" xfId="42497" xr:uid="{9AFB7307-3439-417C-8AE6-F9DC4BD8E5C3}"/>
    <cellStyle name="Millares 31 2 4 7" xfId="30691" xr:uid="{B6878812-581A-4B85-9E7A-4447AD0B0B0B}"/>
    <cellStyle name="Millares 31 2 5" xfId="1127" xr:uid="{00000000-0005-0000-0000-000011010000}"/>
    <cellStyle name="Millares 31 2 5 2" xfId="13604" xr:uid="{73817E22-6754-4231-9324-C5D38DD85C71}"/>
    <cellStyle name="Millares 31 2 5 2 2" xfId="41058" xr:uid="{DDE81629-5454-4C0A-941F-F793FEEB2D99}"/>
    <cellStyle name="Millares 31 2 5 3" xfId="29252" xr:uid="{A0DFFDD1-9C2B-412C-AA68-AC0820BE8B15}"/>
    <cellStyle name="Millares 31 2 6" xfId="3051" xr:uid="{00000000-0005-0000-0000-000011010000}"/>
    <cellStyle name="Millares 31 2 6 2" xfId="15525" xr:uid="{C485745C-6BF6-429C-AE78-AA6CBA82C1C4}"/>
    <cellStyle name="Millares 31 2 6 2 2" xfId="42979" xr:uid="{B91DF0BF-3BD7-4BBB-AFC5-59B7AEAD51C3}"/>
    <cellStyle name="Millares 31 2 6 3" xfId="31173" xr:uid="{6899732D-C282-4F9C-AB49-C093CB3894C6}"/>
    <cellStyle name="Millares 31 2 7" xfId="4989" xr:uid="{00000000-0005-0000-0000-000011010000}"/>
    <cellStyle name="Millares 31 2 7 2" xfId="17462" xr:uid="{3671C3DA-3806-4A56-84F1-2AF82DB36883}"/>
    <cellStyle name="Millares 31 2 7 2 2" xfId="44916" xr:uid="{8BEDDD0D-30E8-4D0C-9E54-02DF232146AE}"/>
    <cellStyle name="Millares 31 2 7 3" xfId="33110" xr:uid="{565DD374-1505-4343-94B9-7E66B6717A26}"/>
    <cellStyle name="Millares 31 2 8" xfId="6930" xr:uid="{00000000-0005-0000-0000-000011010000}"/>
    <cellStyle name="Millares 31 2 8 2" xfId="19401" xr:uid="{861BB2AA-26BC-4F24-B3A1-64A6C4B9F8E0}"/>
    <cellStyle name="Millares 31 2 8 2 2" xfId="46855" xr:uid="{2DEEFC6B-F45B-4531-80D1-BF9B8A44E703}"/>
    <cellStyle name="Millares 31 2 8 3" xfId="35049" xr:uid="{7FFDEB82-F627-46F8-8A1B-54D58D131829}"/>
    <cellStyle name="Millares 31 2 9" xfId="8949" xr:uid="{00000000-0005-0000-0000-000011010000}"/>
    <cellStyle name="Millares 31 2 9 2" xfId="21418" xr:uid="{7212A8A0-72C1-4EFE-B1AE-2C062959C7B1}"/>
    <cellStyle name="Millares 31 2 9 2 2" xfId="48872" xr:uid="{0BA86AE1-3389-479F-964F-5DA143D3BD65}"/>
    <cellStyle name="Millares 31 2 9 3" xfId="37066" xr:uid="{5677BB2A-7462-46F2-8EB7-D8B266B01BC6}"/>
    <cellStyle name="Millares 31 3" xfId="1429" xr:uid="{00000000-0005-0000-0000-000011010000}"/>
    <cellStyle name="Millares 31 3 2" xfId="3353" xr:uid="{00000000-0005-0000-0000-000011010000}"/>
    <cellStyle name="Millares 31 3 2 2" xfId="15827" xr:uid="{CF161F92-3E95-4B68-B145-800AC9D930F0}"/>
    <cellStyle name="Millares 31 3 2 2 2" xfId="43281" xr:uid="{7C1DFD04-17C2-49E5-B35B-DEF1E0C88278}"/>
    <cellStyle name="Millares 31 3 2 3" xfId="31475" xr:uid="{AE7E51CA-1F24-43E9-8560-F8993553869E}"/>
    <cellStyle name="Millares 31 3 3" xfId="5305" xr:uid="{00000000-0005-0000-0000-000011010000}"/>
    <cellStyle name="Millares 31 3 3 2" xfId="17777" xr:uid="{A4C789D8-3892-4FEC-A711-20A7DE13E563}"/>
    <cellStyle name="Millares 31 3 3 2 2" xfId="45231" xr:uid="{8ABCCB22-8497-4F71-95B3-5437AF9A5EFC}"/>
    <cellStyle name="Millares 31 3 3 3" xfId="33425" xr:uid="{4669B612-2084-4BFB-86D2-1929B0B78FC4}"/>
    <cellStyle name="Millares 31 3 4" xfId="7235" xr:uid="{00000000-0005-0000-0000-000011010000}"/>
    <cellStyle name="Millares 31 3 4 2" xfId="19706" xr:uid="{D89099D4-4381-4957-BCF6-491608D9243B}"/>
    <cellStyle name="Millares 31 3 4 2 2" xfId="47160" xr:uid="{D7D64D31-3124-40AC-98EE-7E95592159B3}"/>
    <cellStyle name="Millares 31 3 4 3" xfId="35354" xr:uid="{020D05C0-CE66-4D9E-8F87-45961D9538F3}"/>
    <cellStyle name="Millares 31 3 5" xfId="9245" xr:uid="{00000000-0005-0000-0000-000011010000}"/>
    <cellStyle name="Millares 31 3 5 2" xfId="21714" xr:uid="{3700B4DD-8BCC-4480-8BEE-7020C09537A3}"/>
    <cellStyle name="Millares 31 3 5 2 2" xfId="49168" xr:uid="{C47F93ED-2B87-4B99-8BCB-9E3BCB5AC766}"/>
    <cellStyle name="Millares 31 3 5 3" xfId="37362" xr:uid="{CD340CB8-D98B-435C-B826-683A1C6792BB}"/>
    <cellStyle name="Millares 31 3 6" xfId="13906" xr:uid="{D8A9CD80-71E0-459C-AA41-344666B65049}"/>
    <cellStyle name="Millares 31 3 6 2" xfId="41360" xr:uid="{B1E78B79-56C8-4B88-A222-787D1BC9865B}"/>
    <cellStyle name="Millares 31 3 7" xfId="29554" xr:uid="{3272CB15-F65F-443F-8429-9807DB69D3D7}"/>
    <cellStyle name="Millares 31 4" xfId="1909" xr:uid="{00000000-0005-0000-0000-000011010000}"/>
    <cellStyle name="Millares 31 4 2" xfId="3833" xr:uid="{00000000-0005-0000-0000-000011010000}"/>
    <cellStyle name="Millares 31 4 2 2" xfId="16307" xr:uid="{925A359A-B3E8-4F61-B458-73DE2495A925}"/>
    <cellStyle name="Millares 31 4 2 2 2" xfId="43761" xr:uid="{034AE0BE-FD04-4D93-AEFF-34DF8C4A0046}"/>
    <cellStyle name="Millares 31 4 2 3" xfId="31955" xr:uid="{24F712E3-8F1B-42FF-B01E-A2D6571F5875}"/>
    <cellStyle name="Millares 31 4 3" xfId="5785" xr:uid="{00000000-0005-0000-0000-000011010000}"/>
    <cellStyle name="Millares 31 4 3 2" xfId="18257" xr:uid="{852C255F-2F64-402F-AF3C-344DB0FEC4A9}"/>
    <cellStyle name="Millares 31 4 3 2 2" xfId="45711" xr:uid="{48F64F33-486D-4AB8-9317-D07CEE9D2399}"/>
    <cellStyle name="Millares 31 4 3 3" xfId="33905" xr:uid="{09ED663A-DD09-4130-823A-D9DA2380C742}"/>
    <cellStyle name="Millares 31 4 4" xfId="7715" xr:uid="{00000000-0005-0000-0000-000011010000}"/>
    <cellStyle name="Millares 31 4 4 2" xfId="20186" xr:uid="{9231C45E-8689-454E-BB0C-19427DA4E0E4}"/>
    <cellStyle name="Millares 31 4 4 2 2" xfId="47640" xr:uid="{4108764A-E5C3-47B9-8641-3ECDADF42538}"/>
    <cellStyle name="Millares 31 4 4 3" xfId="35834" xr:uid="{CEB73486-82DF-4859-A6CC-CB4C05E26C88}"/>
    <cellStyle name="Millares 31 4 5" xfId="9723" xr:uid="{00000000-0005-0000-0000-000011010000}"/>
    <cellStyle name="Millares 31 4 5 2" xfId="22192" xr:uid="{9CAAE083-C177-4516-AAF9-FF41030B28DE}"/>
    <cellStyle name="Millares 31 4 5 2 2" xfId="49646" xr:uid="{CF11587F-C173-49DB-B9C4-435F662BB714}"/>
    <cellStyle name="Millares 31 4 5 3" xfId="37840" xr:uid="{D2E203E3-1A4A-4867-9C8D-5E11C93F913D}"/>
    <cellStyle name="Millares 31 4 6" xfId="14386" xr:uid="{F03E02A7-3FA9-46CC-A736-D9552728CD0E}"/>
    <cellStyle name="Millares 31 4 6 2" xfId="41840" xr:uid="{B0968547-917C-4DD4-BFA7-9E0F5AB6AF8A}"/>
    <cellStyle name="Millares 31 4 7" xfId="30034" xr:uid="{75E1ED14-205D-49C3-90DB-D37904F55EFE}"/>
    <cellStyle name="Millares 31 5" xfId="2391" xr:uid="{00000000-0005-0000-0000-000011010000}"/>
    <cellStyle name="Millares 31 5 2" xfId="4312" xr:uid="{00000000-0005-0000-0000-000011010000}"/>
    <cellStyle name="Millares 31 5 2 2" xfId="16786" xr:uid="{0FB08A04-6F0C-4085-905F-A44EBEE971FD}"/>
    <cellStyle name="Millares 31 5 2 2 2" xfId="44240" xr:uid="{EE423F6E-96D1-436F-9736-CCCD2D02D144}"/>
    <cellStyle name="Millares 31 5 2 3" xfId="32434" xr:uid="{18E6602B-E9DB-4B5C-AD50-83EE3DE08168}"/>
    <cellStyle name="Millares 31 5 3" xfId="6268" xr:uid="{00000000-0005-0000-0000-000011010000}"/>
    <cellStyle name="Millares 31 5 3 2" xfId="18740" xr:uid="{046A53F3-0672-47AF-8183-CE2F4FBB9FD1}"/>
    <cellStyle name="Millares 31 5 3 2 2" xfId="46194" xr:uid="{AD82EA5C-22B3-42C3-B307-7D0CD7D2C026}"/>
    <cellStyle name="Millares 31 5 3 3" xfId="34388" xr:uid="{CA3FDDBB-EF7B-4259-9007-8D01C74E7A66}"/>
    <cellStyle name="Millares 31 5 4" xfId="8194" xr:uid="{00000000-0005-0000-0000-000011010000}"/>
    <cellStyle name="Millares 31 5 4 2" xfId="20665" xr:uid="{1F63A659-6FB4-48CE-8BB0-9C3910E2DF77}"/>
    <cellStyle name="Millares 31 5 4 2 2" xfId="48119" xr:uid="{477DC348-5DB3-4F9A-BD90-347AAA5BFE1A}"/>
    <cellStyle name="Millares 31 5 4 3" xfId="36313" xr:uid="{098C905B-96E4-4744-82C6-ED656A1CA779}"/>
    <cellStyle name="Millares 31 5 5" xfId="10200" xr:uid="{00000000-0005-0000-0000-000011010000}"/>
    <cellStyle name="Millares 31 5 5 2" xfId="22669" xr:uid="{B4399FC2-A34A-4D49-92D0-A6277525FDBE}"/>
    <cellStyle name="Millares 31 5 5 2 2" xfId="50123" xr:uid="{80E878BB-83EC-479E-ADFF-71C2A30FC324}"/>
    <cellStyle name="Millares 31 5 5 3" xfId="38317" xr:uid="{FA823787-EF69-49F3-9B9B-D9A44364A23C}"/>
    <cellStyle name="Millares 31 5 6" xfId="14865" xr:uid="{AC6CFF2C-BD10-4BD4-A803-31B02DA39FF4}"/>
    <cellStyle name="Millares 31 5 6 2" xfId="42319" xr:uid="{B2FA1022-AF17-47AB-9AA4-79D9D1E66D72}"/>
    <cellStyle name="Millares 31 5 7" xfId="30513" xr:uid="{61943125-A261-4209-A99B-451F9E633B63}"/>
    <cellStyle name="Millares 31 6" xfId="949" xr:uid="{00000000-0005-0000-0000-000011010000}"/>
    <cellStyle name="Millares 31 6 2" xfId="13426" xr:uid="{00A55419-1D36-4251-80BB-314ED540EC6C}"/>
    <cellStyle name="Millares 31 6 2 2" xfId="40880" xr:uid="{E6805C36-4777-4C4A-A8F2-046B058F1311}"/>
    <cellStyle name="Millares 31 6 3" xfId="29074" xr:uid="{559F8258-8F58-4BF1-9699-FE869DAA0D35}"/>
    <cellStyle name="Millares 31 7" xfId="2873" xr:uid="{00000000-0005-0000-0000-000011010000}"/>
    <cellStyle name="Millares 31 7 2" xfId="15347" xr:uid="{EC7A7BFC-8CE0-4047-AE4A-37DFB81E0515}"/>
    <cellStyle name="Millares 31 7 2 2" xfId="42801" xr:uid="{9E0EC15A-CBE1-4886-AA6F-CD939A1DE079}"/>
    <cellStyle name="Millares 31 7 3" xfId="30995" xr:uid="{30A7261A-F4E2-4F74-9A11-FBFD8E6CB655}"/>
    <cellStyle name="Millares 31 8" xfId="4811" xr:uid="{00000000-0005-0000-0000-000011010000}"/>
    <cellStyle name="Millares 31 8 2" xfId="17284" xr:uid="{B90D1C1F-B483-4145-A2BE-D063D07E786A}"/>
    <cellStyle name="Millares 31 8 2 2" xfId="44738" xr:uid="{AAD5FA10-8C81-4290-BA8C-DBC13A444D36}"/>
    <cellStyle name="Millares 31 8 3" xfId="32932" xr:uid="{D8A6BFD2-785B-43C5-B608-CA896D27C50F}"/>
    <cellStyle name="Millares 31 9" xfId="6752" xr:uid="{00000000-0005-0000-0000-000011010000}"/>
    <cellStyle name="Millares 31 9 2" xfId="19223" xr:uid="{4ECBC6A2-2A90-476E-855A-457E36CA4D6B}"/>
    <cellStyle name="Millares 31 9 2 2" xfId="46677" xr:uid="{F9BD5481-E253-4A52-B59B-18CFB0DC1F2D}"/>
    <cellStyle name="Millares 31 9 3" xfId="34871" xr:uid="{361B997E-CFDD-46AB-81AD-49DB45730F0E}"/>
    <cellStyle name="Millares 32" xfId="228" xr:uid="{00000000-0005-0000-0000-000012010000}"/>
    <cellStyle name="Millares 32 10" xfId="8781" xr:uid="{00000000-0005-0000-0000-000012010000}"/>
    <cellStyle name="Millares 32 10 2" xfId="21250" xr:uid="{A1820584-735E-4F8F-AE0C-E3ED0CF32CC8}"/>
    <cellStyle name="Millares 32 10 2 2" xfId="48704" xr:uid="{2D461175-BA59-46B2-B2B0-5FB3A2BDD1CE}"/>
    <cellStyle name="Millares 32 10 3" xfId="36898" xr:uid="{615D7BAB-E8EE-42DE-AB60-F3FCAE53B152}"/>
    <cellStyle name="Millares 32 11" xfId="10687" xr:uid="{00000000-0005-0000-0000-000012010000}"/>
    <cellStyle name="Millares 32 11 2" xfId="23153" xr:uid="{D1D649EB-A9FF-4280-972D-7D5F4E2B1AEB}"/>
    <cellStyle name="Millares 32 11 2 2" xfId="50607" xr:uid="{5D9344AF-DAAB-4DF7-A9C5-B557A001EBB2}"/>
    <cellStyle name="Millares 32 11 3" xfId="38801" xr:uid="{C6CE0091-71E4-4FEC-8768-F589C8149F41}"/>
    <cellStyle name="Millares 32 12" xfId="11167" xr:uid="{00000000-0005-0000-0000-000012010000}"/>
    <cellStyle name="Millares 32 12 2" xfId="23632" xr:uid="{B7145B81-A6C4-4E83-8B73-58DA5A8C5332}"/>
    <cellStyle name="Millares 32 12 2 2" xfId="51086" xr:uid="{4A796C03-5687-46F3-B333-CF4AE1EAE5AD}"/>
    <cellStyle name="Millares 32 12 3" xfId="39280" xr:uid="{705CDA79-36D3-4765-8C04-552DA27BEABC}"/>
    <cellStyle name="Millares 32 13" xfId="12308" xr:uid="{369AC1AC-7A12-4839-B799-F3A92C3DC5FF}"/>
    <cellStyle name="Millares 32 13 2" xfId="24142" xr:uid="{E7CAF3A8-BF1A-419A-A3F0-7FFE32F5C93B}"/>
    <cellStyle name="Millares 32 13 2 2" xfId="51596" xr:uid="{28B0747A-7B9A-4C86-85A6-265CA73DDBC7}"/>
    <cellStyle name="Millares 32 13 3" xfId="39788" xr:uid="{D8AE924A-2AAE-47E1-BC56-0435F322B00B}"/>
    <cellStyle name="Millares 32 14" xfId="12947" xr:uid="{A869A6FF-C80F-453D-9397-D4B3417614C4}"/>
    <cellStyle name="Millares 32 14 2" xfId="40401" xr:uid="{F2055371-6EDE-4A3D-A68E-7BDD68B488B2}"/>
    <cellStyle name="Millares 32 15" xfId="24850" xr:uid="{791E252A-820B-408F-8CED-BB8CEDADE995}"/>
    <cellStyle name="Millares 32 15 2" xfId="52304" xr:uid="{1C7C73ED-F21E-47B7-AE74-BA2904D21E6E}"/>
    <cellStyle name="Millares 32 16" xfId="25474" xr:uid="{B705CB48-A144-4754-9C8A-31AF9DBB4732}"/>
    <cellStyle name="Millares 32 17" xfId="26940" xr:uid="{361E88C1-A892-477F-88C5-909049B08583}"/>
    <cellStyle name="Millares 32 18" xfId="27900" xr:uid="{3ECAEC7B-B48B-4ED6-9BCF-B36B0BD125BC}"/>
    <cellStyle name="Millares 32 19" xfId="28597" xr:uid="{A754F1C2-ADCE-4C04-A14D-D6CBECE8D453}"/>
    <cellStyle name="Millares 32 2" xfId="413" xr:uid="{00000000-0005-0000-0000-000012010000}"/>
    <cellStyle name="Millares 32 2 10" xfId="10865" xr:uid="{00000000-0005-0000-0000-000012010000}"/>
    <cellStyle name="Millares 32 2 10 2" xfId="23331" xr:uid="{28FF6125-D58C-4837-895D-D09E5498F05B}"/>
    <cellStyle name="Millares 32 2 10 2 2" xfId="50785" xr:uid="{2F29FBF2-F8AF-48D7-95A6-F88ECF2CB9B5}"/>
    <cellStyle name="Millares 32 2 10 3" xfId="38979" xr:uid="{3BAD3A41-C33E-4CAB-B4FE-105B40B80940}"/>
    <cellStyle name="Millares 32 2 11" xfId="11345" xr:uid="{00000000-0005-0000-0000-000012010000}"/>
    <cellStyle name="Millares 32 2 11 2" xfId="23810" xr:uid="{DF6DFDBC-029F-46D4-A6AF-1DD13732E19E}"/>
    <cellStyle name="Millares 32 2 11 2 2" xfId="51264" xr:uid="{5112148B-9EA1-42E0-9DBA-54A46BB748A6}"/>
    <cellStyle name="Millares 32 2 11 3" xfId="39458" xr:uid="{EF5965B2-64AF-4F46-A67E-CD46DC55117C}"/>
    <cellStyle name="Millares 32 2 12" xfId="12486" xr:uid="{BF2FC509-1AAD-40F0-B325-07C9A22CA789}"/>
    <cellStyle name="Millares 32 2 12 2" xfId="24320" xr:uid="{E71588AA-D4AF-432D-86C9-25233593FE75}"/>
    <cellStyle name="Millares 32 2 12 2 2" xfId="51774" xr:uid="{75FE1F12-D9EC-4175-8F8D-F42F79B61001}"/>
    <cellStyle name="Millares 32 2 12 3" xfId="39966" xr:uid="{11656392-49A1-4F9C-B45B-7BBAA1E1044D}"/>
    <cellStyle name="Millares 32 2 13" xfId="13125" xr:uid="{B8A1D9DD-C082-4EFA-8C16-8B3AF8A106E0}"/>
    <cellStyle name="Millares 32 2 13 2" xfId="40579" xr:uid="{EB7C8B7D-888A-4C34-86C7-B5C5AEA6ED3D}"/>
    <cellStyle name="Millares 32 2 14" xfId="25028" xr:uid="{D1562477-970B-4261-A8AF-FBECEFB90073}"/>
    <cellStyle name="Millares 32 2 14 2" xfId="52482" xr:uid="{BC4D14D5-A31B-4554-9AEA-4DE70257A696}"/>
    <cellStyle name="Millares 32 2 15" xfId="25656" xr:uid="{FEE53405-8A5D-451E-BD42-D698678EBEA5}"/>
    <cellStyle name="Millares 32 2 16" xfId="27119" xr:uid="{A978CD10-CBE1-4504-9F7E-9EE46D02A31D}"/>
    <cellStyle name="Millares 32 2 17" xfId="28078" xr:uid="{9E189DBE-ED24-49B7-9199-D57C825EA989}"/>
    <cellStyle name="Millares 32 2 18" xfId="28775" xr:uid="{C3AAE34C-75DE-4B2F-8BBE-83E81F4462D7}"/>
    <cellStyle name="Millares 32 2 2" xfId="1609" xr:uid="{00000000-0005-0000-0000-000012010000}"/>
    <cellStyle name="Millares 32 2 2 2" xfId="3533" xr:uid="{00000000-0005-0000-0000-000012010000}"/>
    <cellStyle name="Millares 32 2 2 2 2" xfId="16007" xr:uid="{D3DE2352-F221-44C9-9C8A-B9E0387CA30B}"/>
    <cellStyle name="Millares 32 2 2 2 2 2" xfId="43461" xr:uid="{DC53CC81-78E3-4536-94AC-4C2FEA0CF36A}"/>
    <cellStyle name="Millares 32 2 2 2 3" xfId="31655" xr:uid="{0296E8A1-6E3F-4807-8344-E651D4F78E80}"/>
    <cellStyle name="Millares 32 2 2 3" xfId="5485" xr:uid="{00000000-0005-0000-0000-000012010000}"/>
    <cellStyle name="Millares 32 2 2 3 2" xfId="17957" xr:uid="{993DF9FE-7B5A-4C7B-B2D3-CAF48BC16FD5}"/>
    <cellStyle name="Millares 32 2 2 3 2 2" xfId="45411" xr:uid="{61A28F24-7D99-4189-BCCF-74CE80782AF8}"/>
    <cellStyle name="Millares 32 2 2 3 3" xfId="33605" xr:uid="{5AC444B6-063E-4DE4-A5DA-D15C2C745D5C}"/>
    <cellStyle name="Millares 32 2 2 4" xfId="7415" xr:uid="{00000000-0005-0000-0000-000012010000}"/>
    <cellStyle name="Millares 32 2 2 4 2" xfId="19886" xr:uid="{20AE2CF1-2765-40F5-91F6-3424BF3257AF}"/>
    <cellStyle name="Millares 32 2 2 4 2 2" xfId="47340" xr:uid="{B3FFDF1E-F0C5-4ECB-BD63-180B1A92B313}"/>
    <cellStyle name="Millares 32 2 2 4 3" xfId="35534" xr:uid="{8C733AFE-F9B9-4BB7-9FFE-B6543D650EEE}"/>
    <cellStyle name="Millares 32 2 2 5" xfId="9425" xr:uid="{00000000-0005-0000-0000-000012010000}"/>
    <cellStyle name="Millares 32 2 2 5 2" xfId="21894" xr:uid="{F76FC2B8-0924-4580-8371-7BE41958669F}"/>
    <cellStyle name="Millares 32 2 2 5 2 2" xfId="49348" xr:uid="{899F04ED-EADF-4C43-B0FD-9A6CBEA65708}"/>
    <cellStyle name="Millares 32 2 2 5 3" xfId="37542" xr:uid="{5DF37830-4CDD-4E33-8208-93FFDB65A1B3}"/>
    <cellStyle name="Millares 32 2 2 6" xfId="14086" xr:uid="{4CA01201-2578-4EC7-A3C5-884CB29DFD29}"/>
    <cellStyle name="Millares 32 2 2 6 2" xfId="41540" xr:uid="{152A75AB-2188-4203-AF76-2D433B898E52}"/>
    <cellStyle name="Millares 32 2 2 7" xfId="29734" xr:uid="{2EC29E14-1EF3-401C-B933-3DCE04DBA681}"/>
    <cellStyle name="Millares 32 2 3" xfId="2089" xr:uid="{00000000-0005-0000-0000-000012010000}"/>
    <cellStyle name="Millares 32 2 3 2" xfId="4013" xr:uid="{00000000-0005-0000-0000-000012010000}"/>
    <cellStyle name="Millares 32 2 3 2 2" xfId="16487" xr:uid="{4CE41217-F2E2-40F3-A87C-FD61F38F5073}"/>
    <cellStyle name="Millares 32 2 3 2 2 2" xfId="43941" xr:uid="{62C7CFEF-4174-4EED-8F50-58150117536F}"/>
    <cellStyle name="Millares 32 2 3 2 3" xfId="32135" xr:uid="{71AC86BD-CA94-415A-87B5-6A28E0C245EE}"/>
    <cellStyle name="Millares 32 2 3 3" xfId="5965" xr:uid="{00000000-0005-0000-0000-000012010000}"/>
    <cellStyle name="Millares 32 2 3 3 2" xfId="18437" xr:uid="{C3593B30-6B3A-4E3A-9EE9-5093F96EE1AD}"/>
    <cellStyle name="Millares 32 2 3 3 2 2" xfId="45891" xr:uid="{36056923-D462-4998-9A37-776456BFAB8A}"/>
    <cellStyle name="Millares 32 2 3 3 3" xfId="34085" xr:uid="{950A128E-E096-443D-AC90-39ACCF90D7FB}"/>
    <cellStyle name="Millares 32 2 3 4" xfId="7895" xr:uid="{00000000-0005-0000-0000-000012010000}"/>
    <cellStyle name="Millares 32 2 3 4 2" xfId="20366" xr:uid="{9DFC041F-F26A-49BD-A19E-5C8A52ECF5E6}"/>
    <cellStyle name="Millares 32 2 3 4 2 2" xfId="47820" xr:uid="{74E6FBD2-F40B-413D-B7DB-BF0BAAF33439}"/>
    <cellStyle name="Millares 32 2 3 4 3" xfId="36014" xr:uid="{DDE2D2BF-4F92-4D09-AEEF-E2A484A200E2}"/>
    <cellStyle name="Millares 32 2 3 5" xfId="9903" xr:uid="{00000000-0005-0000-0000-000012010000}"/>
    <cellStyle name="Millares 32 2 3 5 2" xfId="22372" xr:uid="{156157CA-10CA-435F-B499-C33EC46E32FF}"/>
    <cellStyle name="Millares 32 2 3 5 2 2" xfId="49826" xr:uid="{453B0A8F-A705-4B6B-96AA-713CED90098E}"/>
    <cellStyle name="Millares 32 2 3 5 3" xfId="38020" xr:uid="{FEE34649-DA93-4EDA-8723-D7901D2E232D}"/>
    <cellStyle name="Millares 32 2 3 6" xfId="14566" xr:uid="{6E97EC21-4770-49AB-AC71-84A71E3C539D}"/>
    <cellStyle name="Millares 32 2 3 6 2" xfId="42020" xr:uid="{79DE8663-1F22-4046-BEAA-01B06F9F0A47}"/>
    <cellStyle name="Millares 32 2 3 7" xfId="30214" xr:uid="{473510F0-4F07-4787-B365-45BB12494144}"/>
    <cellStyle name="Millares 32 2 4" xfId="2571" xr:uid="{00000000-0005-0000-0000-000012010000}"/>
    <cellStyle name="Millares 32 2 4 2" xfId="4492" xr:uid="{00000000-0005-0000-0000-000012010000}"/>
    <cellStyle name="Millares 32 2 4 2 2" xfId="16966" xr:uid="{0B3D16AF-73D4-40E5-AF16-224FA87562E7}"/>
    <cellStyle name="Millares 32 2 4 2 2 2" xfId="44420" xr:uid="{3C78DF9E-71DF-42FA-B08C-4E5A3A6B5F9F}"/>
    <cellStyle name="Millares 32 2 4 2 3" xfId="32614" xr:uid="{27AEFAF0-6516-470A-B3D5-4F4138E56464}"/>
    <cellStyle name="Millares 32 2 4 3" xfId="6448" xr:uid="{00000000-0005-0000-0000-000012010000}"/>
    <cellStyle name="Millares 32 2 4 3 2" xfId="18920" xr:uid="{80D5EE4B-1A2A-4F4A-92C4-E30AE692D076}"/>
    <cellStyle name="Millares 32 2 4 3 2 2" xfId="46374" xr:uid="{892D65C6-E346-4835-8A41-5867D5A84E68}"/>
    <cellStyle name="Millares 32 2 4 3 3" xfId="34568" xr:uid="{11732186-6F5B-409F-9D7F-190B6A21002D}"/>
    <cellStyle name="Millares 32 2 4 4" xfId="8374" xr:uid="{00000000-0005-0000-0000-000012010000}"/>
    <cellStyle name="Millares 32 2 4 4 2" xfId="20845" xr:uid="{E476B34F-AFF9-43F0-A528-1E957320EB27}"/>
    <cellStyle name="Millares 32 2 4 4 2 2" xfId="48299" xr:uid="{6FE589FB-CAE7-4D48-92D7-396B0280A131}"/>
    <cellStyle name="Millares 32 2 4 4 3" xfId="36493" xr:uid="{278A6BAB-77AE-4D82-9849-44E522709198}"/>
    <cellStyle name="Millares 32 2 4 5" xfId="10380" xr:uid="{00000000-0005-0000-0000-000012010000}"/>
    <cellStyle name="Millares 32 2 4 5 2" xfId="22849" xr:uid="{54A0FB9F-67A4-40B1-A443-DAF26E460F1F}"/>
    <cellStyle name="Millares 32 2 4 5 2 2" xfId="50303" xr:uid="{E68658BB-1F9A-43CA-AC34-918376B74A20}"/>
    <cellStyle name="Millares 32 2 4 5 3" xfId="38497" xr:uid="{DABB926D-77D0-4CD1-ACA7-25A26E3ED44A}"/>
    <cellStyle name="Millares 32 2 4 6" xfId="15045" xr:uid="{2233B54C-4825-462C-9BF7-7E362CA5B249}"/>
    <cellStyle name="Millares 32 2 4 6 2" xfId="42499" xr:uid="{90B1998D-AB6E-4AE5-B040-B1CB3E1FA88C}"/>
    <cellStyle name="Millares 32 2 4 7" xfId="30693" xr:uid="{882BF47E-6101-47D9-A66C-1A08BE07C560}"/>
    <cellStyle name="Millares 32 2 5" xfId="1129" xr:uid="{00000000-0005-0000-0000-000012010000}"/>
    <cellStyle name="Millares 32 2 5 2" xfId="13606" xr:uid="{F84A8C19-5FDA-40A9-8039-00C392AE36BD}"/>
    <cellStyle name="Millares 32 2 5 2 2" xfId="41060" xr:uid="{15CF653C-B6CE-49B7-897D-EEBE641F731E}"/>
    <cellStyle name="Millares 32 2 5 3" xfId="29254" xr:uid="{9769DCD0-C4AE-4482-8550-0EA92F46F241}"/>
    <cellStyle name="Millares 32 2 6" xfId="3053" xr:uid="{00000000-0005-0000-0000-000012010000}"/>
    <cellStyle name="Millares 32 2 6 2" xfId="15527" xr:uid="{1E38093E-D5BD-4F1E-9CB4-513FECE53ACE}"/>
    <cellStyle name="Millares 32 2 6 2 2" xfId="42981" xr:uid="{3751B4F6-5D6B-42A0-BD51-0E31FC91343A}"/>
    <cellStyle name="Millares 32 2 6 3" xfId="31175" xr:uid="{BAF93173-94EC-4802-A80F-BE2AE73A527A}"/>
    <cellStyle name="Millares 32 2 7" xfId="4991" xr:uid="{00000000-0005-0000-0000-000012010000}"/>
    <cellStyle name="Millares 32 2 7 2" xfId="17464" xr:uid="{9A6177AE-7554-4DF3-9DC7-FB2A5618F045}"/>
    <cellStyle name="Millares 32 2 7 2 2" xfId="44918" xr:uid="{9006F046-9534-4130-8897-E8C76338351C}"/>
    <cellStyle name="Millares 32 2 7 3" xfId="33112" xr:uid="{F75C5DFB-DEAC-4181-BDCC-2575D1DFC9D2}"/>
    <cellStyle name="Millares 32 2 8" xfId="6932" xr:uid="{00000000-0005-0000-0000-000012010000}"/>
    <cellStyle name="Millares 32 2 8 2" xfId="19403" xr:uid="{C8A9F071-D319-4B89-B977-DB38FC22960F}"/>
    <cellStyle name="Millares 32 2 8 2 2" xfId="46857" xr:uid="{76EC12F1-4981-4374-84D1-42E89A8A40A3}"/>
    <cellStyle name="Millares 32 2 8 3" xfId="35051" xr:uid="{5652B31E-1BA9-4F0D-86DC-D405563E8311}"/>
    <cellStyle name="Millares 32 2 9" xfId="8951" xr:uid="{00000000-0005-0000-0000-000012010000}"/>
    <cellStyle name="Millares 32 2 9 2" xfId="21420" xr:uid="{52399A76-7051-4ABA-8AD6-A46F11DDFE06}"/>
    <cellStyle name="Millares 32 2 9 2 2" xfId="48874" xr:uid="{BA0C4860-4E5E-48CE-A720-4415245184EB}"/>
    <cellStyle name="Millares 32 2 9 3" xfId="37068" xr:uid="{3DFE8F06-2A91-428E-95A1-D5C6EF9A38C8}"/>
    <cellStyle name="Millares 32 3" xfId="1431" xr:uid="{00000000-0005-0000-0000-000012010000}"/>
    <cellStyle name="Millares 32 3 2" xfId="3355" xr:uid="{00000000-0005-0000-0000-000012010000}"/>
    <cellStyle name="Millares 32 3 2 2" xfId="15829" xr:uid="{F1E06F50-472C-4FEB-8C9D-B6AE82D4704C}"/>
    <cellStyle name="Millares 32 3 2 2 2" xfId="43283" xr:uid="{4F1B6B2E-4802-4C01-9F4A-3B2B0F7E7262}"/>
    <cellStyle name="Millares 32 3 2 3" xfId="31477" xr:uid="{993FB4D6-962C-402F-AE4C-F223D72BEE9A}"/>
    <cellStyle name="Millares 32 3 3" xfId="5307" xr:uid="{00000000-0005-0000-0000-000012010000}"/>
    <cellStyle name="Millares 32 3 3 2" xfId="17779" xr:uid="{A585C331-35A2-4FBA-A9DF-9B53C1AD6CA0}"/>
    <cellStyle name="Millares 32 3 3 2 2" xfId="45233" xr:uid="{CB2B19F1-DF72-4C08-9411-A0EDB6ACD09E}"/>
    <cellStyle name="Millares 32 3 3 3" xfId="33427" xr:uid="{AAD4F01D-9483-41AA-A309-B5A238DF1260}"/>
    <cellStyle name="Millares 32 3 4" xfId="7237" xr:uid="{00000000-0005-0000-0000-000012010000}"/>
    <cellStyle name="Millares 32 3 4 2" xfId="19708" xr:uid="{25AA7841-FE1B-446D-9D90-0B32E21F9F8B}"/>
    <cellStyle name="Millares 32 3 4 2 2" xfId="47162" xr:uid="{FBED09B5-3479-4185-981D-1B46287CFB85}"/>
    <cellStyle name="Millares 32 3 4 3" xfId="35356" xr:uid="{527732F7-9DBB-44D9-9279-F5B0426957A7}"/>
    <cellStyle name="Millares 32 3 5" xfId="9247" xr:uid="{00000000-0005-0000-0000-000012010000}"/>
    <cellStyle name="Millares 32 3 5 2" xfId="21716" xr:uid="{C6CEB9E1-9FEE-4CF0-BFBE-7ECA5734480A}"/>
    <cellStyle name="Millares 32 3 5 2 2" xfId="49170" xr:uid="{D6CCBB9E-63B9-4084-9264-8BE57E75845D}"/>
    <cellStyle name="Millares 32 3 5 3" xfId="37364" xr:uid="{F5B14041-2C7C-4717-8855-EC0753074131}"/>
    <cellStyle name="Millares 32 3 6" xfId="13908" xr:uid="{121C929D-C3C9-4D26-87C5-0237251E0D6D}"/>
    <cellStyle name="Millares 32 3 6 2" xfId="41362" xr:uid="{F26A6115-FC7D-4E2E-A947-6FE81F481CE7}"/>
    <cellStyle name="Millares 32 3 7" xfId="29556" xr:uid="{957C6AA1-DC14-46A2-BEA1-DB0416FD826E}"/>
    <cellStyle name="Millares 32 4" xfId="1911" xr:uid="{00000000-0005-0000-0000-000012010000}"/>
    <cellStyle name="Millares 32 4 2" xfId="3835" xr:uid="{00000000-0005-0000-0000-000012010000}"/>
    <cellStyle name="Millares 32 4 2 2" xfId="16309" xr:uid="{80666EC1-5552-481A-8FF6-120B1DF6B037}"/>
    <cellStyle name="Millares 32 4 2 2 2" xfId="43763" xr:uid="{B3ADA06B-B6B2-40FF-AAEC-8BB2B854E922}"/>
    <cellStyle name="Millares 32 4 2 3" xfId="31957" xr:uid="{2C4E5E2D-CAE8-48D8-AD1B-CB11CC5E30F5}"/>
    <cellStyle name="Millares 32 4 3" xfId="5787" xr:uid="{00000000-0005-0000-0000-000012010000}"/>
    <cellStyle name="Millares 32 4 3 2" xfId="18259" xr:uid="{E8A3956F-4BE5-4D23-8289-D64A7282407E}"/>
    <cellStyle name="Millares 32 4 3 2 2" xfId="45713" xr:uid="{2DAE9112-1894-42B5-B71A-8EEA8DD2306F}"/>
    <cellStyle name="Millares 32 4 3 3" xfId="33907" xr:uid="{D65F1FD4-659E-4089-ABAA-57DAE0CBD27E}"/>
    <cellStyle name="Millares 32 4 4" xfId="7717" xr:uid="{00000000-0005-0000-0000-000012010000}"/>
    <cellStyle name="Millares 32 4 4 2" xfId="20188" xr:uid="{B0A89EB8-2DC4-4C1D-AA2F-5A54547033F9}"/>
    <cellStyle name="Millares 32 4 4 2 2" xfId="47642" xr:uid="{08AD61D4-5EA7-4901-9167-0451FAA2DD89}"/>
    <cellStyle name="Millares 32 4 4 3" xfId="35836" xr:uid="{6D0BFD41-CFDF-4A2E-A712-AA510EA12C45}"/>
    <cellStyle name="Millares 32 4 5" xfId="9725" xr:uid="{00000000-0005-0000-0000-000012010000}"/>
    <cellStyle name="Millares 32 4 5 2" xfId="22194" xr:uid="{9424376F-A473-4130-83C2-1BA440057F58}"/>
    <cellStyle name="Millares 32 4 5 2 2" xfId="49648" xr:uid="{04AB5E50-538A-492C-BB3B-1652BA7D1F32}"/>
    <cellStyle name="Millares 32 4 5 3" xfId="37842" xr:uid="{DB0D598D-BC4A-4F00-944A-18E1684A3CBA}"/>
    <cellStyle name="Millares 32 4 6" xfId="14388" xr:uid="{37A4147D-77DB-4B14-B7AB-1643373988EE}"/>
    <cellStyle name="Millares 32 4 6 2" xfId="41842" xr:uid="{015F0D97-C115-46EF-ABE4-B80C9234AABE}"/>
    <cellStyle name="Millares 32 4 7" xfId="30036" xr:uid="{662FA2FC-8098-4669-AF9A-2CCCCC75FC1F}"/>
    <cellStyle name="Millares 32 5" xfId="2393" xr:uid="{00000000-0005-0000-0000-000012010000}"/>
    <cellStyle name="Millares 32 5 2" xfId="4314" xr:uid="{00000000-0005-0000-0000-000012010000}"/>
    <cellStyle name="Millares 32 5 2 2" xfId="16788" xr:uid="{2C19F015-C772-44EE-A374-4F5B85FE04FC}"/>
    <cellStyle name="Millares 32 5 2 2 2" xfId="44242" xr:uid="{B23C4E02-42A4-4FAA-B560-B527DE1A0E0D}"/>
    <cellStyle name="Millares 32 5 2 3" xfId="32436" xr:uid="{EE754A4F-7326-44C4-B8F2-ED14C7960F5A}"/>
    <cellStyle name="Millares 32 5 3" xfId="6270" xr:uid="{00000000-0005-0000-0000-000012010000}"/>
    <cellStyle name="Millares 32 5 3 2" xfId="18742" xr:uid="{35E93678-1222-4A24-83F8-03CBB4F2E846}"/>
    <cellStyle name="Millares 32 5 3 2 2" xfId="46196" xr:uid="{EDCC2B8D-3687-43E3-A584-D0B03B089C17}"/>
    <cellStyle name="Millares 32 5 3 3" xfId="34390" xr:uid="{EC756BE7-4D08-44A0-B41A-099F5679694A}"/>
    <cellStyle name="Millares 32 5 4" xfId="8196" xr:uid="{00000000-0005-0000-0000-000012010000}"/>
    <cellStyle name="Millares 32 5 4 2" xfId="20667" xr:uid="{27B03B2B-B0B1-4B40-9EF7-1AB5605F8D55}"/>
    <cellStyle name="Millares 32 5 4 2 2" xfId="48121" xr:uid="{9483491B-DD1C-4D71-A47C-5FFC085A85FC}"/>
    <cellStyle name="Millares 32 5 4 3" xfId="36315" xr:uid="{01D026C7-5786-407A-92BC-3347BBF1798F}"/>
    <cellStyle name="Millares 32 5 5" xfId="10202" xr:uid="{00000000-0005-0000-0000-000012010000}"/>
    <cellStyle name="Millares 32 5 5 2" xfId="22671" xr:uid="{F9DA7DCA-F571-4B48-837A-F42DF01E433B}"/>
    <cellStyle name="Millares 32 5 5 2 2" xfId="50125" xr:uid="{3868638F-6675-406B-BAA1-91EAA1A3AABF}"/>
    <cellStyle name="Millares 32 5 5 3" xfId="38319" xr:uid="{8316E71B-ECD0-4C3F-9AC5-A8E07C224190}"/>
    <cellStyle name="Millares 32 5 6" xfId="14867" xr:uid="{F0BFF01F-0191-4AC8-A1F2-43BA5BCC8CBB}"/>
    <cellStyle name="Millares 32 5 6 2" xfId="42321" xr:uid="{58222801-15F7-4D26-B431-3163EF587C1C}"/>
    <cellStyle name="Millares 32 5 7" xfId="30515" xr:uid="{8FE0C834-2171-4841-92A5-394945B4609B}"/>
    <cellStyle name="Millares 32 6" xfId="951" xr:uid="{00000000-0005-0000-0000-000012010000}"/>
    <cellStyle name="Millares 32 6 2" xfId="13428" xr:uid="{AE25C5C6-1B91-4E63-AE2B-75A61286598D}"/>
    <cellStyle name="Millares 32 6 2 2" xfId="40882" xr:uid="{43D4411F-1058-4246-BC2B-53EE5798368E}"/>
    <cellStyle name="Millares 32 6 3" xfId="29076" xr:uid="{4F6465BF-9D42-4CCF-B0D5-82B3A0F67E50}"/>
    <cellStyle name="Millares 32 7" xfId="2875" xr:uid="{00000000-0005-0000-0000-000012010000}"/>
    <cellStyle name="Millares 32 7 2" xfId="15349" xr:uid="{59283AEB-9551-4DDC-8654-D380D0C75363}"/>
    <cellStyle name="Millares 32 7 2 2" xfId="42803" xr:uid="{57D8316E-7561-4DA6-BA0F-D860B8CE817E}"/>
    <cellStyle name="Millares 32 7 3" xfId="30997" xr:uid="{65CBA715-AF67-4429-9B6F-6D43D97BEF6D}"/>
    <cellStyle name="Millares 32 8" xfId="4813" xr:uid="{00000000-0005-0000-0000-000012010000}"/>
    <cellStyle name="Millares 32 8 2" xfId="17286" xr:uid="{47D8F9F3-C672-4BDB-BDAB-6298D6F5AA1C}"/>
    <cellStyle name="Millares 32 8 2 2" xfId="44740" xr:uid="{BB1EABCC-3E4C-456A-94A3-9ABA5F3530B4}"/>
    <cellStyle name="Millares 32 8 3" xfId="32934" xr:uid="{BDDB73A0-14FA-4959-BD68-02F0FFDF9C76}"/>
    <cellStyle name="Millares 32 9" xfId="6754" xr:uid="{00000000-0005-0000-0000-000012010000}"/>
    <cellStyle name="Millares 32 9 2" xfId="19225" xr:uid="{1FB5F999-FA65-4A86-A047-7961AFE091C2}"/>
    <cellStyle name="Millares 32 9 2 2" xfId="46679" xr:uid="{75046D04-475A-442D-9DC7-A955EEB78079}"/>
    <cellStyle name="Millares 32 9 3" xfId="34873" xr:uid="{F383CF8D-F99C-43DE-9661-E321DE7035BB}"/>
    <cellStyle name="Millares 33" xfId="255" xr:uid="{00000000-0005-0000-0000-00002B010000}"/>
    <cellStyle name="Millares 33 10" xfId="8808" xr:uid="{00000000-0005-0000-0000-00002B010000}"/>
    <cellStyle name="Millares 33 10 2" xfId="21277" xr:uid="{FC0BC83A-1F4F-46DB-996C-10F5FA79BDF6}"/>
    <cellStyle name="Millares 33 10 2 2" xfId="48731" xr:uid="{4F4E1951-9024-46B1-942F-6FF5FF0C254D}"/>
    <cellStyle name="Millares 33 10 3" xfId="36925" xr:uid="{A5B7F085-2384-442D-869A-5921786948C1}"/>
    <cellStyle name="Millares 33 11" xfId="10714" xr:uid="{00000000-0005-0000-0000-00002B010000}"/>
    <cellStyle name="Millares 33 11 2" xfId="23180" xr:uid="{1202FDD3-45D6-46B6-BC36-DFA56446734A}"/>
    <cellStyle name="Millares 33 11 2 2" xfId="50634" xr:uid="{0CA07E07-8370-432F-8DA9-59C6A6E5F3B9}"/>
    <cellStyle name="Millares 33 11 3" xfId="38828" xr:uid="{86113146-C6D1-417B-A08B-D7605819A660}"/>
    <cellStyle name="Millares 33 12" xfId="11194" xr:uid="{00000000-0005-0000-0000-00002B010000}"/>
    <cellStyle name="Millares 33 12 2" xfId="23659" xr:uid="{8E430A65-905C-485A-9F1A-38C15CC06B31}"/>
    <cellStyle name="Millares 33 12 2 2" xfId="51113" xr:uid="{1BBC0A76-E620-4BA7-AAEB-1B81DBF44840}"/>
    <cellStyle name="Millares 33 12 3" xfId="39307" xr:uid="{3D0C38B2-AA58-4B5D-BBDF-0DE0C33A24B1}"/>
    <cellStyle name="Millares 33 13" xfId="12335" xr:uid="{EFC6A3A3-19F7-42FC-AAE6-625FA556E14C}"/>
    <cellStyle name="Millares 33 13 2" xfId="24169" xr:uid="{CD287789-4419-420E-B74B-138503B240CE}"/>
    <cellStyle name="Millares 33 13 2 2" xfId="51623" xr:uid="{5D1009D9-E8E8-47C5-A003-FA7774DFE79A}"/>
    <cellStyle name="Millares 33 13 3" xfId="39815" xr:uid="{0E4DEECD-394D-40EC-B805-91A3ED96AF74}"/>
    <cellStyle name="Millares 33 14" xfId="12974" xr:uid="{0B6D9186-FF51-46D8-BFD5-F35E44F6406D}"/>
    <cellStyle name="Millares 33 14 2" xfId="40428" xr:uid="{EC6CC158-8C53-4F06-A026-06D1B29FAB22}"/>
    <cellStyle name="Millares 33 15" xfId="24877" xr:uid="{35DB9856-7775-4F71-BA56-A3DEF1A942BF}"/>
    <cellStyle name="Millares 33 15 2" xfId="52331" xr:uid="{1310BA75-A9F1-4820-999D-4A9A7C9D4E16}"/>
    <cellStyle name="Millares 33 16" xfId="25501" xr:uid="{F0F4509A-8119-4CD1-906F-5C915EB3CBB4}"/>
    <cellStyle name="Millares 33 17" xfId="26967" xr:uid="{BA328B3D-3EEF-4436-AC15-25B439DF7CE9}"/>
    <cellStyle name="Millares 33 18" xfId="27927" xr:uid="{903E6F35-4F4D-406A-BFBC-C7C156A1727A}"/>
    <cellStyle name="Millares 33 19" xfId="28624" xr:uid="{436D1DFF-E0EC-4BA8-A532-FCEDD02B33A7}"/>
    <cellStyle name="Millares 33 2" xfId="440" xr:uid="{00000000-0005-0000-0000-00002B010000}"/>
    <cellStyle name="Millares 33 2 10" xfId="10892" xr:uid="{00000000-0005-0000-0000-00002B010000}"/>
    <cellStyle name="Millares 33 2 10 2" xfId="23358" xr:uid="{3EB08267-559C-48A6-A19F-CEC8C6EFE554}"/>
    <cellStyle name="Millares 33 2 10 2 2" xfId="50812" xr:uid="{20FC6638-C165-4F86-9968-63EE1216BFB1}"/>
    <cellStyle name="Millares 33 2 10 3" xfId="39006" xr:uid="{8941D83C-E03B-4FA8-A38F-072799D17C62}"/>
    <cellStyle name="Millares 33 2 11" xfId="11372" xr:uid="{00000000-0005-0000-0000-00002B010000}"/>
    <cellStyle name="Millares 33 2 11 2" xfId="23837" xr:uid="{FB6895DA-F1FB-40AA-89C1-1A502517EAF2}"/>
    <cellStyle name="Millares 33 2 11 2 2" xfId="51291" xr:uid="{744480DF-8917-467A-ABB3-143BECA24117}"/>
    <cellStyle name="Millares 33 2 11 3" xfId="39485" xr:uid="{CEA92580-17DA-4F39-863D-63909ACF15C0}"/>
    <cellStyle name="Millares 33 2 12" xfId="12513" xr:uid="{B62DDC09-7364-4E74-A1F3-ED04E892F159}"/>
    <cellStyle name="Millares 33 2 12 2" xfId="24347" xr:uid="{0BFA7607-F33B-429F-A140-8FD767D131A7}"/>
    <cellStyle name="Millares 33 2 12 2 2" xfId="51801" xr:uid="{4B257DA4-4804-42AA-B338-50A79C057F8F}"/>
    <cellStyle name="Millares 33 2 12 3" xfId="39993" xr:uid="{3683A739-9E5C-4052-849D-F5352ACB471F}"/>
    <cellStyle name="Millares 33 2 13" xfId="13152" xr:uid="{C3CCF791-F139-45F0-8661-889BD25A2792}"/>
    <cellStyle name="Millares 33 2 13 2" xfId="40606" xr:uid="{BC540C66-2366-4829-AF0E-618AB4879AE4}"/>
    <cellStyle name="Millares 33 2 14" xfId="25055" xr:uid="{34EAF971-59A8-446F-B0BB-F1FE77387CD1}"/>
    <cellStyle name="Millares 33 2 14 2" xfId="52509" xr:uid="{EAD3076F-9807-4397-B6E0-50E73C717DFD}"/>
    <cellStyle name="Millares 33 2 15" xfId="25683" xr:uid="{96C6359F-7F3B-4D00-8324-9D9DB61417D2}"/>
    <cellStyle name="Millares 33 2 16" xfId="27146" xr:uid="{96733873-323E-4CAF-B995-5C732A059BE4}"/>
    <cellStyle name="Millares 33 2 17" xfId="28105" xr:uid="{FD711E87-4B38-4A51-89B2-32DB8C9F7F0D}"/>
    <cellStyle name="Millares 33 2 18" xfId="28802" xr:uid="{93FB3762-9C65-4763-8347-EF464D95D54D}"/>
    <cellStyle name="Millares 33 2 2" xfId="1636" xr:uid="{00000000-0005-0000-0000-00002B010000}"/>
    <cellStyle name="Millares 33 2 2 2" xfId="3560" xr:uid="{00000000-0005-0000-0000-00002B010000}"/>
    <cellStyle name="Millares 33 2 2 2 2" xfId="16034" xr:uid="{448DB2BE-D759-418E-98E8-6DD55F59A49D}"/>
    <cellStyle name="Millares 33 2 2 2 2 2" xfId="43488" xr:uid="{18A9E451-A407-4492-8B23-FFEEE9D75A91}"/>
    <cellStyle name="Millares 33 2 2 2 3" xfId="31682" xr:uid="{E0AE6633-5545-4F90-B3C8-5D2D6A59DB87}"/>
    <cellStyle name="Millares 33 2 2 3" xfId="5512" xr:uid="{00000000-0005-0000-0000-00002B010000}"/>
    <cellStyle name="Millares 33 2 2 3 2" xfId="17984" xr:uid="{C81854C0-5E9C-45D5-86E5-6CD4929372CF}"/>
    <cellStyle name="Millares 33 2 2 3 2 2" xfId="45438" xr:uid="{C7B5182A-E44F-4F65-94CB-091661CAD1BE}"/>
    <cellStyle name="Millares 33 2 2 3 3" xfId="33632" xr:uid="{4787F6D0-D30A-4508-B446-883B06465048}"/>
    <cellStyle name="Millares 33 2 2 4" xfId="7442" xr:uid="{00000000-0005-0000-0000-00002B010000}"/>
    <cellStyle name="Millares 33 2 2 4 2" xfId="19913" xr:uid="{C9C3500E-4629-4F6E-AC73-A32789C06BBF}"/>
    <cellStyle name="Millares 33 2 2 4 2 2" xfId="47367" xr:uid="{07825A6D-63C2-4590-9F9A-8788B158C7DE}"/>
    <cellStyle name="Millares 33 2 2 4 3" xfId="35561" xr:uid="{38283863-5CB2-4DF1-A634-8DC01B7B60BD}"/>
    <cellStyle name="Millares 33 2 2 5" xfId="9452" xr:uid="{00000000-0005-0000-0000-00002B010000}"/>
    <cellStyle name="Millares 33 2 2 5 2" xfId="21921" xr:uid="{31E24E80-B279-4D62-814D-24378E103988}"/>
    <cellStyle name="Millares 33 2 2 5 2 2" xfId="49375" xr:uid="{3A0C635A-1425-4365-8381-133396659FF5}"/>
    <cellStyle name="Millares 33 2 2 5 3" xfId="37569" xr:uid="{564EDC4B-1795-4695-A34A-5165A07C9AA8}"/>
    <cellStyle name="Millares 33 2 2 6" xfId="14113" xr:uid="{88F0713C-CA1B-4824-AAEE-C54828AA5D7E}"/>
    <cellStyle name="Millares 33 2 2 6 2" xfId="41567" xr:uid="{F43C37A5-40A2-4C16-B061-A380883E4DA5}"/>
    <cellStyle name="Millares 33 2 2 7" xfId="29761" xr:uid="{F31849F2-6B0B-4A4A-BB96-609F942B9C0D}"/>
    <cellStyle name="Millares 33 2 3" xfId="2116" xr:uid="{00000000-0005-0000-0000-00002B010000}"/>
    <cellStyle name="Millares 33 2 3 2" xfId="4040" xr:uid="{00000000-0005-0000-0000-00002B010000}"/>
    <cellStyle name="Millares 33 2 3 2 2" xfId="16514" xr:uid="{BB6F53AE-75CE-4749-8D10-B22D07ECE65F}"/>
    <cellStyle name="Millares 33 2 3 2 2 2" xfId="43968" xr:uid="{2F7DEB80-EA9D-44C6-AE99-1780633E151C}"/>
    <cellStyle name="Millares 33 2 3 2 3" xfId="32162" xr:uid="{4AB6357B-9794-44CA-B668-2C680F7FA765}"/>
    <cellStyle name="Millares 33 2 3 3" xfId="5992" xr:uid="{00000000-0005-0000-0000-00002B010000}"/>
    <cellStyle name="Millares 33 2 3 3 2" xfId="18464" xr:uid="{ABA126CF-CD0F-4794-9972-604FCA2B8B90}"/>
    <cellStyle name="Millares 33 2 3 3 2 2" xfId="45918" xr:uid="{91FD7E97-13AB-4F74-953D-B622A84834A3}"/>
    <cellStyle name="Millares 33 2 3 3 3" xfId="34112" xr:uid="{A19DC883-1716-4BDF-A247-90B8DA259EEA}"/>
    <cellStyle name="Millares 33 2 3 4" xfId="7922" xr:uid="{00000000-0005-0000-0000-00002B010000}"/>
    <cellStyle name="Millares 33 2 3 4 2" xfId="20393" xr:uid="{45C91AD2-2865-4DC6-9116-F096C1580C47}"/>
    <cellStyle name="Millares 33 2 3 4 2 2" xfId="47847" xr:uid="{4C1FC8D9-5268-4E41-A0C7-9C13DF75C2A9}"/>
    <cellStyle name="Millares 33 2 3 4 3" xfId="36041" xr:uid="{8809600B-D6D3-4692-A28F-052A95CCB13C}"/>
    <cellStyle name="Millares 33 2 3 5" xfId="9930" xr:uid="{00000000-0005-0000-0000-00002B010000}"/>
    <cellStyle name="Millares 33 2 3 5 2" xfId="22399" xr:uid="{1463BAD5-0D9D-466C-8998-819D5828F84C}"/>
    <cellStyle name="Millares 33 2 3 5 2 2" xfId="49853" xr:uid="{4891F08B-4768-41D4-8EF4-6A62286ED680}"/>
    <cellStyle name="Millares 33 2 3 5 3" xfId="38047" xr:uid="{EFB419FB-12D2-496F-9BE8-374E8CF87DA0}"/>
    <cellStyle name="Millares 33 2 3 6" xfId="14593" xr:uid="{69B51AB7-1F27-4EAD-81D3-9B67339DFE97}"/>
    <cellStyle name="Millares 33 2 3 6 2" xfId="42047" xr:uid="{481370BF-DC73-4022-A1AC-90E9BF3D4811}"/>
    <cellStyle name="Millares 33 2 3 7" xfId="30241" xr:uid="{01202726-BEBB-41C7-A7A7-9E905F95319D}"/>
    <cellStyle name="Millares 33 2 4" xfId="2598" xr:uid="{00000000-0005-0000-0000-00002B010000}"/>
    <cellStyle name="Millares 33 2 4 2" xfId="4519" xr:uid="{00000000-0005-0000-0000-00002B010000}"/>
    <cellStyle name="Millares 33 2 4 2 2" xfId="16993" xr:uid="{0F05DFEC-FCFA-47C0-8B18-032AF68269CA}"/>
    <cellStyle name="Millares 33 2 4 2 2 2" xfId="44447" xr:uid="{DC2E34B1-D7E3-43C6-B7FA-7716BFA75DA4}"/>
    <cellStyle name="Millares 33 2 4 2 3" xfId="32641" xr:uid="{0480DA11-C371-4C7A-A173-6751B2751AA6}"/>
    <cellStyle name="Millares 33 2 4 3" xfId="6475" xr:uid="{00000000-0005-0000-0000-00002B010000}"/>
    <cellStyle name="Millares 33 2 4 3 2" xfId="18947" xr:uid="{5D4B3097-2F4A-4F7A-8D4E-03712B489426}"/>
    <cellStyle name="Millares 33 2 4 3 2 2" xfId="46401" xr:uid="{3156D2AD-1988-4B82-8394-0D4E8225DA05}"/>
    <cellStyle name="Millares 33 2 4 3 3" xfId="34595" xr:uid="{871D743A-6184-404F-AB65-AA322313CA15}"/>
    <cellStyle name="Millares 33 2 4 4" xfId="8401" xr:uid="{00000000-0005-0000-0000-00002B010000}"/>
    <cellStyle name="Millares 33 2 4 4 2" xfId="20872" xr:uid="{DDD4F2AA-F690-4382-B2F8-BCB463B8E841}"/>
    <cellStyle name="Millares 33 2 4 4 2 2" xfId="48326" xr:uid="{95E701D2-0B75-4E82-B573-CA67C17D64D7}"/>
    <cellStyle name="Millares 33 2 4 4 3" xfId="36520" xr:uid="{EA16F4E3-83DC-4E2E-8146-8BBD9DADD0CE}"/>
    <cellStyle name="Millares 33 2 4 5" xfId="10407" xr:uid="{00000000-0005-0000-0000-00002B010000}"/>
    <cellStyle name="Millares 33 2 4 5 2" xfId="22876" xr:uid="{733758A4-3744-4696-9610-58D57A49BAB5}"/>
    <cellStyle name="Millares 33 2 4 5 2 2" xfId="50330" xr:uid="{1CB366CE-8E64-4F26-9D8B-3A5B2BB4E3DC}"/>
    <cellStyle name="Millares 33 2 4 5 3" xfId="38524" xr:uid="{3E183F94-7343-4809-B009-95EB28FE21B3}"/>
    <cellStyle name="Millares 33 2 4 6" xfId="15072" xr:uid="{09E18276-8D73-4B1A-8D9D-F5A546AA0C85}"/>
    <cellStyle name="Millares 33 2 4 6 2" xfId="42526" xr:uid="{78F102D6-66F5-4B9D-8CC1-97CE02EA39E1}"/>
    <cellStyle name="Millares 33 2 4 7" xfId="30720" xr:uid="{D74DC6DC-0C37-4A75-A593-33355AE61CEF}"/>
    <cellStyle name="Millares 33 2 5" xfId="1156" xr:uid="{00000000-0005-0000-0000-00002B010000}"/>
    <cellStyle name="Millares 33 2 5 2" xfId="13633" xr:uid="{FCCE3F40-9F8A-4701-8E79-EF6D2B5A626A}"/>
    <cellStyle name="Millares 33 2 5 2 2" xfId="41087" xr:uid="{38505AC7-BC77-4C60-A435-4431B92D373A}"/>
    <cellStyle name="Millares 33 2 5 3" xfId="29281" xr:uid="{4A9A6D6B-06A9-425F-B711-CA845053A709}"/>
    <cellStyle name="Millares 33 2 6" xfId="3080" xr:uid="{00000000-0005-0000-0000-00002B010000}"/>
    <cellStyle name="Millares 33 2 6 2" xfId="15554" xr:uid="{780BABB8-9C6E-4FC8-AB57-461C9A3B2F4C}"/>
    <cellStyle name="Millares 33 2 6 2 2" xfId="43008" xr:uid="{A3F5D9F6-159C-4815-B23B-0EB0278668AF}"/>
    <cellStyle name="Millares 33 2 6 3" xfId="31202" xr:uid="{B011244F-C16E-477D-ABF7-6AAA6F9DCBE0}"/>
    <cellStyle name="Millares 33 2 7" xfId="5018" xr:uid="{00000000-0005-0000-0000-00002B010000}"/>
    <cellStyle name="Millares 33 2 7 2" xfId="17491" xr:uid="{A651077A-4A43-4873-B8BB-107FC60FDE07}"/>
    <cellStyle name="Millares 33 2 7 2 2" xfId="44945" xr:uid="{01D97226-44EA-417F-8586-0480C198EBAD}"/>
    <cellStyle name="Millares 33 2 7 3" xfId="33139" xr:uid="{FD3EBE49-00CC-4872-8A92-B3651B9737EA}"/>
    <cellStyle name="Millares 33 2 8" xfId="6959" xr:uid="{00000000-0005-0000-0000-00002B010000}"/>
    <cellStyle name="Millares 33 2 8 2" xfId="19430" xr:uid="{3B5C266B-2E3E-41B8-99ED-3D8ADAD62B15}"/>
    <cellStyle name="Millares 33 2 8 2 2" xfId="46884" xr:uid="{4B9BE545-6E8F-4CDF-BA84-585B8CACFFD6}"/>
    <cellStyle name="Millares 33 2 8 3" xfId="35078" xr:uid="{95BD80EC-0238-45A8-AD81-0D9F5DDFCA2C}"/>
    <cellStyle name="Millares 33 2 9" xfId="8978" xr:uid="{00000000-0005-0000-0000-00002B010000}"/>
    <cellStyle name="Millares 33 2 9 2" xfId="21447" xr:uid="{452DB6CB-E10D-40C2-8D71-3B9060352F70}"/>
    <cellStyle name="Millares 33 2 9 2 2" xfId="48901" xr:uid="{D48535F9-470A-451C-B092-4046FE772DE5}"/>
    <cellStyle name="Millares 33 2 9 3" xfId="37095" xr:uid="{8628F894-8E23-4AD1-87B2-232CE95616B2}"/>
    <cellStyle name="Millares 33 3" xfId="1458" xr:uid="{00000000-0005-0000-0000-00002B010000}"/>
    <cellStyle name="Millares 33 3 2" xfId="3382" xr:uid="{00000000-0005-0000-0000-00002B010000}"/>
    <cellStyle name="Millares 33 3 2 2" xfId="15856" xr:uid="{ACE54EC2-ADCD-4E50-A4DA-5C8663B8A43E}"/>
    <cellStyle name="Millares 33 3 2 2 2" xfId="43310" xr:uid="{FF797496-007E-44EA-9650-9594F64FD7C9}"/>
    <cellStyle name="Millares 33 3 2 3" xfId="31504" xr:uid="{80796C49-478E-4076-9ACD-4570BC26DE35}"/>
    <cellStyle name="Millares 33 3 3" xfId="5334" xr:uid="{00000000-0005-0000-0000-00002B010000}"/>
    <cellStyle name="Millares 33 3 3 2" xfId="17806" xr:uid="{7FCEC1E4-7801-452D-B327-BC6DAF4536D6}"/>
    <cellStyle name="Millares 33 3 3 2 2" xfId="45260" xr:uid="{135FA8BF-A52B-4AA9-B33B-FAF423BE0D3A}"/>
    <cellStyle name="Millares 33 3 3 3" xfId="33454" xr:uid="{A3602630-7959-49BC-95A6-A8AB78B82643}"/>
    <cellStyle name="Millares 33 3 4" xfId="7264" xr:uid="{00000000-0005-0000-0000-00002B010000}"/>
    <cellStyle name="Millares 33 3 4 2" xfId="19735" xr:uid="{AFFFD56C-4C19-4EF7-A8C4-5B5123D73CAD}"/>
    <cellStyle name="Millares 33 3 4 2 2" xfId="47189" xr:uid="{E662BB0A-5251-4B72-B85F-44BE99B54B5F}"/>
    <cellStyle name="Millares 33 3 4 3" xfId="35383" xr:uid="{8F9260B3-0D77-4370-B62C-6C7DED57F8B1}"/>
    <cellStyle name="Millares 33 3 5" xfId="9274" xr:uid="{00000000-0005-0000-0000-00002B010000}"/>
    <cellStyle name="Millares 33 3 5 2" xfId="21743" xr:uid="{F2D1BDD4-EFF0-41CC-A1C8-59828C0F83BF}"/>
    <cellStyle name="Millares 33 3 5 2 2" xfId="49197" xr:uid="{8D9C1B9B-534A-410B-B72D-DDB5053F4EEC}"/>
    <cellStyle name="Millares 33 3 5 3" xfId="37391" xr:uid="{7E4BF69D-100D-4D8C-B4BE-2AC5D19117A5}"/>
    <cellStyle name="Millares 33 3 6" xfId="13935" xr:uid="{87137F08-5A54-4DEB-B939-150FE5518231}"/>
    <cellStyle name="Millares 33 3 6 2" xfId="41389" xr:uid="{D2F6449C-CAB4-4405-9E1A-58D083BCEC47}"/>
    <cellStyle name="Millares 33 3 7" xfId="29583" xr:uid="{C12B0785-B415-4385-9C8A-1BCF265434A6}"/>
    <cellStyle name="Millares 33 4" xfId="1938" xr:uid="{00000000-0005-0000-0000-00002B010000}"/>
    <cellStyle name="Millares 33 4 2" xfId="3862" xr:uid="{00000000-0005-0000-0000-00002B010000}"/>
    <cellStyle name="Millares 33 4 2 2" xfId="16336" xr:uid="{3EBB8757-A43E-41D1-9754-A8A7E3D6CA85}"/>
    <cellStyle name="Millares 33 4 2 2 2" xfId="43790" xr:uid="{B5766FA1-4C50-4CBB-9AD0-D9611EE96483}"/>
    <cellStyle name="Millares 33 4 2 3" xfId="31984" xr:uid="{B0ADA14F-343F-48D5-8F9A-2876E28B89BE}"/>
    <cellStyle name="Millares 33 4 3" xfId="5814" xr:uid="{00000000-0005-0000-0000-00002B010000}"/>
    <cellStyle name="Millares 33 4 3 2" xfId="18286" xr:uid="{6A932E8A-A0D8-4F82-9484-1320E5A717F5}"/>
    <cellStyle name="Millares 33 4 3 2 2" xfId="45740" xr:uid="{539C9BBE-8D88-4234-BB40-73E4040F1D0D}"/>
    <cellStyle name="Millares 33 4 3 3" xfId="33934" xr:uid="{E1ACC0B7-ECDB-42D0-87CC-E03621F2D88E}"/>
    <cellStyle name="Millares 33 4 4" xfId="7744" xr:uid="{00000000-0005-0000-0000-00002B010000}"/>
    <cellStyle name="Millares 33 4 4 2" xfId="20215" xr:uid="{99CF41D6-797A-4361-B88B-D91FC2CA05B9}"/>
    <cellStyle name="Millares 33 4 4 2 2" xfId="47669" xr:uid="{CCA75C66-BD46-4A08-BAF4-C8AF9EA7E2D2}"/>
    <cellStyle name="Millares 33 4 4 3" xfId="35863" xr:uid="{EF1BFBD0-65C7-4F05-818E-A2E444E1528A}"/>
    <cellStyle name="Millares 33 4 5" xfId="9752" xr:uid="{00000000-0005-0000-0000-00002B010000}"/>
    <cellStyle name="Millares 33 4 5 2" xfId="22221" xr:uid="{5A19B4AB-BE6F-40B0-B49D-FE00FB4B2C51}"/>
    <cellStyle name="Millares 33 4 5 2 2" xfId="49675" xr:uid="{F22BA61D-F562-4940-9D5E-E3477B40E909}"/>
    <cellStyle name="Millares 33 4 5 3" xfId="37869" xr:uid="{C9977978-0483-4D10-B165-CA3BFEDA739E}"/>
    <cellStyle name="Millares 33 4 6" xfId="14415" xr:uid="{82C86D72-FD66-4ABD-97E9-80BA72277AFF}"/>
    <cellStyle name="Millares 33 4 6 2" xfId="41869" xr:uid="{680C3F2D-E8E6-4C3C-9FA5-1EC7141634D2}"/>
    <cellStyle name="Millares 33 4 7" xfId="30063" xr:uid="{3B56AD84-6C94-42D1-A58D-3C20ABADB6D0}"/>
    <cellStyle name="Millares 33 5" xfId="2420" xr:uid="{00000000-0005-0000-0000-00002B010000}"/>
    <cellStyle name="Millares 33 5 2" xfId="4341" xr:uid="{00000000-0005-0000-0000-00002B010000}"/>
    <cellStyle name="Millares 33 5 2 2" xfId="16815" xr:uid="{1BB0F577-AD7F-45BB-A14A-BD843B7F3B47}"/>
    <cellStyle name="Millares 33 5 2 2 2" xfId="44269" xr:uid="{A3DD7702-93DE-491E-A20B-7F821F6ABE8A}"/>
    <cellStyle name="Millares 33 5 2 3" xfId="32463" xr:uid="{F55C8CE6-1ED3-4D69-8D4E-4346520300A6}"/>
    <cellStyle name="Millares 33 5 3" xfId="6297" xr:uid="{00000000-0005-0000-0000-00002B010000}"/>
    <cellStyle name="Millares 33 5 3 2" xfId="18769" xr:uid="{13A19939-7954-4BC6-8ADE-3397E482E1C0}"/>
    <cellStyle name="Millares 33 5 3 2 2" xfId="46223" xr:uid="{394F6ABE-DBE6-4D69-A539-5D4024AAADE4}"/>
    <cellStyle name="Millares 33 5 3 3" xfId="34417" xr:uid="{7D141EF9-D2FD-41ED-8B5E-AEE462970A2A}"/>
    <cellStyle name="Millares 33 5 4" xfId="8223" xr:uid="{00000000-0005-0000-0000-00002B010000}"/>
    <cellStyle name="Millares 33 5 4 2" xfId="20694" xr:uid="{F4C57D81-ABCB-432E-A38C-FCA92C6D4B5E}"/>
    <cellStyle name="Millares 33 5 4 2 2" xfId="48148" xr:uid="{C0B4F16C-CB10-4F73-A57C-3B51E40722DF}"/>
    <cellStyle name="Millares 33 5 4 3" xfId="36342" xr:uid="{7B4BB739-C182-4B9B-9FC9-3D0BC2AC3E36}"/>
    <cellStyle name="Millares 33 5 5" xfId="10229" xr:uid="{00000000-0005-0000-0000-00002B010000}"/>
    <cellStyle name="Millares 33 5 5 2" xfId="22698" xr:uid="{661FFEA1-0509-4825-BE1F-3E6ADF63E435}"/>
    <cellStyle name="Millares 33 5 5 2 2" xfId="50152" xr:uid="{7F9500BD-2848-4B4B-A5B7-9BA1B65487C0}"/>
    <cellStyle name="Millares 33 5 5 3" xfId="38346" xr:uid="{363C6020-2B29-440A-9EBF-71E9DFB3E8C1}"/>
    <cellStyle name="Millares 33 5 6" xfId="14894" xr:uid="{E774E1D8-4E0F-4A78-8480-E4803BF80C8E}"/>
    <cellStyle name="Millares 33 5 6 2" xfId="42348" xr:uid="{4E387BAF-41AC-4F21-9917-373BB5ED0980}"/>
    <cellStyle name="Millares 33 5 7" xfId="30542" xr:uid="{16C14998-5309-4E47-AA81-BF92DE08DDDB}"/>
    <cellStyle name="Millares 33 6" xfId="978" xr:uid="{00000000-0005-0000-0000-00002B010000}"/>
    <cellStyle name="Millares 33 6 2" xfId="13455" xr:uid="{9EFBC527-77E1-4C5C-A338-E341D4A01294}"/>
    <cellStyle name="Millares 33 6 2 2" xfId="40909" xr:uid="{A5223A81-6EB3-4364-ADE0-61607800D7A0}"/>
    <cellStyle name="Millares 33 6 3" xfId="29103" xr:uid="{70A98DE7-F16B-44E7-94BE-AF477022A632}"/>
    <cellStyle name="Millares 33 7" xfId="2902" xr:uid="{00000000-0005-0000-0000-00002B010000}"/>
    <cellStyle name="Millares 33 7 2" xfId="15376" xr:uid="{70851723-8D3C-4901-88FC-C3D534AE5500}"/>
    <cellStyle name="Millares 33 7 2 2" xfId="42830" xr:uid="{7180E381-5FD6-42AC-9C72-ABB98AB0D204}"/>
    <cellStyle name="Millares 33 7 3" xfId="31024" xr:uid="{7431F230-ABBD-4880-B790-624D4A272B57}"/>
    <cellStyle name="Millares 33 8" xfId="4840" xr:uid="{00000000-0005-0000-0000-00002B010000}"/>
    <cellStyle name="Millares 33 8 2" xfId="17313" xr:uid="{F921043D-BAEE-40FD-AFE5-19715B5E36FB}"/>
    <cellStyle name="Millares 33 8 2 2" xfId="44767" xr:uid="{DE18C071-84D8-4A09-AC9A-53D65381BAA9}"/>
    <cellStyle name="Millares 33 8 3" xfId="32961" xr:uid="{7DEAD276-0244-4886-B2E7-5E8EC4F4805F}"/>
    <cellStyle name="Millares 33 9" xfId="6781" xr:uid="{00000000-0005-0000-0000-00002B010000}"/>
    <cellStyle name="Millares 33 9 2" xfId="19252" xr:uid="{5E3B2199-E7B8-46FB-82AF-537931B9C049}"/>
    <cellStyle name="Millares 33 9 2 2" xfId="46706" xr:uid="{5AA6E8CB-DBA4-4F40-814E-6DF600EEC38C}"/>
    <cellStyle name="Millares 33 9 3" xfId="34900" xr:uid="{445D3EEA-80E4-413A-80ED-081DE944DCF4}"/>
    <cellStyle name="Millares 34" xfId="261" xr:uid="{00000000-0005-0000-0000-00002C010000}"/>
    <cellStyle name="Millares 34 10" xfId="8814" xr:uid="{00000000-0005-0000-0000-00002C010000}"/>
    <cellStyle name="Millares 34 10 2" xfId="21283" xr:uid="{74C24B25-441B-47BE-9ABC-2E1F7418BEC7}"/>
    <cellStyle name="Millares 34 10 2 2" xfId="48737" xr:uid="{5D231C6A-7230-42FE-9117-8483C0EBAFCE}"/>
    <cellStyle name="Millares 34 10 3" xfId="36931" xr:uid="{7001A4AD-3BC8-4129-AB54-2F1C973E9374}"/>
    <cellStyle name="Millares 34 11" xfId="10720" xr:uid="{00000000-0005-0000-0000-00002C010000}"/>
    <cellStyle name="Millares 34 11 2" xfId="23186" xr:uid="{2C973F72-3477-4FEC-A3B5-243F64861399}"/>
    <cellStyle name="Millares 34 11 2 2" xfId="50640" xr:uid="{F33AAC54-A2B5-47DA-81DF-491598FAF8E3}"/>
    <cellStyle name="Millares 34 11 3" xfId="38834" xr:uid="{AF1BF8BA-84E6-4827-ACCA-704FEC889B68}"/>
    <cellStyle name="Millares 34 12" xfId="11200" xr:uid="{00000000-0005-0000-0000-00002C010000}"/>
    <cellStyle name="Millares 34 12 2" xfId="23665" xr:uid="{052B2A4B-267B-48E0-BF11-4310E64E00C2}"/>
    <cellStyle name="Millares 34 12 2 2" xfId="51119" xr:uid="{58F84EB7-9E73-47AE-8AA7-74653DF06802}"/>
    <cellStyle name="Millares 34 12 3" xfId="39313" xr:uid="{8EF02073-D8AB-4A11-8C6B-2542A8FD7996}"/>
    <cellStyle name="Millares 34 13" xfId="12341" xr:uid="{CA1675D7-A115-49D4-80C1-B1DAB43056EB}"/>
    <cellStyle name="Millares 34 13 2" xfId="24175" xr:uid="{D4591AC0-CD2D-4F63-9154-7398714A71BC}"/>
    <cellStyle name="Millares 34 13 2 2" xfId="51629" xr:uid="{2537972F-55EA-469F-89A4-ECA9200093FC}"/>
    <cellStyle name="Millares 34 13 3" xfId="39821" xr:uid="{4A6DB8B6-FBF2-4F02-84A5-5D3A3570D85E}"/>
    <cellStyle name="Millares 34 14" xfId="12980" xr:uid="{CD9EA3F5-07E6-4F32-A19C-4A411BC4A08D}"/>
    <cellStyle name="Millares 34 14 2" xfId="40434" xr:uid="{E2EF2BB4-FD1E-45B6-B2F6-9001FEC72204}"/>
    <cellStyle name="Millares 34 15" xfId="24883" xr:uid="{368A1FDC-F707-4978-B0E1-3A13ED7087D2}"/>
    <cellStyle name="Millares 34 15 2" xfId="52337" xr:uid="{517C0CD7-6568-4D10-8FC4-07B70F72405F}"/>
    <cellStyle name="Millares 34 16" xfId="25507" xr:uid="{70D939FB-8969-40C7-B270-4688FD71C1A0}"/>
    <cellStyle name="Millares 34 17" xfId="26973" xr:uid="{26A38695-3CC8-4E1D-8E16-1C1B8D59DEED}"/>
    <cellStyle name="Millares 34 18" xfId="27933" xr:uid="{8558C17F-5546-45A2-9BFC-12EFA75EAB9C}"/>
    <cellStyle name="Millares 34 19" xfId="28630" xr:uid="{FC7D6D63-62FA-490F-90DA-8C17ABFF6CAA}"/>
    <cellStyle name="Millares 34 2" xfId="446" xr:uid="{00000000-0005-0000-0000-00002C010000}"/>
    <cellStyle name="Millares 34 2 10" xfId="10898" xr:uid="{00000000-0005-0000-0000-00002C010000}"/>
    <cellStyle name="Millares 34 2 10 2" xfId="23364" xr:uid="{64A91FB5-C845-420A-B0F2-4F4594C568CF}"/>
    <cellStyle name="Millares 34 2 10 2 2" xfId="50818" xr:uid="{DFFC9892-0ED8-45C6-A0EE-ED979741E7CC}"/>
    <cellStyle name="Millares 34 2 10 3" xfId="39012" xr:uid="{1CA957E2-969A-4A31-BADA-890C3B8FB99A}"/>
    <cellStyle name="Millares 34 2 11" xfId="11378" xr:uid="{00000000-0005-0000-0000-00002C010000}"/>
    <cellStyle name="Millares 34 2 11 2" xfId="23843" xr:uid="{46EA95F1-1D89-433C-A497-688B33FE1632}"/>
    <cellStyle name="Millares 34 2 11 2 2" xfId="51297" xr:uid="{0538BBB7-62B6-466B-BE0B-5E84909C2F1E}"/>
    <cellStyle name="Millares 34 2 11 3" xfId="39491" xr:uid="{141062B7-456A-4EE3-A08B-77C3AB740E68}"/>
    <cellStyle name="Millares 34 2 12" xfId="12519" xr:uid="{CFA05B60-8348-4E89-988F-D9BEA390AD0B}"/>
    <cellStyle name="Millares 34 2 12 2" xfId="24353" xr:uid="{843708C4-9A7B-4B40-8373-F96332B451F1}"/>
    <cellStyle name="Millares 34 2 12 2 2" xfId="51807" xr:uid="{84DA327C-E26B-4709-B3C2-1CA33B49D26A}"/>
    <cellStyle name="Millares 34 2 12 3" xfId="39999" xr:uid="{DACEF172-B848-4F35-B31B-B630D56D1435}"/>
    <cellStyle name="Millares 34 2 13" xfId="13158" xr:uid="{74C0FD90-21DA-49CD-BEBB-6FCB00B81002}"/>
    <cellStyle name="Millares 34 2 13 2" xfId="40612" xr:uid="{DB0BAE7C-2A98-4BB8-AF73-598F8629391C}"/>
    <cellStyle name="Millares 34 2 14" xfId="25061" xr:uid="{109D87E0-CF7D-41D7-8EEA-0336C74FAB91}"/>
    <cellStyle name="Millares 34 2 14 2" xfId="52515" xr:uid="{82468A3D-2A9C-461E-A8DE-DF166DE5C4B4}"/>
    <cellStyle name="Millares 34 2 15" xfId="25689" xr:uid="{F0A57E11-C2FC-4948-B32D-1F89F8F10CFD}"/>
    <cellStyle name="Millares 34 2 16" xfId="27152" xr:uid="{B3CD6277-F1A6-48A8-950A-DBD02B9F9A72}"/>
    <cellStyle name="Millares 34 2 17" xfId="28111" xr:uid="{64922E73-B470-4B2F-9FAB-7DF64DF04548}"/>
    <cellStyle name="Millares 34 2 18" xfId="28808" xr:uid="{A4F71F13-A189-4A04-80DF-986A220F3AB8}"/>
    <cellStyle name="Millares 34 2 2" xfId="1642" xr:uid="{00000000-0005-0000-0000-00002C010000}"/>
    <cellStyle name="Millares 34 2 2 2" xfId="3566" xr:uid="{00000000-0005-0000-0000-00002C010000}"/>
    <cellStyle name="Millares 34 2 2 2 2" xfId="16040" xr:uid="{ADD9FF04-C483-4DF7-A395-E8EF5AFCAAD0}"/>
    <cellStyle name="Millares 34 2 2 2 2 2" xfId="43494" xr:uid="{72FEDFBE-38D6-4BEE-B4AB-E6A04488F9F6}"/>
    <cellStyle name="Millares 34 2 2 2 3" xfId="31688" xr:uid="{90F438A7-1EB3-4C2B-B54C-1DAE14F84377}"/>
    <cellStyle name="Millares 34 2 2 3" xfId="5518" xr:uid="{00000000-0005-0000-0000-00002C010000}"/>
    <cellStyle name="Millares 34 2 2 3 2" xfId="17990" xr:uid="{A761F040-0187-4C4B-9572-3B9AE252BBD7}"/>
    <cellStyle name="Millares 34 2 2 3 2 2" xfId="45444" xr:uid="{62275678-7F02-4E21-AC1C-1E6A3140FF22}"/>
    <cellStyle name="Millares 34 2 2 3 3" xfId="33638" xr:uid="{8CE25C57-666C-4993-A603-D210A9811D5B}"/>
    <cellStyle name="Millares 34 2 2 4" xfId="7448" xr:uid="{00000000-0005-0000-0000-00002C010000}"/>
    <cellStyle name="Millares 34 2 2 4 2" xfId="19919" xr:uid="{DC3D0ECC-80A2-47BB-9BB6-2B6BEB6E6007}"/>
    <cellStyle name="Millares 34 2 2 4 2 2" xfId="47373" xr:uid="{EED08E99-1CCA-493D-9CDB-6F7FC149071D}"/>
    <cellStyle name="Millares 34 2 2 4 3" xfId="35567" xr:uid="{7FEA8082-5DFA-41F4-8CA0-2B650B226867}"/>
    <cellStyle name="Millares 34 2 2 5" xfId="9458" xr:uid="{00000000-0005-0000-0000-00002C010000}"/>
    <cellStyle name="Millares 34 2 2 5 2" xfId="21927" xr:uid="{4A549C75-EAC7-4B4F-AA0F-D4104C0DCD58}"/>
    <cellStyle name="Millares 34 2 2 5 2 2" xfId="49381" xr:uid="{82BD4A02-2E02-4D0B-947B-58B42F22DCE2}"/>
    <cellStyle name="Millares 34 2 2 5 3" xfId="37575" xr:uid="{C86B1201-188A-4FF1-BF86-027B217AF3C1}"/>
    <cellStyle name="Millares 34 2 2 6" xfId="14119" xr:uid="{A89DE463-C98F-4E24-AA99-B3766B4BB5A3}"/>
    <cellStyle name="Millares 34 2 2 6 2" xfId="41573" xr:uid="{F3158611-FAFE-4B79-8EDA-0E4787AF9BBF}"/>
    <cellStyle name="Millares 34 2 2 7" xfId="29767" xr:uid="{3B8AC24A-B2BC-428B-AFEE-1607D4D8FCB3}"/>
    <cellStyle name="Millares 34 2 3" xfId="2122" xr:uid="{00000000-0005-0000-0000-00002C010000}"/>
    <cellStyle name="Millares 34 2 3 2" xfId="4046" xr:uid="{00000000-0005-0000-0000-00002C010000}"/>
    <cellStyle name="Millares 34 2 3 2 2" xfId="16520" xr:uid="{7D10C8D4-5ECF-48E4-ACB7-FCE8205240F7}"/>
    <cellStyle name="Millares 34 2 3 2 2 2" xfId="43974" xr:uid="{5C768EC6-BF2A-4BA7-A4E3-D8F44134A9AB}"/>
    <cellStyle name="Millares 34 2 3 2 3" xfId="32168" xr:uid="{3B2ADA9A-AAB2-4E4D-A726-7C41BAE9457F}"/>
    <cellStyle name="Millares 34 2 3 3" xfId="5998" xr:uid="{00000000-0005-0000-0000-00002C010000}"/>
    <cellStyle name="Millares 34 2 3 3 2" xfId="18470" xr:uid="{8DCBDCF1-8DA9-430A-9A07-66B6DF36EB97}"/>
    <cellStyle name="Millares 34 2 3 3 2 2" xfId="45924" xr:uid="{A1D3FA10-FECC-487C-9CEE-17BA0652D7B3}"/>
    <cellStyle name="Millares 34 2 3 3 3" xfId="34118" xr:uid="{9651E179-ACAA-4CBD-BEF5-60AE68EE44F7}"/>
    <cellStyle name="Millares 34 2 3 4" xfId="7928" xr:uid="{00000000-0005-0000-0000-00002C010000}"/>
    <cellStyle name="Millares 34 2 3 4 2" xfId="20399" xr:uid="{5A8B970B-0145-4838-9361-DE3E8585D838}"/>
    <cellStyle name="Millares 34 2 3 4 2 2" xfId="47853" xr:uid="{C68A9AC7-A5E2-4E48-900F-052ACB86A678}"/>
    <cellStyle name="Millares 34 2 3 4 3" xfId="36047" xr:uid="{B1E4471B-094D-4064-9155-2243B351D476}"/>
    <cellStyle name="Millares 34 2 3 5" xfId="9936" xr:uid="{00000000-0005-0000-0000-00002C010000}"/>
    <cellStyle name="Millares 34 2 3 5 2" xfId="22405" xr:uid="{74EC0FFC-DB2F-4F4C-8E22-8BA130FE017B}"/>
    <cellStyle name="Millares 34 2 3 5 2 2" xfId="49859" xr:uid="{5E82D9FD-E18C-4C72-BFB4-12EF3910CEEE}"/>
    <cellStyle name="Millares 34 2 3 5 3" xfId="38053" xr:uid="{2FC612E2-839A-4C7E-93C0-360FC7614E89}"/>
    <cellStyle name="Millares 34 2 3 6" xfId="14599" xr:uid="{E15EF14F-7A3F-49F9-85AE-B47668453BF4}"/>
    <cellStyle name="Millares 34 2 3 6 2" xfId="42053" xr:uid="{0BB37656-246F-4827-90A1-E1BC61073AAF}"/>
    <cellStyle name="Millares 34 2 3 7" xfId="30247" xr:uid="{EEF36648-B1A9-4211-9CCA-53223E2C5D25}"/>
    <cellStyle name="Millares 34 2 4" xfId="2604" xr:uid="{00000000-0005-0000-0000-00002C010000}"/>
    <cellStyle name="Millares 34 2 4 2" xfId="4525" xr:uid="{00000000-0005-0000-0000-00002C010000}"/>
    <cellStyle name="Millares 34 2 4 2 2" xfId="16999" xr:uid="{0B318A05-B358-4E09-B29F-241CF0B8C855}"/>
    <cellStyle name="Millares 34 2 4 2 2 2" xfId="44453" xr:uid="{21FB2EE1-7976-4C39-A8CE-E7E525B3A76F}"/>
    <cellStyle name="Millares 34 2 4 2 3" xfId="32647" xr:uid="{90CE7C8D-D6BD-4711-8A56-11C528E118ED}"/>
    <cellStyle name="Millares 34 2 4 3" xfId="6481" xr:uid="{00000000-0005-0000-0000-00002C010000}"/>
    <cellStyle name="Millares 34 2 4 3 2" xfId="18953" xr:uid="{9677DBC2-03CB-4CA8-AC66-1C1AADF0A0A1}"/>
    <cellStyle name="Millares 34 2 4 3 2 2" xfId="46407" xr:uid="{4225D304-E7DC-478D-87E7-147AFE669443}"/>
    <cellStyle name="Millares 34 2 4 3 3" xfId="34601" xr:uid="{2389816C-ADFD-4EFD-8AC9-EB137B19A924}"/>
    <cellStyle name="Millares 34 2 4 4" xfId="8407" xr:uid="{00000000-0005-0000-0000-00002C010000}"/>
    <cellStyle name="Millares 34 2 4 4 2" xfId="20878" xr:uid="{0EE4139C-15FE-481E-BEC9-D5BF05D42ECD}"/>
    <cellStyle name="Millares 34 2 4 4 2 2" xfId="48332" xr:uid="{D169DB56-00D5-41D7-AAF0-D87823D12B70}"/>
    <cellStyle name="Millares 34 2 4 4 3" xfId="36526" xr:uid="{0D2650D6-4878-45F5-8F86-DF292AF7246F}"/>
    <cellStyle name="Millares 34 2 4 5" xfId="10413" xr:uid="{00000000-0005-0000-0000-00002C010000}"/>
    <cellStyle name="Millares 34 2 4 5 2" xfId="22882" xr:uid="{9CE325AF-5C35-4D33-ABE4-3EB9CD2CC0E6}"/>
    <cellStyle name="Millares 34 2 4 5 2 2" xfId="50336" xr:uid="{F821514F-D910-4B30-9005-83693C55C5A3}"/>
    <cellStyle name="Millares 34 2 4 5 3" xfId="38530" xr:uid="{C8F45380-5F5D-414B-9048-B3A76A20C3ED}"/>
    <cellStyle name="Millares 34 2 4 6" xfId="15078" xr:uid="{B043D63A-CEF6-46D7-9F2E-220B086579E2}"/>
    <cellStyle name="Millares 34 2 4 6 2" xfId="42532" xr:uid="{65271D9D-195B-44E1-8063-1360863A0F9B}"/>
    <cellStyle name="Millares 34 2 4 7" xfId="30726" xr:uid="{F3ECEF8F-27D0-4BB5-9BD4-1A64B1931092}"/>
    <cellStyle name="Millares 34 2 5" xfId="1162" xr:uid="{00000000-0005-0000-0000-00002C010000}"/>
    <cellStyle name="Millares 34 2 5 2" xfId="13639" xr:uid="{131F49CA-0B4C-481A-82A8-7AD31754BF5E}"/>
    <cellStyle name="Millares 34 2 5 2 2" xfId="41093" xr:uid="{5791B4C3-96C1-44B0-A551-8DED3FBB0387}"/>
    <cellStyle name="Millares 34 2 5 3" xfId="29287" xr:uid="{9855E631-F09C-4121-97C8-3E5E75408243}"/>
    <cellStyle name="Millares 34 2 6" xfId="3086" xr:uid="{00000000-0005-0000-0000-00002C010000}"/>
    <cellStyle name="Millares 34 2 6 2" xfId="15560" xr:uid="{65A7C6FE-A218-48BC-AB09-CC9B4566E433}"/>
    <cellStyle name="Millares 34 2 6 2 2" xfId="43014" xr:uid="{1D254D4C-8B4A-4113-AB7D-49E5727B3ADD}"/>
    <cellStyle name="Millares 34 2 6 3" xfId="31208" xr:uid="{F41DDA74-E7DB-49FB-931A-4E88C4E051B5}"/>
    <cellStyle name="Millares 34 2 7" xfId="5024" xr:uid="{00000000-0005-0000-0000-00002C010000}"/>
    <cellStyle name="Millares 34 2 7 2" xfId="17497" xr:uid="{EA11C2CB-B7AB-49A7-9614-27A16886B420}"/>
    <cellStyle name="Millares 34 2 7 2 2" xfId="44951" xr:uid="{AE13A188-5D2A-4A62-B11B-EB07D2E2FA18}"/>
    <cellStyle name="Millares 34 2 7 3" xfId="33145" xr:uid="{A98CE664-FBA0-4E30-B6A4-ABC09925C4B1}"/>
    <cellStyle name="Millares 34 2 8" xfId="6965" xr:uid="{00000000-0005-0000-0000-00002C010000}"/>
    <cellStyle name="Millares 34 2 8 2" xfId="19436" xr:uid="{9A391B29-CBBF-46C1-BBC8-8E64702AA689}"/>
    <cellStyle name="Millares 34 2 8 2 2" xfId="46890" xr:uid="{EB5E4C94-0E18-4E94-9E30-A5682E8C1552}"/>
    <cellStyle name="Millares 34 2 8 3" xfId="35084" xr:uid="{521A401E-2661-4E37-8F4D-FEAE3863735E}"/>
    <cellStyle name="Millares 34 2 9" xfId="8984" xr:uid="{00000000-0005-0000-0000-00002C010000}"/>
    <cellStyle name="Millares 34 2 9 2" xfId="21453" xr:uid="{7804FC58-A65D-46BA-8189-400F0114AABC}"/>
    <cellStyle name="Millares 34 2 9 2 2" xfId="48907" xr:uid="{F61628E8-EB24-483D-81B7-04267DBBABF8}"/>
    <cellStyle name="Millares 34 2 9 3" xfId="37101" xr:uid="{21EA5B95-CCE2-4B27-8F15-B9F0C89EC6CB}"/>
    <cellStyle name="Millares 34 3" xfId="1464" xr:uid="{00000000-0005-0000-0000-00002C010000}"/>
    <cellStyle name="Millares 34 3 2" xfId="3388" xr:uid="{00000000-0005-0000-0000-00002C010000}"/>
    <cellStyle name="Millares 34 3 2 2" xfId="15862" xr:uid="{B8F22F3B-7B6A-4AE3-BA61-AAA28224D540}"/>
    <cellStyle name="Millares 34 3 2 2 2" xfId="43316" xr:uid="{9BCEB166-F67D-49EF-ABD4-B4E28115F242}"/>
    <cellStyle name="Millares 34 3 2 3" xfId="31510" xr:uid="{B5655A03-657D-428B-84B5-5E22418836AB}"/>
    <cellStyle name="Millares 34 3 3" xfId="5340" xr:uid="{00000000-0005-0000-0000-00002C010000}"/>
    <cellStyle name="Millares 34 3 3 2" xfId="17812" xr:uid="{6744E723-EB69-468B-9AEA-34FD1EA23419}"/>
    <cellStyle name="Millares 34 3 3 2 2" xfId="45266" xr:uid="{8F95603C-2D52-4C60-B107-3874F205A490}"/>
    <cellStyle name="Millares 34 3 3 3" xfId="33460" xr:uid="{92DB87B8-37BD-4D85-AD39-802C4CE0E1D9}"/>
    <cellStyle name="Millares 34 3 4" xfId="7270" xr:uid="{00000000-0005-0000-0000-00002C010000}"/>
    <cellStyle name="Millares 34 3 4 2" xfId="19741" xr:uid="{3DF3DB30-0D61-4424-9C59-6E09AAF268CE}"/>
    <cellStyle name="Millares 34 3 4 2 2" xfId="47195" xr:uid="{E63E2EAB-EA70-46BE-A122-50723485E04A}"/>
    <cellStyle name="Millares 34 3 4 3" xfId="35389" xr:uid="{5F83E2CD-929E-44FD-8536-493646E5811E}"/>
    <cellStyle name="Millares 34 3 5" xfId="9280" xr:uid="{00000000-0005-0000-0000-00002C010000}"/>
    <cellStyle name="Millares 34 3 5 2" xfId="21749" xr:uid="{CD613734-5069-46CF-A929-7A203B02FA7F}"/>
    <cellStyle name="Millares 34 3 5 2 2" xfId="49203" xr:uid="{4AB06ECE-9DCC-48AD-BE64-A8460FBEDEF9}"/>
    <cellStyle name="Millares 34 3 5 3" xfId="37397" xr:uid="{8E524772-AB59-445C-9C08-53B4DAE9EAE8}"/>
    <cellStyle name="Millares 34 3 6" xfId="13941" xr:uid="{D0FAE87D-1A55-4780-8BDA-2ACC4107F05A}"/>
    <cellStyle name="Millares 34 3 6 2" xfId="41395" xr:uid="{0188A06D-E44C-4C7C-92D5-D0B0F49D4A4B}"/>
    <cellStyle name="Millares 34 3 7" xfId="29589" xr:uid="{C133B268-5984-44AA-918B-F39A31C29815}"/>
    <cellStyle name="Millares 34 4" xfId="1944" xr:uid="{00000000-0005-0000-0000-00002C010000}"/>
    <cellStyle name="Millares 34 4 2" xfId="3868" xr:uid="{00000000-0005-0000-0000-00002C010000}"/>
    <cellStyle name="Millares 34 4 2 2" xfId="16342" xr:uid="{B9ED9630-0E1C-4F53-90DE-17201642D888}"/>
    <cellStyle name="Millares 34 4 2 2 2" xfId="43796" xr:uid="{E4CEC006-7030-4D3D-8AE8-6C8BDB16510E}"/>
    <cellStyle name="Millares 34 4 2 3" xfId="31990" xr:uid="{D2B67CE6-6B68-45AA-A97D-AF6004263605}"/>
    <cellStyle name="Millares 34 4 3" xfId="5820" xr:uid="{00000000-0005-0000-0000-00002C010000}"/>
    <cellStyle name="Millares 34 4 3 2" xfId="18292" xr:uid="{FCCCAD74-80AF-4CC6-8473-AB7F0584D447}"/>
    <cellStyle name="Millares 34 4 3 2 2" xfId="45746" xr:uid="{FB8DDD6A-9433-4A1E-9AFB-5D3DF0BF13FE}"/>
    <cellStyle name="Millares 34 4 3 3" xfId="33940" xr:uid="{F3F3F4D7-7EEB-4C8B-9647-58C93D55AD36}"/>
    <cellStyle name="Millares 34 4 4" xfId="7750" xr:uid="{00000000-0005-0000-0000-00002C010000}"/>
    <cellStyle name="Millares 34 4 4 2" xfId="20221" xr:uid="{3BE6F61B-3FE7-433F-9AAA-6CB6A7BC8F76}"/>
    <cellStyle name="Millares 34 4 4 2 2" xfId="47675" xr:uid="{68A01F2C-0A8F-4E2B-ABEA-F6275D58D359}"/>
    <cellStyle name="Millares 34 4 4 3" xfId="35869" xr:uid="{7612D1A5-C6A9-46F5-818C-D9ABC9D14325}"/>
    <cellStyle name="Millares 34 4 5" xfId="9758" xr:uid="{00000000-0005-0000-0000-00002C010000}"/>
    <cellStyle name="Millares 34 4 5 2" xfId="22227" xr:uid="{89AD41F4-3267-4538-ACA0-6CDDDC876B05}"/>
    <cellStyle name="Millares 34 4 5 2 2" xfId="49681" xr:uid="{0CE95440-B7E4-4C27-85BB-DA2BAEF7EB1B}"/>
    <cellStyle name="Millares 34 4 5 3" xfId="37875" xr:uid="{1B468504-25EF-4D25-B9B0-61637FA2DAD6}"/>
    <cellStyle name="Millares 34 4 6" xfId="14421" xr:uid="{A612D040-B9EB-46FC-AB57-C654AB7A7840}"/>
    <cellStyle name="Millares 34 4 6 2" xfId="41875" xr:uid="{3CC3D97D-40C9-44A5-BDBD-CD48D7B285CD}"/>
    <cellStyle name="Millares 34 4 7" xfId="30069" xr:uid="{D87B3297-7FD4-4968-9FDF-BD5519747ED0}"/>
    <cellStyle name="Millares 34 5" xfId="2426" xr:uid="{00000000-0005-0000-0000-00002C010000}"/>
    <cellStyle name="Millares 34 5 2" xfId="4347" xr:uid="{00000000-0005-0000-0000-00002C010000}"/>
    <cellStyle name="Millares 34 5 2 2" xfId="16821" xr:uid="{D1656B9B-CD42-40DF-9978-67ED442B9CA1}"/>
    <cellStyle name="Millares 34 5 2 2 2" xfId="44275" xr:uid="{ACCC0765-1E6D-4549-B767-C3A2578FB385}"/>
    <cellStyle name="Millares 34 5 2 3" xfId="32469" xr:uid="{A13542B0-8ED6-4BFF-9DA8-0FA240300EFD}"/>
    <cellStyle name="Millares 34 5 3" xfId="6303" xr:uid="{00000000-0005-0000-0000-00002C010000}"/>
    <cellStyle name="Millares 34 5 3 2" xfId="18775" xr:uid="{0DD099D3-D9AD-46BA-A429-EBD3883F1E77}"/>
    <cellStyle name="Millares 34 5 3 2 2" xfId="46229" xr:uid="{2126C653-DFED-48D2-8A90-9AEB392F0BEA}"/>
    <cellStyle name="Millares 34 5 3 3" xfId="34423" xr:uid="{3F8CDB3C-9B4D-4F40-9673-11AB5B7540AF}"/>
    <cellStyle name="Millares 34 5 4" xfId="8229" xr:uid="{00000000-0005-0000-0000-00002C010000}"/>
    <cellStyle name="Millares 34 5 4 2" xfId="20700" xr:uid="{67CF2954-4B88-4809-B039-55EF407F4709}"/>
    <cellStyle name="Millares 34 5 4 2 2" xfId="48154" xr:uid="{E380E5DE-9955-471C-A27D-C8CBC4F6BB15}"/>
    <cellStyle name="Millares 34 5 4 3" xfId="36348" xr:uid="{56D063C1-09DE-4866-ABA7-DCBE6B4577A3}"/>
    <cellStyle name="Millares 34 5 5" xfId="10235" xr:uid="{00000000-0005-0000-0000-00002C010000}"/>
    <cellStyle name="Millares 34 5 5 2" xfId="22704" xr:uid="{7C2BD52A-3768-44B6-B9C9-0DFF0338D2A0}"/>
    <cellStyle name="Millares 34 5 5 2 2" xfId="50158" xr:uid="{53373AF6-F206-4278-A5CD-032F58EE6F7B}"/>
    <cellStyle name="Millares 34 5 5 3" xfId="38352" xr:uid="{74C2965C-7FE6-4A5C-B996-B84FF82942DA}"/>
    <cellStyle name="Millares 34 5 6" xfId="14900" xr:uid="{775BAB2B-E401-48B4-97B0-2CAF85247B10}"/>
    <cellStyle name="Millares 34 5 6 2" xfId="42354" xr:uid="{B8AF71C7-6B53-4CC6-A1A1-223A8DBFD81C}"/>
    <cellStyle name="Millares 34 5 7" xfId="30548" xr:uid="{87494709-428F-4C31-A74B-A190281ECAD6}"/>
    <cellStyle name="Millares 34 6" xfId="984" xr:uid="{00000000-0005-0000-0000-00002C010000}"/>
    <cellStyle name="Millares 34 6 2" xfId="13461" xr:uid="{6B527D3D-DB9C-416B-973B-C58FC21CE690}"/>
    <cellStyle name="Millares 34 6 2 2" xfId="40915" xr:uid="{D1C71D2F-B0D9-4841-BA37-F73DAD7ED5FC}"/>
    <cellStyle name="Millares 34 6 3" xfId="29109" xr:uid="{8D98B521-08F5-4624-9908-1041998E4CE8}"/>
    <cellStyle name="Millares 34 7" xfId="2908" xr:uid="{00000000-0005-0000-0000-00002C010000}"/>
    <cellStyle name="Millares 34 7 2" xfId="15382" xr:uid="{0C2915B8-586B-4A94-A7A1-9CBDB231FB67}"/>
    <cellStyle name="Millares 34 7 2 2" xfId="42836" xr:uid="{82AC2421-D376-4480-8CE6-9F306CA4C38E}"/>
    <cellStyle name="Millares 34 7 3" xfId="31030" xr:uid="{B8507117-EFD9-46B7-90DE-B9497170ED35}"/>
    <cellStyle name="Millares 34 8" xfId="4846" xr:uid="{00000000-0005-0000-0000-00002C010000}"/>
    <cellStyle name="Millares 34 8 2" xfId="17319" xr:uid="{17DDE700-0AF9-4FCD-BF9E-16461D6DE8FF}"/>
    <cellStyle name="Millares 34 8 2 2" xfId="44773" xr:uid="{8CC2F912-5E5B-4F2F-A9D5-5F5583FED3B8}"/>
    <cellStyle name="Millares 34 8 3" xfId="32967" xr:uid="{E28C3AFB-A014-4643-9C59-00BE514320B1}"/>
    <cellStyle name="Millares 34 9" xfId="6787" xr:uid="{00000000-0005-0000-0000-00002C010000}"/>
    <cellStyle name="Millares 34 9 2" xfId="19258" xr:uid="{ED4CCEA5-0AFC-4287-8B43-23BD53B684E1}"/>
    <cellStyle name="Millares 34 9 2 2" xfId="46712" xr:uid="{2271F80D-81AB-43C9-BBEF-2630F2B044D1}"/>
    <cellStyle name="Millares 34 9 3" xfId="34906" xr:uid="{00995688-5A45-4327-8489-CA7BA06B5429}"/>
    <cellStyle name="Millares 35" xfId="254" xr:uid="{00000000-0005-0000-0000-00002D010000}"/>
    <cellStyle name="Millares 35 10" xfId="8807" xr:uid="{00000000-0005-0000-0000-00002D010000}"/>
    <cellStyle name="Millares 35 10 2" xfId="21276" xr:uid="{0D2F0FBD-B894-4D35-819F-CD48CC449DD3}"/>
    <cellStyle name="Millares 35 10 2 2" xfId="48730" xr:uid="{98D984EA-20C0-4E0B-8030-5AF7131BD3D6}"/>
    <cellStyle name="Millares 35 10 3" xfId="36924" xr:uid="{40BB0036-2BEE-4A6C-A9E1-794DADD900C3}"/>
    <cellStyle name="Millares 35 11" xfId="10713" xr:uid="{00000000-0005-0000-0000-00002D010000}"/>
    <cellStyle name="Millares 35 11 2" xfId="23179" xr:uid="{F0B60D89-804F-4C1B-A7C9-B66B9349885B}"/>
    <cellStyle name="Millares 35 11 2 2" xfId="50633" xr:uid="{D28F1779-793B-455C-AD6C-4437C0274A6D}"/>
    <cellStyle name="Millares 35 11 3" xfId="38827" xr:uid="{FB867F4A-6DD4-4652-8FF0-4BF801754FD6}"/>
    <cellStyle name="Millares 35 12" xfId="11193" xr:uid="{00000000-0005-0000-0000-00002D010000}"/>
    <cellStyle name="Millares 35 12 2" xfId="23658" xr:uid="{245140AD-8E0C-4335-97C7-F5B92A103737}"/>
    <cellStyle name="Millares 35 12 2 2" xfId="51112" xr:uid="{5C54012E-6A94-4160-B954-6F6B77485F85}"/>
    <cellStyle name="Millares 35 12 3" xfId="39306" xr:uid="{18421EF4-771F-45AC-81AE-32ABEE05E7A1}"/>
    <cellStyle name="Millares 35 13" xfId="12334" xr:uid="{A5E3EE0A-B6EA-40FE-B8CA-3819FB1D40C2}"/>
    <cellStyle name="Millares 35 13 2" xfId="24168" xr:uid="{932902EB-58E1-4E25-8AC0-DB4A23AE1836}"/>
    <cellStyle name="Millares 35 13 2 2" xfId="51622" xr:uid="{4761F4E1-3E78-4901-9701-AA19600F3036}"/>
    <cellStyle name="Millares 35 13 3" xfId="39814" xr:uid="{DD3BF5A7-BF54-4C53-A7E8-375C181BF31B}"/>
    <cellStyle name="Millares 35 14" xfId="12973" xr:uid="{DB6FCE90-1380-4FA4-AE72-C95733CB4084}"/>
    <cellStyle name="Millares 35 14 2" xfId="40427" xr:uid="{C8216228-5B04-48AD-BE56-215E4B87CEAF}"/>
    <cellStyle name="Millares 35 15" xfId="24876" xr:uid="{01212629-73CF-43AF-9D79-1289B32CBF61}"/>
    <cellStyle name="Millares 35 15 2" xfId="52330" xr:uid="{4A0F4EDB-FC52-4065-9024-F1AF05FF457C}"/>
    <cellStyle name="Millares 35 16" xfId="25500" xr:uid="{51CDB5F1-7847-4D1E-A0CE-C0462104FA25}"/>
    <cellStyle name="Millares 35 17" xfId="26966" xr:uid="{62A97F07-F612-4F99-A209-621EB3A542AF}"/>
    <cellStyle name="Millares 35 18" xfId="27926" xr:uid="{F81ED65F-C430-4168-9EFE-9A53A75C0DD7}"/>
    <cellStyle name="Millares 35 19" xfId="28623" xr:uid="{9BB8E48A-3D20-4223-8E0B-7C6B8B1EFB1D}"/>
    <cellStyle name="Millares 35 2" xfId="439" xr:uid="{00000000-0005-0000-0000-00002D010000}"/>
    <cellStyle name="Millares 35 2 10" xfId="10891" xr:uid="{00000000-0005-0000-0000-00002D010000}"/>
    <cellStyle name="Millares 35 2 10 2" xfId="23357" xr:uid="{AE928D47-BBE5-484D-89FA-DBD0978599FD}"/>
    <cellStyle name="Millares 35 2 10 2 2" xfId="50811" xr:uid="{458FFDD0-685F-4D0A-9C19-47567BB08D53}"/>
    <cellStyle name="Millares 35 2 10 3" xfId="39005" xr:uid="{B363A058-09D3-442C-8D22-1672AED6FB08}"/>
    <cellStyle name="Millares 35 2 11" xfId="11371" xr:uid="{00000000-0005-0000-0000-00002D010000}"/>
    <cellStyle name="Millares 35 2 11 2" xfId="23836" xr:uid="{85F39B7C-33AD-4421-A991-49AC4D6D65FE}"/>
    <cellStyle name="Millares 35 2 11 2 2" xfId="51290" xr:uid="{BA038EA5-E164-4302-AEA8-63EB2B6FA86A}"/>
    <cellStyle name="Millares 35 2 11 3" xfId="39484" xr:uid="{BC95F212-DF56-4456-800B-97883DEB6708}"/>
    <cellStyle name="Millares 35 2 12" xfId="12512" xr:uid="{FE690789-B284-42B3-A350-B7ACE49E3AFE}"/>
    <cellStyle name="Millares 35 2 12 2" xfId="24346" xr:uid="{CA347EC5-976B-4BED-9F21-35DD7CBFFB1D}"/>
    <cellStyle name="Millares 35 2 12 2 2" xfId="51800" xr:uid="{86DF344A-222A-4DC4-858D-E7CE98C09017}"/>
    <cellStyle name="Millares 35 2 12 3" xfId="39992" xr:uid="{32F1AD45-217B-47A7-9832-FE952DD66775}"/>
    <cellStyle name="Millares 35 2 13" xfId="13151" xr:uid="{F7329BB2-7E03-41AA-BBDA-31B25AF187E2}"/>
    <cellStyle name="Millares 35 2 13 2" xfId="40605" xr:uid="{96C35795-A529-4798-9960-DBBD9A7B1731}"/>
    <cellStyle name="Millares 35 2 14" xfId="25054" xr:uid="{C57959AE-D70B-4D4D-A5E7-3D785E7576C6}"/>
    <cellStyle name="Millares 35 2 14 2" xfId="52508" xr:uid="{EBD89712-18D0-4ECB-B0EB-59D8AA2E13F4}"/>
    <cellStyle name="Millares 35 2 15" xfId="25682" xr:uid="{D15FCB9D-7E62-4A36-853E-F319C360D114}"/>
    <cellStyle name="Millares 35 2 16" xfId="27145" xr:uid="{AC06BD13-3B4F-44A8-B06E-77492D04B322}"/>
    <cellStyle name="Millares 35 2 17" xfId="28104" xr:uid="{1C542248-273E-43EF-BF05-20697ED451D9}"/>
    <cellStyle name="Millares 35 2 18" xfId="28801" xr:uid="{CCABF12E-45BA-4C50-A624-A09F054B6829}"/>
    <cellStyle name="Millares 35 2 2" xfId="1635" xr:uid="{00000000-0005-0000-0000-00002D010000}"/>
    <cellStyle name="Millares 35 2 2 2" xfId="3559" xr:uid="{00000000-0005-0000-0000-00002D010000}"/>
    <cellStyle name="Millares 35 2 2 2 2" xfId="16033" xr:uid="{52CF8111-B65F-4012-BB38-6522625A89F7}"/>
    <cellStyle name="Millares 35 2 2 2 2 2" xfId="43487" xr:uid="{B6B98F39-DEEF-4044-A014-911E08CE897E}"/>
    <cellStyle name="Millares 35 2 2 2 3" xfId="31681" xr:uid="{97231E58-0951-4742-A57A-DCD466D29449}"/>
    <cellStyle name="Millares 35 2 2 3" xfId="5511" xr:uid="{00000000-0005-0000-0000-00002D010000}"/>
    <cellStyle name="Millares 35 2 2 3 2" xfId="17983" xr:uid="{3B2A275E-3F70-4BEA-B7DC-26D023FBEB69}"/>
    <cellStyle name="Millares 35 2 2 3 2 2" xfId="45437" xr:uid="{5F1080AF-4667-488C-9CCD-7730C5C5DAE8}"/>
    <cellStyle name="Millares 35 2 2 3 3" xfId="33631" xr:uid="{C4CBC1D7-8001-45F2-A4A9-0C6A85C39148}"/>
    <cellStyle name="Millares 35 2 2 4" xfId="7441" xr:uid="{00000000-0005-0000-0000-00002D010000}"/>
    <cellStyle name="Millares 35 2 2 4 2" xfId="19912" xr:uid="{73DB7E60-0378-44F2-A0EC-30599E4AA564}"/>
    <cellStyle name="Millares 35 2 2 4 2 2" xfId="47366" xr:uid="{BC98C9FA-EF94-4E18-8010-0ED35477E10C}"/>
    <cellStyle name="Millares 35 2 2 4 3" xfId="35560" xr:uid="{4B2C0005-C191-4BCD-A823-E672D8BB08A4}"/>
    <cellStyle name="Millares 35 2 2 5" xfId="9451" xr:uid="{00000000-0005-0000-0000-00002D010000}"/>
    <cellStyle name="Millares 35 2 2 5 2" xfId="21920" xr:uid="{BC380D41-C0D4-4351-9861-6FEE1E6DA24B}"/>
    <cellStyle name="Millares 35 2 2 5 2 2" xfId="49374" xr:uid="{80C5D3E1-2B77-4905-B7F3-ADF76FFA98F3}"/>
    <cellStyle name="Millares 35 2 2 5 3" xfId="37568" xr:uid="{BC535A51-3909-4850-A760-1913F9C0006F}"/>
    <cellStyle name="Millares 35 2 2 6" xfId="14112" xr:uid="{B4D6FE10-91AB-4B84-A747-C2FBA146C261}"/>
    <cellStyle name="Millares 35 2 2 6 2" xfId="41566" xr:uid="{AB10466E-E4A2-4C91-82C2-A1D8DD0CD24D}"/>
    <cellStyle name="Millares 35 2 2 7" xfId="29760" xr:uid="{93CFAE9A-20E2-471F-B190-E973F8300EFA}"/>
    <cellStyle name="Millares 35 2 3" xfId="2115" xr:uid="{00000000-0005-0000-0000-00002D010000}"/>
    <cellStyle name="Millares 35 2 3 2" xfId="4039" xr:uid="{00000000-0005-0000-0000-00002D010000}"/>
    <cellStyle name="Millares 35 2 3 2 2" xfId="16513" xr:uid="{75416A72-3477-49D1-BBB3-6714AF38DDEF}"/>
    <cellStyle name="Millares 35 2 3 2 2 2" xfId="43967" xr:uid="{E7927F45-73FD-40D9-8617-ECE3B956FB51}"/>
    <cellStyle name="Millares 35 2 3 2 3" xfId="32161" xr:uid="{D98F4105-43AD-4250-92F9-43B91256C579}"/>
    <cellStyle name="Millares 35 2 3 3" xfId="5991" xr:uid="{00000000-0005-0000-0000-00002D010000}"/>
    <cellStyle name="Millares 35 2 3 3 2" xfId="18463" xr:uid="{17AA8F21-3B1C-485B-9170-7FA80A9C472A}"/>
    <cellStyle name="Millares 35 2 3 3 2 2" xfId="45917" xr:uid="{7CEB4E83-5944-4341-9098-A37D6F7D5321}"/>
    <cellStyle name="Millares 35 2 3 3 3" xfId="34111" xr:uid="{C6B919E2-61A8-4743-AEA5-402D98275889}"/>
    <cellStyle name="Millares 35 2 3 4" xfId="7921" xr:uid="{00000000-0005-0000-0000-00002D010000}"/>
    <cellStyle name="Millares 35 2 3 4 2" xfId="20392" xr:uid="{2DB0D7B3-10F5-4970-8EC5-4319960C0D4E}"/>
    <cellStyle name="Millares 35 2 3 4 2 2" xfId="47846" xr:uid="{13EFF81C-9D89-4A13-8F12-086B436BDEE1}"/>
    <cellStyle name="Millares 35 2 3 4 3" xfId="36040" xr:uid="{28A6DC5F-F95B-4069-AF96-929FAB996402}"/>
    <cellStyle name="Millares 35 2 3 5" xfId="9929" xr:uid="{00000000-0005-0000-0000-00002D010000}"/>
    <cellStyle name="Millares 35 2 3 5 2" xfId="22398" xr:uid="{4F804907-1ED7-457A-BB3F-0F18F6E93BD7}"/>
    <cellStyle name="Millares 35 2 3 5 2 2" xfId="49852" xr:uid="{3D078A12-281B-4ED4-B789-BEEDE63A55E3}"/>
    <cellStyle name="Millares 35 2 3 5 3" xfId="38046" xr:uid="{09E9BD67-3FF0-4BE8-91C8-792BAC1F2F8F}"/>
    <cellStyle name="Millares 35 2 3 6" xfId="14592" xr:uid="{2832A151-1AF4-4DF1-90F3-EFEF63C4BC19}"/>
    <cellStyle name="Millares 35 2 3 6 2" xfId="42046" xr:uid="{2405B638-99FE-49B0-9E19-06FE0A8C66B9}"/>
    <cellStyle name="Millares 35 2 3 7" xfId="30240" xr:uid="{E9A01373-1B0B-4F72-9558-A815A711FA16}"/>
    <cellStyle name="Millares 35 2 4" xfId="2597" xr:uid="{00000000-0005-0000-0000-00002D010000}"/>
    <cellStyle name="Millares 35 2 4 2" xfId="4518" xr:uid="{00000000-0005-0000-0000-00002D010000}"/>
    <cellStyle name="Millares 35 2 4 2 2" xfId="16992" xr:uid="{7146DB5A-82C6-44E1-8F77-60BBDF3903AE}"/>
    <cellStyle name="Millares 35 2 4 2 2 2" xfId="44446" xr:uid="{7D318B55-F52D-41C2-AA01-27550A1F3613}"/>
    <cellStyle name="Millares 35 2 4 2 3" xfId="32640" xr:uid="{77E10731-39A5-45B6-B137-A450E97E9B0E}"/>
    <cellStyle name="Millares 35 2 4 3" xfId="6474" xr:uid="{00000000-0005-0000-0000-00002D010000}"/>
    <cellStyle name="Millares 35 2 4 3 2" xfId="18946" xr:uid="{3AB9DE80-6C58-4429-8614-870814F55245}"/>
    <cellStyle name="Millares 35 2 4 3 2 2" xfId="46400" xr:uid="{F230F4CD-D260-45AB-9475-1BD82EC17C37}"/>
    <cellStyle name="Millares 35 2 4 3 3" xfId="34594" xr:uid="{30349100-91D7-4F6D-930C-F4CBE45C243A}"/>
    <cellStyle name="Millares 35 2 4 4" xfId="8400" xr:uid="{00000000-0005-0000-0000-00002D010000}"/>
    <cellStyle name="Millares 35 2 4 4 2" xfId="20871" xr:uid="{1FF89000-A0C6-4254-B30E-7C0760499843}"/>
    <cellStyle name="Millares 35 2 4 4 2 2" xfId="48325" xr:uid="{AFBC9661-A127-4345-BBC5-CFB1FFD7969B}"/>
    <cellStyle name="Millares 35 2 4 4 3" xfId="36519" xr:uid="{7C97CDF2-A384-439B-8B83-3165EE0DFB63}"/>
    <cellStyle name="Millares 35 2 4 5" xfId="10406" xr:uid="{00000000-0005-0000-0000-00002D010000}"/>
    <cellStyle name="Millares 35 2 4 5 2" xfId="22875" xr:uid="{27B77557-CCAA-4834-B2FD-EF1E82749EDC}"/>
    <cellStyle name="Millares 35 2 4 5 2 2" xfId="50329" xr:uid="{C46ED0A7-993E-4953-B652-807A080E86D8}"/>
    <cellStyle name="Millares 35 2 4 5 3" xfId="38523" xr:uid="{7659FA40-1633-499D-8402-4ED48222CF03}"/>
    <cellStyle name="Millares 35 2 4 6" xfId="15071" xr:uid="{5ED14129-8072-4F95-9CD2-03D750DE01CC}"/>
    <cellStyle name="Millares 35 2 4 6 2" xfId="42525" xr:uid="{BACA519A-CF34-4411-8727-97F402CE8E64}"/>
    <cellStyle name="Millares 35 2 4 7" xfId="30719" xr:uid="{912118C9-8030-49A1-9DDA-06FD23D5635D}"/>
    <cellStyle name="Millares 35 2 5" xfId="1155" xr:uid="{00000000-0005-0000-0000-00002D010000}"/>
    <cellStyle name="Millares 35 2 5 2" xfId="13632" xr:uid="{419F8769-D486-4867-AF07-A3E9C635427A}"/>
    <cellStyle name="Millares 35 2 5 2 2" xfId="41086" xr:uid="{A2FF3FD0-595C-4775-929D-F0D504D7E148}"/>
    <cellStyle name="Millares 35 2 5 3" xfId="29280" xr:uid="{F30B1D51-F6D0-47AF-BEBB-24E9023BDA43}"/>
    <cellStyle name="Millares 35 2 6" xfId="3079" xr:uid="{00000000-0005-0000-0000-00002D010000}"/>
    <cellStyle name="Millares 35 2 6 2" xfId="15553" xr:uid="{BA5D135A-18DE-4A72-8D0E-70C50EC04EEE}"/>
    <cellStyle name="Millares 35 2 6 2 2" xfId="43007" xr:uid="{8B3F9560-5C2D-4E1E-B624-8EEC0609A1F0}"/>
    <cellStyle name="Millares 35 2 6 3" xfId="31201" xr:uid="{4AF728A0-6C63-46EE-918C-95F8221C283F}"/>
    <cellStyle name="Millares 35 2 7" xfId="5017" xr:uid="{00000000-0005-0000-0000-00002D010000}"/>
    <cellStyle name="Millares 35 2 7 2" xfId="17490" xr:uid="{22CD8952-0905-4FB6-897C-FF1E73897B16}"/>
    <cellStyle name="Millares 35 2 7 2 2" xfId="44944" xr:uid="{C2CA7139-6048-4B2F-81E9-23806C99C151}"/>
    <cellStyle name="Millares 35 2 7 3" xfId="33138" xr:uid="{3072B914-C688-471A-AFC8-A16D6441E306}"/>
    <cellStyle name="Millares 35 2 8" xfId="6958" xr:uid="{00000000-0005-0000-0000-00002D010000}"/>
    <cellStyle name="Millares 35 2 8 2" xfId="19429" xr:uid="{8364F376-10C2-4A71-A4C4-1AF0455D0672}"/>
    <cellStyle name="Millares 35 2 8 2 2" xfId="46883" xr:uid="{F3FF9F5A-BD00-41F7-89C6-BE07C8D4B95D}"/>
    <cellStyle name="Millares 35 2 8 3" xfId="35077" xr:uid="{8B4379D8-B767-4A0B-934A-A34BE8C3F3A6}"/>
    <cellStyle name="Millares 35 2 9" xfId="8977" xr:uid="{00000000-0005-0000-0000-00002D010000}"/>
    <cellStyle name="Millares 35 2 9 2" xfId="21446" xr:uid="{15193FC8-8C13-49E7-867E-AAD3F89B9794}"/>
    <cellStyle name="Millares 35 2 9 2 2" xfId="48900" xr:uid="{1AD15600-394E-4C04-A541-7C3AD2858A17}"/>
    <cellStyle name="Millares 35 2 9 3" xfId="37094" xr:uid="{7E58BD27-CD5D-4A00-8458-04DF7F8E1591}"/>
    <cellStyle name="Millares 35 3" xfId="1457" xr:uid="{00000000-0005-0000-0000-00002D010000}"/>
    <cellStyle name="Millares 35 3 2" xfId="3381" xr:uid="{00000000-0005-0000-0000-00002D010000}"/>
    <cellStyle name="Millares 35 3 2 2" xfId="15855" xr:uid="{DBB23B53-493B-4304-9F38-7CB36468B4A4}"/>
    <cellStyle name="Millares 35 3 2 2 2" xfId="43309" xr:uid="{95440777-0E06-4BA9-9213-B0944FED8620}"/>
    <cellStyle name="Millares 35 3 2 3" xfId="31503" xr:uid="{DFB5EEC9-01E4-44F7-AB39-304E53C521D8}"/>
    <cellStyle name="Millares 35 3 3" xfId="5333" xr:uid="{00000000-0005-0000-0000-00002D010000}"/>
    <cellStyle name="Millares 35 3 3 2" xfId="17805" xr:uid="{395F5481-3B60-4DAA-9B8E-32BD50E769CF}"/>
    <cellStyle name="Millares 35 3 3 2 2" xfId="45259" xr:uid="{63EA98A8-5F4A-4065-BD82-8A9B78EA00C7}"/>
    <cellStyle name="Millares 35 3 3 3" xfId="33453" xr:uid="{0D0A9284-9248-44E4-AF5D-4FAE32BA7C7D}"/>
    <cellStyle name="Millares 35 3 4" xfId="7263" xr:uid="{00000000-0005-0000-0000-00002D010000}"/>
    <cellStyle name="Millares 35 3 4 2" xfId="19734" xr:uid="{CF19EE7D-82D1-4DB8-8B33-334ECC81BB2F}"/>
    <cellStyle name="Millares 35 3 4 2 2" xfId="47188" xr:uid="{CB749836-FBBB-4422-AA0C-ADA15CCBF5D4}"/>
    <cellStyle name="Millares 35 3 4 3" xfId="35382" xr:uid="{F47102F4-27D2-4514-8686-B01B591C8FF4}"/>
    <cellStyle name="Millares 35 3 5" xfId="9273" xr:uid="{00000000-0005-0000-0000-00002D010000}"/>
    <cellStyle name="Millares 35 3 5 2" xfId="21742" xr:uid="{30CE1918-A023-4C31-A88B-3CF2A054E699}"/>
    <cellStyle name="Millares 35 3 5 2 2" xfId="49196" xr:uid="{15A600EB-7504-4CE2-A224-8097F14EA4D5}"/>
    <cellStyle name="Millares 35 3 5 3" xfId="37390" xr:uid="{71A63B33-BDAF-44D0-B743-57A12747BEBD}"/>
    <cellStyle name="Millares 35 3 6" xfId="13934" xr:uid="{B16CE440-378D-4CF3-8DD9-AFC1BE9AF45C}"/>
    <cellStyle name="Millares 35 3 6 2" xfId="41388" xr:uid="{AAD10AEF-0E4C-409F-9718-26081B9D4DCE}"/>
    <cellStyle name="Millares 35 3 7" xfId="29582" xr:uid="{E96BDB60-E235-4C35-8D40-6CC882D89060}"/>
    <cellStyle name="Millares 35 4" xfId="1937" xr:uid="{00000000-0005-0000-0000-00002D010000}"/>
    <cellStyle name="Millares 35 4 2" xfId="3861" xr:uid="{00000000-0005-0000-0000-00002D010000}"/>
    <cellStyle name="Millares 35 4 2 2" xfId="16335" xr:uid="{3116F9CB-9229-442B-A400-A3D7D1A8D59D}"/>
    <cellStyle name="Millares 35 4 2 2 2" xfId="43789" xr:uid="{5A707559-965E-49A5-9F35-6E68D08752A8}"/>
    <cellStyle name="Millares 35 4 2 3" xfId="31983" xr:uid="{DF590269-18EB-4A4C-A76C-5985C6F64408}"/>
    <cellStyle name="Millares 35 4 3" xfId="5813" xr:uid="{00000000-0005-0000-0000-00002D010000}"/>
    <cellStyle name="Millares 35 4 3 2" xfId="18285" xr:uid="{DC3BC741-489F-4A43-ACA1-00830BB6EF50}"/>
    <cellStyle name="Millares 35 4 3 2 2" xfId="45739" xr:uid="{B3107B59-1A8A-49ED-AFF9-A9531DE019C2}"/>
    <cellStyle name="Millares 35 4 3 3" xfId="33933" xr:uid="{2640CE0C-B15E-4074-93CE-B293B0E7D86C}"/>
    <cellStyle name="Millares 35 4 4" xfId="7743" xr:uid="{00000000-0005-0000-0000-00002D010000}"/>
    <cellStyle name="Millares 35 4 4 2" xfId="20214" xr:uid="{C62D4EE7-B734-4D54-B84E-D7E20DE1992D}"/>
    <cellStyle name="Millares 35 4 4 2 2" xfId="47668" xr:uid="{88DBE203-20E3-4452-8366-289BFA7E5775}"/>
    <cellStyle name="Millares 35 4 4 3" xfId="35862" xr:uid="{A43B369E-F783-4C03-96F8-B981643A2C6E}"/>
    <cellStyle name="Millares 35 4 5" xfId="9751" xr:uid="{00000000-0005-0000-0000-00002D010000}"/>
    <cellStyle name="Millares 35 4 5 2" xfId="22220" xr:uid="{6E32D615-2465-4F45-8421-3EDFA9FD629D}"/>
    <cellStyle name="Millares 35 4 5 2 2" xfId="49674" xr:uid="{66A94C64-F55D-4BCB-B96C-F6881E92D071}"/>
    <cellStyle name="Millares 35 4 5 3" xfId="37868" xr:uid="{71A7F9D8-2564-4557-A63A-6E8A853A58F7}"/>
    <cellStyle name="Millares 35 4 6" xfId="14414" xr:uid="{896D09C5-EA04-439F-BC39-FF7FB8D3F6B6}"/>
    <cellStyle name="Millares 35 4 6 2" xfId="41868" xr:uid="{CC4CB362-A4F0-4DF0-85E1-285ABE402B58}"/>
    <cellStyle name="Millares 35 4 7" xfId="30062" xr:uid="{2EA8BDD8-8006-461C-9F18-9FBA70210B3E}"/>
    <cellStyle name="Millares 35 5" xfId="2419" xr:uid="{00000000-0005-0000-0000-00002D010000}"/>
    <cellStyle name="Millares 35 5 2" xfId="4340" xr:uid="{00000000-0005-0000-0000-00002D010000}"/>
    <cellStyle name="Millares 35 5 2 2" xfId="16814" xr:uid="{D7832BB1-6BEA-41A0-A022-7832BC114F6C}"/>
    <cellStyle name="Millares 35 5 2 2 2" xfId="44268" xr:uid="{4AA41BDB-5533-434F-81E3-B9A99FA2C155}"/>
    <cellStyle name="Millares 35 5 2 3" xfId="32462" xr:uid="{F72A8062-FE31-42CE-BB54-599F7C0ADE05}"/>
    <cellStyle name="Millares 35 5 3" xfId="6296" xr:uid="{00000000-0005-0000-0000-00002D010000}"/>
    <cellStyle name="Millares 35 5 3 2" xfId="18768" xr:uid="{9144140C-F473-44AC-9513-50BA3257A624}"/>
    <cellStyle name="Millares 35 5 3 2 2" xfId="46222" xr:uid="{A3472F63-3851-4366-85AD-BE5C1FE730CE}"/>
    <cellStyle name="Millares 35 5 3 3" xfId="34416" xr:uid="{76076D78-48D8-42CF-A310-4D98371138E0}"/>
    <cellStyle name="Millares 35 5 4" xfId="8222" xr:uid="{00000000-0005-0000-0000-00002D010000}"/>
    <cellStyle name="Millares 35 5 4 2" xfId="20693" xr:uid="{96ABEAF3-2E10-4EDD-A8B6-4766C3CDB160}"/>
    <cellStyle name="Millares 35 5 4 2 2" xfId="48147" xr:uid="{BEE7EA39-FC5D-4973-89AF-72ED8B6A39A4}"/>
    <cellStyle name="Millares 35 5 4 3" xfId="36341" xr:uid="{B5C2018C-79BD-401A-8ECF-02F63DE5994B}"/>
    <cellStyle name="Millares 35 5 5" xfId="10228" xr:uid="{00000000-0005-0000-0000-00002D010000}"/>
    <cellStyle name="Millares 35 5 5 2" xfId="22697" xr:uid="{FD0BF824-0CD7-441A-8A03-47F296347D94}"/>
    <cellStyle name="Millares 35 5 5 2 2" xfId="50151" xr:uid="{3DA5A8D9-B04C-4B07-95DD-AB295994BFA9}"/>
    <cellStyle name="Millares 35 5 5 3" xfId="38345" xr:uid="{6B5DF4D4-2985-4044-9429-D054E5FD6978}"/>
    <cellStyle name="Millares 35 5 6" xfId="14893" xr:uid="{BFDFD8C5-00A0-4C71-8EA4-1EF4F6BE8C48}"/>
    <cellStyle name="Millares 35 5 6 2" xfId="42347" xr:uid="{59133E37-53FF-4841-9014-44DC3F8487F9}"/>
    <cellStyle name="Millares 35 5 7" xfId="30541" xr:uid="{FE0EEA72-7D60-42DB-8BF6-A18B820AB51E}"/>
    <cellStyle name="Millares 35 6" xfId="977" xr:uid="{00000000-0005-0000-0000-00002D010000}"/>
    <cellStyle name="Millares 35 6 2" xfId="13454" xr:uid="{05163E14-48D5-463C-B372-867122244511}"/>
    <cellStyle name="Millares 35 6 2 2" xfId="40908" xr:uid="{6EE444AD-BB3E-4A91-8DAE-4C043C3A5743}"/>
    <cellStyle name="Millares 35 6 3" xfId="29102" xr:uid="{E75AEF25-B229-420F-98BA-D1279516E124}"/>
    <cellStyle name="Millares 35 7" xfId="2901" xr:uid="{00000000-0005-0000-0000-00002D010000}"/>
    <cellStyle name="Millares 35 7 2" xfId="15375" xr:uid="{EFADF61A-0919-4E08-8B17-3671990E85AE}"/>
    <cellStyle name="Millares 35 7 2 2" xfId="42829" xr:uid="{A6445742-3A83-4100-A80D-A77357180389}"/>
    <cellStyle name="Millares 35 7 3" xfId="31023" xr:uid="{5BADCFF0-5240-4CEE-94DA-538A2E058678}"/>
    <cellStyle name="Millares 35 8" xfId="4839" xr:uid="{00000000-0005-0000-0000-00002D010000}"/>
    <cellStyle name="Millares 35 8 2" xfId="17312" xr:uid="{BFC2E861-6681-48EB-A09D-AA806F2CF835}"/>
    <cellStyle name="Millares 35 8 2 2" xfId="44766" xr:uid="{3D877120-DE35-4A1C-9476-93E7A998F00C}"/>
    <cellStyle name="Millares 35 8 3" xfId="32960" xr:uid="{987BD910-60CE-46EC-BF04-8A2D5D30BE64}"/>
    <cellStyle name="Millares 35 9" xfId="6780" xr:uid="{00000000-0005-0000-0000-00002D010000}"/>
    <cellStyle name="Millares 35 9 2" xfId="19251" xr:uid="{FF96AD8C-FE97-4D3E-B08C-24BC5BDBABE1}"/>
    <cellStyle name="Millares 35 9 2 2" xfId="46705" xr:uid="{73E57E10-BCF6-4DA5-B5D2-7D5CF6544498}"/>
    <cellStyle name="Millares 35 9 3" xfId="34899" xr:uid="{DE7EB821-F4D5-4F59-8ADD-56EAA42EBA03}"/>
    <cellStyle name="Millares 36" xfId="259" xr:uid="{00000000-0005-0000-0000-00002E010000}"/>
    <cellStyle name="Millares 36 10" xfId="8812" xr:uid="{00000000-0005-0000-0000-00002E010000}"/>
    <cellStyle name="Millares 36 10 2" xfId="21281" xr:uid="{C0428ACE-3107-4A08-A5D7-B1EBCAE67C82}"/>
    <cellStyle name="Millares 36 10 2 2" xfId="48735" xr:uid="{5930FB0F-7841-4EA8-9FF0-2E63A4ED7810}"/>
    <cellStyle name="Millares 36 10 3" xfId="36929" xr:uid="{010D8556-70FC-495C-9053-97CB4810E376}"/>
    <cellStyle name="Millares 36 11" xfId="10718" xr:uid="{00000000-0005-0000-0000-00002E010000}"/>
    <cellStyle name="Millares 36 11 2" xfId="23184" xr:uid="{51F16DD0-BC5F-4CA0-95A9-DED6BE2DF7DE}"/>
    <cellStyle name="Millares 36 11 2 2" xfId="50638" xr:uid="{8D6CE0AC-9E82-4FA3-8326-A83B4CB1ECDC}"/>
    <cellStyle name="Millares 36 11 3" xfId="38832" xr:uid="{3EDDA341-483C-45D9-859A-930BF66037CC}"/>
    <cellStyle name="Millares 36 12" xfId="11198" xr:uid="{00000000-0005-0000-0000-00002E010000}"/>
    <cellStyle name="Millares 36 12 2" xfId="23663" xr:uid="{74B603E5-0BBD-4AAB-8BC6-0704BA804D3D}"/>
    <cellStyle name="Millares 36 12 2 2" xfId="51117" xr:uid="{2161B16D-4C2B-44F1-BE5D-EEE5A1CEF233}"/>
    <cellStyle name="Millares 36 12 3" xfId="39311" xr:uid="{2902D1A4-0020-49B2-A7D7-DE748B9BEB15}"/>
    <cellStyle name="Millares 36 13" xfId="12339" xr:uid="{40486892-7675-4F80-9A39-3C8D84808786}"/>
    <cellStyle name="Millares 36 13 2" xfId="24173" xr:uid="{169FCD73-D90E-4E24-88EB-DA314E596DB1}"/>
    <cellStyle name="Millares 36 13 2 2" xfId="51627" xr:uid="{B60552C4-0AAC-4A0E-A1A1-D32B65E163B4}"/>
    <cellStyle name="Millares 36 13 3" xfId="39819" xr:uid="{98974FC5-EE3F-4133-9F07-28EC5BB6C6B6}"/>
    <cellStyle name="Millares 36 14" xfId="12978" xr:uid="{903D7EE7-E177-47EF-95CE-FA33C54194EF}"/>
    <cellStyle name="Millares 36 14 2" xfId="40432" xr:uid="{AB515330-CCB3-4A0B-BDE2-3093EFD66E5D}"/>
    <cellStyle name="Millares 36 15" xfId="24881" xr:uid="{69E9A85C-A469-4B6D-BA57-A265705C5616}"/>
    <cellStyle name="Millares 36 15 2" xfId="52335" xr:uid="{BC071ABD-31C2-4A0E-AA2A-B6B343403D30}"/>
    <cellStyle name="Millares 36 16" xfId="25505" xr:uid="{719E95C1-2210-4121-83C5-F6CAE9F12289}"/>
    <cellStyle name="Millares 36 17" xfId="26971" xr:uid="{D416D379-3229-451F-BC89-07196776C19B}"/>
    <cellStyle name="Millares 36 18" xfId="27931" xr:uid="{0AF74AE5-E704-4607-9847-BEC8D3FBA3D2}"/>
    <cellStyle name="Millares 36 19" xfId="28628" xr:uid="{61A1E879-9744-4F5D-A0F2-33F20AB13C55}"/>
    <cellStyle name="Millares 36 2" xfId="444" xr:uid="{00000000-0005-0000-0000-00002E010000}"/>
    <cellStyle name="Millares 36 2 10" xfId="10896" xr:uid="{00000000-0005-0000-0000-00002E010000}"/>
    <cellStyle name="Millares 36 2 10 2" xfId="23362" xr:uid="{AFB3D9C0-98E5-44BD-9480-17639159CC74}"/>
    <cellStyle name="Millares 36 2 10 2 2" xfId="50816" xr:uid="{0CAB779B-AD61-4AF5-9F41-F7F91CFCDBFC}"/>
    <cellStyle name="Millares 36 2 10 3" xfId="39010" xr:uid="{28C72F74-B6BD-48AB-8B3D-F2CD61D6D39D}"/>
    <cellStyle name="Millares 36 2 11" xfId="11376" xr:uid="{00000000-0005-0000-0000-00002E010000}"/>
    <cellStyle name="Millares 36 2 11 2" xfId="23841" xr:uid="{0296CA97-5149-4976-9A73-595851099985}"/>
    <cellStyle name="Millares 36 2 11 2 2" xfId="51295" xr:uid="{5CEAAC01-FF24-41A2-B7F4-95526EE77E9F}"/>
    <cellStyle name="Millares 36 2 11 3" xfId="39489" xr:uid="{CA3992C9-4FF1-4AB7-9FD7-FADC87024C3B}"/>
    <cellStyle name="Millares 36 2 12" xfId="12517" xr:uid="{5B507ECA-912D-4390-9DBA-2C3F744C7AEC}"/>
    <cellStyle name="Millares 36 2 12 2" xfId="24351" xr:uid="{1E493B47-F58E-48B7-9480-0F60A0C0F869}"/>
    <cellStyle name="Millares 36 2 12 2 2" xfId="51805" xr:uid="{FDEE7FBE-4BEF-4C3E-9A45-46F88C711777}"/>
    <cellStyle name="Millares 36 2 12 3" xfId="39997" xr:uid="{602BCE1C-5639-40C4-905A-92019137B104}"/>
    <cellStyle name="Millares 36 2 13" xfId="13156" xr:uid="{C8FE8387-205E-438F-A2B1-E3F9601646D3}"/>
    <cellStyle name="Millares 36 2 13 2" xfId="40610" xr:uid="{69B86736-E4ED-4B6B-BD43-67ADC45CF245}"/>
    <cellStyle name="Millares 36 2 14" xfId="25059" xr:uid="{A93E8A02-2EDB-4BC8-A97C-A8D3F1FB388A}"/>
    <cellStyle name="Millares 36 2 14 2" xfId="52513" xr:uid="{ED715E42-61C8-47E9-80ED-A35A4BBF1726}"/>
    <cellStyle name="Millares 36 2 15" xfId="25687" xr:uid="{B23BE6CC-DEB3-4299-818B-F7C4F68985AE}"/>
    <cellStyle name="Millares 36 2 16" xfId="27150" xr:uid="{86D05FF7-586E-4576-8281-FD7DFD8F2304}"/>
    <cellStyle name="Millares 36 2 17" xfId="28109" xr:uid="{015DF6FA-5877-40E7-A4D4-6EC73E160AE9}"/>
    <cellStyle name="Millares 36 2 18" xfId="28806" xr:uid="{1310DECF-C41D-44A3-8D53-41CE3B70CC5D}"/>
    <cellStyle name="Millares 36 2 2" xfId="1640" xr:uid="{00000000-0005-0000-0000-00002E010000}"/>
    <cellStyle name="Millares 36 2 2 2" xfId="3564" xr:uid="{00000000-0005-0000-0000-00002E010000}"/>
    <cellStyle name="Millares 36 2 2 2 2" xfId="16038" xr:uid="{538581BB-0E10-4E8A-A59D-6002FCBC2849}"/>
    <cellStyle name="Millares 36 2 2 2 2 2" xfId="43492" xr:uid="{9D198BB7-5EE3-4A98-A6B7-06AC593F6C76}"/>
    <cellStyle name="Millares 36 2 2 2 3" xfId="31686" xr:uid="{5FC4B563-37E1-4216-A6D5-B21F5BB8CEF0}"/>
    <cellStyle name="Millares 36 2 2 3" xfId="5516" xr:uid="{00000000-0005-0000-0000-00002E010000}"/>
    <cellStyle name="Millares 36 2 2 3 2" xfId="17988" xr:uid="{ECED9D7F-2296-46AF-AA94-213A2EF79E9B}"/>
    <cellStyle name="Millares 36 2 2 3 2 2" xfId="45442" xr:uid="{E96BC011-AB5E-4B1F-9D91-49736141227C}"/>
    <cellStyle name="Millares 36 2 2 3 3" xfId="33636" xr:uid="{DD23EA46-28FB-407A-930F-1902D50CA81F}"/>
    <cellStyle name="Millares 36 2 2 4" xfId="7446" xr:uid="{00000000-0005-0000-0000-00002E010000}"/>
    <cellStyle name="Millares 36 2 2 4 2" xfId="19917" xr:uid="{374A8D13-0C00-424C-AACD-2006E9988D72}"/>
    <cellStyle name="Millares 36 2 2 4 2 2" xfId="47371" xr:uid="{57E97D9A-97CC-4B9B-BABF-990798965C7F}"/>
    <cellStyle name="Millares 36 2 2 4 3" xfId="35565" xr:uid="{EE583438-5886-44FB-B181-070ABDC494CE}"/>
    <cellStyle name="Millares 36 2 2 5" xfId="9456" xr:uid="{00000000-0005-0000-0000-00002E010000}"/>
    <cellStyle name="Millares 36 2 2 5 2" xfId="21925" xr:uid="{DFA5A252-BCC6-485D-873C-EE8E070C9294}"/>
    <cellStyle name="Millares 36 2 2 5 2 2" xfId="49379" xr:uid="{1D5863A0-8A9D-4D2F-AA43-8966B5AEE20D}"/>
    <cellStyle name="Millares 36 2 2 5 3" xfId="37573" xr:uid="{FDB995BC-8F7F-4629-92EE-5797D880EEBD}"/>
    <cellStyle name="Millares 36 2 2 6" xfId="14117" xr:uid="{671D9370-5B8C-4563-9AD9-3152F8E5A80F}"/>
    <cellStyle name="Millares 36 2 2 6 2" xfId="41571" xr:uid="{DC41D09C-0F3A-4F71-9924-AD11E3459E06}"/>
    <cellStyle name="Millares 36 2 2 7" xfId="29765" xr:uid="{C961DBB8-79BE-47C6-B6B0-704248AA2E9B}"/>
    <cellStyle name="Millares 36 2 3" xfId="2120" xr:uid="{00000000-0005-0000-0000-00002E010000}"/>
    <cellStyle name="Millares 36 2 3 2" xfId="4044" xr:uid="{00000000-0005-0000-0000-00002E010000}"/>
    <cellStyle name="Millares 36 2 3 2 2" xfId="16518" xr:uid="{8204174B-2470-4D4F-943C-36A284C8721C}"/>
    <cellStyle name="Millares 36 2 3 2 2 2" xfId="43972" xr:uid="{D0263DB8-5E6E-4CA4-AFB0-FA977DDDFA86}"/>
    <cellStyle name="Millares 36 2 3 2 3" xfId="32166" xr:uid="{8BD5C55E-539E-4453-8D74-47C4EC1BC726}"/>
    <cellStyle name="Millares 36 2 3 3" xfId="5996" xr:uid="{00000000-0005-0000-0000-00002E010000}"/>
    <cellStyle name="Millares 36 2 3 3 2" xfId="18468" xr:uid="{4F4BBB60-B909-48E9-A6D3-89AE75C4D336}"/>
    <cellStyle name="Millares 36 2 3 3 2 2" xfId="45922" xr:uid="{297969A8-0143-4352-A180-F1879619BC33}"/>
    <cellStyle name="Millares 36 2 3 3 3" xfId="34116" xr:uid="{8D6CEB72-4C1E-409B-ACAB-D08F5E87C4FF}"/>
    <cellStyle name="Millares 36 2 3 4" xfId="7926" xr:uid="{00000000-0005-0000-0000-00002E010000}"/>
    <cellStyle name="Millares 36 2 3 4 2" xfId="20397" xr:uid="{7ED413AA-E5C4-472D-98C6-8711EACC7F02}"/>
    <cellStyle name="Millares 36 2 3 4 2 2" xfId="47851" xr:uid="{B3F83FBA-DD85-4784-BAA4-C31111C7ED2D}"/>
    <cellStyle name="Millares 36 2 3 4 3" xfId="36045" xr:uid="{30D3DE33-226B-403C-949C-616DB2CBD99D}"/>
    <cellStyle name="Millares 36 2 3 5" xfId="9934" xr:uid="{00000000-0005-0000-0000-00002E010000}"/>
    <cellStyle name="Millares 36 2 3 5 2" xfId="22403" xr:uid="{E49316B9-D73C-41C0-ACAC-216856C4F9B7}"/>
    <cellStyle name="Millares 36 2 3 5 2 2" xfId="49857" xr:uid="{C1E7B64B-BD8F-4675-AD55-D862A1831423}"/>
    <cellStyle name="Millares 36 2 3 5 3" xfId="38051" xr:uid="{4E85E005-A7C2-4CD9-A82F-4E4D9DFE518A}"/>
    <cellStyle name="Millares 36 2 3 6" xfId="14597" xr:uid="{C666634F-9A93-4617-A01A-E0A884C6C1A9}"/>
    <cellStyle name="Millares 36 2 3 6 2" xfId="42051" xr:uid="{496032E9-7720-43B7-B9AC-EE3BB0C39DB6}"/>
    <cellStyle name="Millares 36 2 3 7" xfId="30245" xr:uid="{8B063A1A-055B-4789-837E-421163AAA57D}"/>
    <cellStyle name="Millares 36 2 4" xfId="2602" xr:uid="{00000000-0005-0000-0000-00002E010000}"/>
    <cellStyle name="Millares 36 2 4 2" xfId="4523" xr:uid="{00000000-0005-0000-0000-00002E010000}"/>
    <cellStyle name="Millares 36 2 4 2 2" xfId="16997" xr:uid="{F1004857-3C1F-483B-AC53-B5EF1E1A2C38}"/>
    <cellStyle name="Millares 36 2 4 2 2 2" xfId="44451" xr:uid="{2AFB9C79-3231-49EF-B62E-930A770CAA86}"/>
    <cellStyle name="Millares 36 2 4 2 3" xfId="32645" xr:uid="{C09E1C73-3801-4E25-99BC-484C6873AA96}"/>
    <cellStyle name="Millares 36 2 4 3" xfId="6479" xr:uid="{00000000-0005-0000-0000-00002E010000}"/>
    <cellStyle name="Millares 36 2 4 3 2" xfId="18951" xr:uid="{14F0D374-91C0-4AC9-9D8A-CFEF7A373FC3}"/>
    <cellStyle name="Millares 36 2 4 3 2 2" xfId="46405" xr:uid="{1D08EAEB-325E-4B3B-8F3E-BC932FD54471}"/>
    <cellStyle name="Millares 36 2 4 3 3" xfId="34599" xr:uid="{B19F5500-8ED4-4702-9E5D-1C5620852770}"/>
    <cellStyle name="Millares 36 2 4 4" xfId="8405" xr:uid="{00000000-0005-0000-0000-00002E010000}"/>
    <cellStyle name="Millares 36 2 4 4 2" xfId="20876" xr:uid="{920B1808-19C2-4C0C-B606-C24C6D9FAA3C}"/>
    <cellStyle name="Millares 36 2 4 4 2 2" xfId="48330" xr:uid="{6644D159-03FE-4E37-A108-67974C3BA2EA}"/>
    <cellStyle name="Millares 36 2 4 4 3" xfId="36524" xr:uid="{567BF9C5-C43F-4293-8456-E9649B3A2999}"/>
    <cellStyle name="Millares 36 2 4 5" xfId="10411" xr:uid="{00000000-0005-0000-0000-00002E010000}"/>
    <cellStyle name="Millares 36 2 4 5 2" xfId="22880" xr:uid="{A48FA5F1-1592-4EB4-9E8E-28055AC05F67}"/>
    <cellStyle name="Millares 36 2 4 5 2 2" xfId="50334" xr:uid="{423F0291-5DE0-4A0C-8DAB-7665EEA04CF5}"/>
    <cellStyle name="Millares 36 2 4 5 3" xfId="38528" xr:uid="{9A1AC9DF-C44F-4780-9B19-2D102799E88D}"/>
    <cellStyle name="Millares 36 2 4 6" xfId="15076" xr:uid="{EEA25CAA-9390-4F33-8720-A8CE8ABD6849}"/>
    <cellStyle name="Millares 36 2 4 6 2" xfId="42530" xr:uid="{8FDDE611-DE18-4EE1-BC74-E3E6DDFE3F13}"/>
    <cellStyle name="Millares 36 2 4 7" xfId="30724" xr:uid="{1E4FF27B-B203-4EF2-A83F-CE8E2E309646}"/>
    <cellStyle name="Millares 36 2 5" xfId="1160" xr:uid="{00000000-0005-0000-0000-00002E010000}"/>
    <cellStyle name="Millares 36 2 5 2" xfId="13637" xr:uid="{A0CEF8A2-94F9-4F4C-BDD0-FFC6C958E93A}"/>
    <cellStyle name="Millares 36 2 5 2 2" xfId="41091" xr:uid="{E402A9A7-26D2-495C-B203-CCFE2D89B985}"/>
    <cellStyle name="Millares 36 2 5 3" xfId="29285" xr:uid="{E5945C69-E34A-48A0-A313-0BD7D461A378}"/>
    <cellStyle name="Millares 36 2 6" xfId="3084" xr:uid="{00000000-0005-0000-0000-00002E010000}"/>
    <cellStyle name="Millares 36 2 6 2" xfId="15558" xr:uid="{CD7153F8-D11D-4CBA-8705-ADE704392777}"/>
    <cellStyle name="Millares 36 2 6 2 2" xfId="43012" xr:uid="{07680488-2509-4F4D-B740-B528223EB287}"/>
    <cellStyle name="Millares 36 2 6 3" xfId="31206" xr:uid="{8CE615D6-0081-4A7B-9532-4633734B5F8D}"/>
    <cellStyle name="Millares 36 2 7" xfId="5022" xr:uid="{00000000-0005-0000-0000-00002E010000}"/>
    <cellStyle name="Millares 36 2 7 2" xfId="17495" xr:uid="{DCDC32EB-58FD-44E4-9395-C3ADB17FB78A}"/>
    <cellStyle name="Millares 36 2 7 2 2" xfId="44949" xr:uid="{70DA23DE-7E1A-45B2-B442-28A670B5A1BA}"/>
    <cellStyle name="Millares 36 2 7 3" xfId="33143" xr:uid="{4556B193-7796-4FC2-8652-0303E94C9D40}"/>
    <cellStyle name="Millares 36 2 8" xfId="6963" xr:uid="{00000000-0005-0000-0000-00002E010000}"/>
    <cellStyle name="Millares 36 2 8 2" xfId="19434" xr:uid="{F7BE1EC5-E234-4641-80C5-48F666307D3D}"/>
    <cellStyle name="Millares 36 2 8 2 2" xfId="46888" xr:uid="{3B3E5104-3310-4B66-A06B-BB7D2C63C848}"/>
    <cellStyle name="Millares 36 2 8 3" xfId="35082" xr:uid="{45CD65D9-D30A-43C3-A970-6B32EBF620C3}"/>
    <cellStyle name="Millares 36 2 9" xfId="8982" xr:uid="{00000000-0005-0000-0000-00002E010000}"/>
    <cellStyle name="Millares 36 2 9 2" xfId="21451" xr:uid="{B3D116C1-876A-4057-83F0-F670AEB477FC}"/>
    <cellStyle name="Millares 36 2 9 2 2" xfId="48905" xr:uid="{76B62B1A-205A-4E40-8ACF-04CD73EBFB5F}"/>
    <cellStyle name="Millares 36 2 9 3" xfId="37099" xr:uid="{B9DD74DE-EEF8-4907-8168-95AE6A55937E}"/>
    <cellStyle name="Millares 36 3" xfId="1462" xr:uid="{00000000-0005-0000-0000-00002E010000}"/>
    <cellStyle name="Millares 36 3 2" xfId="3386" xr:uid="{00000000-0005-0000-0000-00002E010000}"/>
    <cellStyle name="Millares 36 3 2 2" xfId="15860" xr:uid="{C7003F25-A5F2-44CD-87BC-CEAC7E030E19}"/>
    <cellStyle name="Millares 36 3 2 2 2" xfId="43314" xr:uid="{E9711999-250A-4699-9B9D-CE1571248C8B}"/>
    <cellStyle name="Millares 36 3 2 3" xfId="31508" xr:uid="{26C91A2D-3C9F-4775-B117-2A03B1E46312}"/>
    <cellStyle name="Millares 36 3 3" xfId="5338" xr:uid="{00000000-0005-0000-0000-00002E010000}"/>
    <cellStyle name="Millares 36 3 3 2" xfId="17810" xr:uid="{D5AF1EE6-0975-497D-9E3D-529708CA8D6A}"/>
    <cellStyle name="Millares 36 3 3 2 2" xfId="45264" xr:uid="{479088A6-FD19-41AC-8D18-2182CB0E4C36}"/>
    <cellStyle name="Millares 36 3 3 3" xfId="33458" xr:uid="{C2631A27-FE72-417C-A2F4-5C6F1B84319E}"/>
    <cellStyle name="Millares 36 3 4" xfId="7268" xr:uid="{00000000-0005-0000-0000-00002E010000}"/>
    <cellStyle name="Millares 36 3 4 2" xfId="19739" xr:uid="{7320C996-FF43-44DA-9A2F-F0D3334D2226}"/>
    <cellStyle name="Millares 36 3 4 2 2" xfId="47193" xr:uid="{FFD207D3-2B43-4817-BED8-2B963F002950}"/>
    <cellStyle name="Millares 36 3 4 3" xfId="35387" xr:uid="{F349A169-9C08-4F61-8F80-4D400B096852}"/>
    <cellStyle name="Millares 36 3 5" xfId="9278" xr:uid="{00000000-0005-0000-0000-00002E010000}"/>
    <cellStyle name="Millares 36 3 5 2" xfId="21747" xr:uid="{80609585-AC46-4C4F-9C6A-4DCF8F58ED55}"/>
    <cellStyle name="Millares 36 3 5 2 2" xfId="49201" xr:uid="{F8D3FFF1-8C9E-42E6-863F-04D597D1BF91}"/>
    <cellStyle name="Millares 36 3 5 3" xfId="37395" xr:uid="{43934CDD-C84D-4A01-84BE-3EAA6DB042B1}"/>
    <cellStyle name="Millares 36 3 6" xfId="13939" xr:uid="{E45E9BAC-C01B-4514-906E-E1BA7285FC0F}"/>
    <cellStyle name="Millares 36 3 6 2" xfId="41393" xr:uid="{53404C41-6B94-4B36-B237-31F147E12AAF}"/>
    <cellStyle name="Millares 36 3 7" xfId="29587" xr:uid="{4ABF705F-0983-47CB-827E-6C2D4E31BB5E}"/>
    <cellStyle name="Millares 36 4" xfId="1942" xr:uid="{00000000-0005-0000-0000-00002E010000}"/>
    <cellStyle name="Millares 36 4 2" xfId="3866" xr:uid="{00000000-0005-0000-0000-00002E010000}"/>
    <cellStyle name="Millares 36 4 2 2" xfId="16340" xr:uid="{D8EC7C68-1678-495A-B17B-0BC4F865D0B1}"/>
    <cellStyle name="Millares 36 4 2 2 2" xfId="43794" xr:uid="{98DD5264-AFDE-435B-AE29-AF4A92CE2791}"/>
    <cellStyle name="Millares 36 4 2 3" xfId="31988" xr:uid="{3E9ABC9D-63CD-4F1D-B261-2B60DE318509}"/>
    <cellStyle name="Millares 36 4 3" xfId="5818" xr:uid="{00000000-0005-0000-0000-00002E010000}"/>
    <cellStyle name="Millares 36 4 3 2" xfId="18290" xr:uid="{EF55B6DB-E94A-46E6-8603-760FECCE9979}"/>
    <cellStyle name="Millares 36 4 3 2 2" xfId="45744" xr:uid="{BA73BD59-EA11-4DAD-8662-4F06ED4AD7F7}"/>
    <cellStyle name="Millares 36 4 3 3" xfId="33938" xr:uid="{203F0B53-4E3B-4355-933D-9413D20B8DB0}"/>
    <cellStyle name="Millares 36 4 4" xfId="7748" xr:uid="{00000000-0005-0000-0000-00002E010000}"/>
    <cellStyle name="Millares 36 4 4 2" xfId="20219" xr:uid="{213D0857-EE82-4624-B65F-D0DF799097FB}"/>
    <cellStyle name="Millares 36 4 4 2 2" xfId="47673" xr:uid="{D0B7DDB8-861A-4BF4-87AB-31F8F5D351E6}"/>
    <cellStyle name="Millares 36 4 4 3" xfId="35867" xr:uid="{6B6C7D8E-B7B0-46B6-B8AB-D28922C5116E}"/>
    <cellStyle name="Millares 36 4 5" xfId="9756" xr:uid="{00000000-0005-0000-0000-00002E010000}"/>
    <cellStyle name="Millares 36 4 5 2" xfId="22225" xr:uid="{7B78BC44-EEB5-4675-9318-D40A235AFF79}"/>
    <cellStyle name="Millares 36 4 5 2 2" xfId="49679" xr:uid="{07C1CDB0-714E-4531-8994-1999619798FB}"/>
    <cellStyle name="Millares 36 4 5 3" xfId="37873" xr:uid="{6C5BB5E3-8606-4730-8F53-7C169BA1306D}"/>
    <cellStyle name="Millares 36 4 6" xfId="14419" xr:uid="{77A89DB2-F26A-4591-B60F-77F2F681B3AA}"/>
    <cellStyle name="Millares 36 4 6 2" xfId="41873" xr:uid="{B8EE3458-F2C1-4FAC-B68A-D1848C809687}"/>
    <cellStyle name="Millares 36 4 7" xfId="30067" xr:uid="{060D2B8C-B1A7-4F2D-87DC-B99E1F04C012}"/>
    <cellStyle name="Millares 36 5" xfId="2424" xr:uid="{00000000-0005-0000-0000-00002E010000}"/>
    <cellStyle name="Millares 36 5 2" xfId="4345" xr:uid="{00000000-0005-0000-0000-00002E010000}"/>
    <cellStyle name="Millares 36 5 2 2" xfId="16819" xr:uid="{79765A2D-E293-43B1-9439-12353C0723AA}"/>
    <cellStyle name="Millares 36 5 2 2 2" xfId="44273" xr:uid="{4A438984-F3F6-468C-AFC9-55C1F3FCF701}"/>
    <cellStyle name="Millares 36 5 2 3" xfId="32467" xr:uid="{B8BD9773-DA36-4A3E-9616-F70C966A1F97}"/>
    <cellStyle name="Millares 36 5 3" xfId="6301" xr:uid="{00000000-0005-0000-0000-00002E010000}"/>
    <cellStyle name="Millares 36 5 3 2" xfId="18773" xr:uid="{FDF795FE-A734-4CC9-9661-6DC8399BB68A}"/>
    <cellStyle name="Millares 36 5 3 2 2" xfId="46227" xr:uid="{32E89E72-E78C-4AF7-AC2A-67516458676C}"/>
    <cellStyle name="Millares 36 5 3 3" xfId="34421" xr:uid="{890B4975-8040-4183-B0CC-E190998EE11F}"/>
    <cellStyle name="Millares 36 5 4" xfId="8227" xr:uid="{00000000-0005-0000-0000-00002E010000}"/>
    <cellStyle name="Millares 36 5 4 2" xfId="20698" xr:uid="{3C914758-F538-4061-9060-97ABDDC5668B}"/>
    <cellStyle name="Millares 36 5 4 2 2" xfId="48152" xr:uid="{6BCBE5A1-F189-463D-ACE6-CEE647281EBB}"/>
    <cellStyle name="Millares 36 5 4 3" xfId="36346" xr:uid="{B35B6EF2-363D-4E32-B788-41FEF9F994B5}"/>
    <cellStyle name="Millares 36 5 5" xfId="10233" xr:uid="{00000000-0005-0000-0000-00002E010000}"/>
    <cellStyle name="Millares 36 5 5 2" xfId="22702" xr:uid="{D99F2001-B988-4CB4-8A03-012421C3C892}"/>
    <cellStyle name="Millares 36 5 5 2 2" xfId="50156" xr:uid="{7B004B58-3E6D-4D6F-A42A-ED2EFC064CD2}"/>
    <cellStyle name="Millares 36 5 5 3" xfId="38350" xr:uid="{C04DEF04-1857-4E89-AF1D-A92D979577B2}"/>
    <cellStyle name="Millares 36 5 6" xfId="14898" xr:uid="{0398C986-B147-43DD-943F-56D26BE3B4C5}"/>
    <cellStyle name="Millares 36 5 6 2" xfId="42352" xr:uid="{8102BCF5-CEF5-49A7-A087-E789061CB9F7}"/>
    <cellStyle name="Millares 36 5 7" xfId="30546" xr:uid="{48AED794-3AA5-438F-B4DC-D029559C1A73}"/>
    <cellStyle name="Millares 36 6" xfId="982" xr:uid="{00000000-0005-0000-0000-00002E010000}"/>
    <cellStyle name="Millares 36 6 2" xfId="13459" xr:uid="{64570903-F4D1-429A-B64A-C3DC61DA02A7}"/>
    <cellStyle name="Millares 36 6 2 2" xfId="40913" xr:uid="{8B2BEBF0-21A3-4EE4-A845-9B38C409A96C}"/>
    <cellStyle name="Millares 36 6 3" xfId="29107" xr:uid="{1A49678D-D99C-44FB-96E1-EC7F42777C5D}"/>
    <cellStyle name="Millares 36 7" xfId="2906" xr:uid="{00000000-0005-0000-0000-00002E010000}"/>
    <cellStyle name="Millares 36 7 2" xfId="15380" xr:uid="{8979E17E-D65E-4C54-A01B-68810B2535AD}"/>
    <cellStyle name="Millares 36 7 2 2" xfId="42834" xr:uid="{4EDFA5C6-C69F-42A8-BC79-39FC00474403}"/>
    <cellStyle name="Millares 36 7 3" xfId="31028" xr:uid="{654D3BAE-153E-484B-AB16-17FADC99C3C3}"/>
    <cellStyle name="Millares 36 8" xfId="4844" xr:uid="{00000000-0005-0000-0000-00002E010000}"/>
    <cellStyle name="Millares 36 8 2" xfId="17317" xr:uid="{25805BB4-1758-4599-A48A-8A6A88DAF9B6}"/>
    <cellStyle name="Millares 36 8 2 2" xfId="44771" xr:uid="{B22218A1-6987-41B8-877B-22C299DFED0D}"/>
    <cellStyle name="Millares 36 8 3" xfId="32965" xr:uid="{CC7C0E06-E864-456A-B78C-410823AB52F1}"/>
    <cellStyle name="Millares 36 9" xfId="6785" xr:uid="{00000000-0005-0000-0000-00002E010000}"/>
    <cellStyle name="Millares 36 9 2" xfId="19256" xr:uid="{DCF06B68-146C-4A24-8BD4-3A27FC2AFEA0}"/>
    <cellStyle name="Millares 36 9 2 2" xfId="46710" xr:uid="{1DC3D688-5EF3-4B06-A4F3-3178586CF601}"/>
    <cellStyle name="Millares 36 9 3" xfId="34904" xr:uid="{1063C183-AF6C-4FEA-A03F-7AA7CC7AEE50}"/>
    <cellStyle name="Millares 37" xfId="252" xr:uid="{00000000-0005-0000-0000-00002F010000}"/>
    <cellStyle name="Millares 37 10" xfId="8805" xr:uid="{00000000-0005-0000-0000-00002F010000}"/>
    <cellStyle name="Millares 37 10 2" xfId="21274" xr:uid="{2DB8163F-4F22-407C-A1BD-D02D48C9EF09}"/>
    <cellStyle name="Millares 37 10 2 2" xfId="48728" xr:uid="{DDF442BB-D0D8-4C4B-99AA-66D74D3F61C9}"/>
    <cellStyle name="Millares 37 10 3" xfId="36922" xr:uid="{2BA7CBF6-2B3E-4237-9AF8-5FA4E63CD91D}"/>
    <cellStyle name="Millares 37 11" xfId="10711" xr:uid="{00000000-0005-0000-0000-00002F010000}"/>
    <cellStyle name="Millares 37 11 2" xfId="23177" xr:uid="{BF713032-ADA0-44B4-B56D-DDD360C5FED7}"/>
    <cellStyle name="Millares 37 11 2 2" xfId="50631" xr:uid="{74B00023-7740-4EC9-BCC1-5C1FAE175937}"/>
    <cellStyle name="Millares 37 11 3" xfId="38825" xr:uid="{6CC86798-A954-4E3F-B457-384E56A377F0}"/>
    <cellStyle name="Millares 37 12" xfId="11191" xr:uid="{00000000-0005-0000-0000-00002F010000}"/>
    <cellStyle name="Millares 37 12 2" xfId="23656" xr:uid="{396B94C2-7B7F-4ECC-BB08-1CDE43C71FCD}"/>
    <cellStyle name="Millares 37 12 2 2" xfId="51110" xr:uid="{AF3678FA-D9D7-4742-9446-C6997DE25027}"/>
    <cellStyle name="Millares 37 12 3" xfId="39304" xr:uid="{1A1B350D-0906-4958-AE74-A428CCC21E80}"/>
    <cellStyle name="Millares 37 13" xfId="12332" xr:uid="{42E2BF95-5774-44B0-BAE6-8D70CBB626B7}"/>
    <cellStyle name="Millares 37 13 2" xfId="24166" xr:uid="{EA8251F1-57EB-4586-B212-CDAEF002F5EA}"/>
    <cellStyle name="Millares 37 13 2 2" xfId="51620" xr:uid="{638FA9E3-7A6B-4505-9191-4757D47759DA}"/>
    <cellStyle name="Millares 37 13 3" xfId="39812" xr:uid="{C5A7DEA4-18C8-4F13-80B0-D599E5BD0194}"/>
    <cellStyle name="Millares 37 14" xfId="12971" xr:uid="{3C5E4265-A093-4274-863C-A53394CDE1F2}"/>
    <cellStyle name="Millares 37 14 2" xfId="40425" xr:uid="{27C8EACC-3309-454F-9D0D-F172DAF4A4F3}"/>
    <cellStyle name="Millares 37 15" xfId="24874" xr:uid="{AF53D9C1-A502-413F-8A68-D99E0E0A456D}"/>
    <cellStyle name="Millares 37 15 2" xfId="52328" xr:uid="{C5F0E685-C6E5-41EB-9AC3-4A1857285909}"/>
    <cellStyle name="Millares 37 16" xfId="25498" xr:uid="{1180F7C0-C384-4590-B88A-E569A1B29D4F}"/>
    <cellStyle name="Millares 37 17" xfId="26964" xr:uid="{F4C9EB88-6984-41F4-A350-92DCAAFAB527}"/>
    <cellStyle name="Millares 37 18" xfId="27924" xr:uid="{1FF69808-A42A-4997-96A1-E525FA101674}"/>
    <cellStyle name="Millares 37 19" xfId="28621" xr:uid="{1A7E104E-F304-403A-8DF4-C2A22DFEF7C9}"/>
    <cellStyle name="Millares 37 2" xfId="437" xr:uid="{00000000-0005-0000-0000-00002F010000}"/>
    <cellStyle name="Millares 37 2 10" xfId="10889" xr:uid="{00000000-0005-0000-0000-00002F010000}"/>
    <cellStyle name="Millares 37 2 10 2" xfId="23355" xr:uid="{4FD4B98E-B1F9-4073-A725-7E860C1E80A1}"/>
    <cellStyle name="Millares 37 2 10 2 2" xfId="50809" xr:uid="{F1FAC860-A41F-4E2F-AB50-82AA9D820E1A}"/>
    <cellStyle name="Millares 37 2 10 3" xfId="39003" xr:uid="{A1B5AECD-4AB7-4C7C-9AC9-4EEE01ECC46B}"/>
    <cellStyle name="Millares 37 2 11" xfId="11369" xr:uid="{00000000-0005-0000-0000-00002F010000}"/>
    <cellStyle name="Millares 37 2 11 2" xfId="23834" xr:uid="{7EFBB2D3-7938-4F78-BAC1-F1E081426A25}"/>
    <cellStyle name="Millares 37 2 11 2 2" xfId="51288" xr:uid="{720DA0ED-1D62-4B2D-B280-D906534439FF}"/>
    <cellStyle name="Millares 37 2 11 3" xfId="39482" xr:uid="{C2B471AE-6FAE-4D44-8D9B-35F3FA7FF8EE}"/>
    <cellStyle name="Millares 37 2 12" xfId="12510" xr:uid="{9DEAC4C9-01D8-4B65-8A4A-C0D88742A6E2}"/>
    <cellStyle name="Millares 37 2 12 2" xfId="24344" xr:uid="{5AC491B1-57D9-481C-9EB3-C5499D43C688}"/>
    <cellStyle name="Millares 37 2 12 2 2" xfId="51798" xr:uid="{2FD71901-3915-4F4A-8E57-542FC3533460}"/>
    <cellStyle name="Millares 37 2 12 3" xfId="39990" xr:uid="{B4846A6A-11B9-4F8A-B9F1-856D13713927}"/>
    <cellStyle name="Millares 37 2 13" xfId="13149" xr:uid="{027B329E-345D-4CAD-AD88-C5EA76539233}"/>
    <cellStyle name="Millares 37 2 13 2" xfId="40603" xr:uid="{A66616E3-BC0B-4168-AAD2-586136C19DF9}"/>
    <cellStyle name="Millares 37 2 14" xfId="25052" xr:uid="{1CE12C2F-739C-4205-88FB-1B68667697AE}"/>
    <cellStyle name="Millares 37 2 14 2" xfId="52506" xr:uid="{3171CDBD-3AC2-411B-A2BF-7D960477D5E1}"/>
    <cellStyle name="Millares 37 2 15" xfId="25680" xr:uid="{BFD1FD58-7829-4B2F-8B48-62CC7A7DB711}"/>
    <cellStyle name="Millares 37 2 16" xfId="27143" xr:uid="{A66A0499-68DB-43EA-BDDC-4068F9FFD32F}"/>
    <cellStyle name="Millares 37 2 17" xfId="28102" xr:uid="{218E1786-7818-407F-985A-0AA461850253}"/>
    <cellStyle name="Millares 37 2 18" xfId="28799" xr:uid="{D7A8A05F-5108-4949-9CCC-3F22E2A15F7D}"/>
    <cellStyle name="Millares 37 2 2" xfId="1633" xr:uid="{00000000-0005-0000-0000-00002F010000}"/>
    <cellStyle name="Millares 37 2 2 2" xfId="3557" xr:uid="{00000000-0005-0000-0000-00002F010000}"/>
    <cellStyle name="Millares 37 2 2 2 2" xfId="16031" xr:uid="{D14B2B21-1389-4C40-8713-2AD07A4C568D}"/>
    <cellStyle name="Millares 37 2 2 2 2 2" xfId="43485" xr:uid="{7A5B5C83-592F-4802-9680-FEACE374B872}"/>
    <cellStyle name="Millares 37 2 2 2 3" xfId="31679" xr:uid="{8AABBB03-28DD-4BF8-8AE3-F73960F9B304}"/>
    <cellStyle name="Millares 37 2 2 3" xfId="5509" xr:uid="{00000000-0005-0000-0000-00002F010000}"/>
    <cellStyle name="Millares 37 2 2 3 2" xfId="17981" xr:uid="{8A4C67CE-BF9B-4013-ADCF-5063701B4DD6}"/>
    <cellStyle name="Millares 37 2 2 3 2 2" xfId="45435" xr:uid="{1A7DF50F-94FA-4A86-AA52-91478C152C41}"/>
    <cellStyle name="Millares 37 2 2 3 3" xfId="33629" xr:uid="{F0A98096-73C6-41F7-B6EE-F9E947A9BAF9}"/>
    <cellStyle name="Millares 37 2 2 4" xfId="7439" xr:uid="{00000000-0005-0000-0000-00002F010000}"/>
    <cellStyle name="Millares 37 2 2 4 2" xfId="19910" xr:uid="{74CDA6BF-D893-4100-82DF-EDBF31D929B3}"/>
    <cellStyle name="Millares 37 2 2 4 2 2" xfId="47364" xr:uid="{F9096C8C-1878-476F-9093-D6EFB02F32D8}"/>
    <cellStyle name="Millares 37 2 2 4 3" xfId="35558" xr:uid="{91CBA1EB-AD30-4782-813A-126524A1CC4D}"/>
    <cellStyle name="Millares 37 2 2 5" xfId="9449" xr:uid="{00000000-0005-0000-0000-00002F010000}"/>
    <cellStyle name="Millares 37 2 2 5 2" xfId="21918" xr:uid="{DD09E4B8-1A1A-41FC-BA63-0C5D5E722298}"/>
    <cellStyle name="Millares 37 2 2 5 2 2" xfId="49372" xr:uid="{E8D10FF7-46FB-455B-AFB0-55BFEC3394D9}"/>
    <cellStyle name="Millares 37 2 2 5 3" xfId="37566" xr:uid="{6A05735D-3A3F-4369-BFD0-B1B9FEFBAFA2}"/>
    <cellStyle name="Millares 37 2 2 6" xfId="14110" xr:uid="{0621D39B-3D76-4EDD-A051-19E3BA769790}"/>
    <cellStyle name="Millares 37 2 2 6 2" xfId="41564" xr:uid="{F4EB86E8-A76D-4969-A2BF-DDD495F135AC}"/>
    <cellStyle name="Millares 37 2 2 7" xfId="29758" xr:uid="{0EFF84EF-1D2E-48FF-859A-CA9C73CB41A8}"/>
    <cellStyle name="Millares 37 2 3" xfId="2113" xr:uid="{00000000-0005-0000-0000-00002F010000}"/>
    <cellStyle name="Millares 37 2 3 2" xfId="4037" xr:uid="{00000000-0005-0000-0000-00002F010000}"/>
    <cellStyle name="Millares 37 2 3 2 2" xfId="16511" xr:uid="{174EB4DB-5B0C-4349-A38D-89F986F267EF}"/>
    <cellStyle name="Millares 37 2 3 2 2 2" xfId="43965" xr:uid="{B842A336-D92D-4758-8940-5FCBF5AF5E74}"/>
    <cellStyle name="Millares 37 2 3 2 3" xfId="32159" xr:uid="{F352F5A8-9852-4EC1-A550-4917EFA1DEFF}"/>
    <cellStyle name="Millares 37 2 3 3" xfId="5989" xr:uid="{00000000-0005-0000-0000-00002F010000}"/>
    <cellStyle name="Millares 37 2 3 3 2" xfId="18461" xr:uid="{C9581AFA-ED73-4B82-96D2-4AD9789ADACE}"/>
    <cellStyle name="Millares 37 2 3 3 2 2" xfId="45915" xr:uid="{EE05FC9E-B810-4B29-ABE8-E8BCE2C3B741}"/>
    <cellStyle name="Millares 37 2 3 3 3" xfId="34109" xr:uid="{B6799F66-E3AA-433E-8A17-40EEA368CD78}"/>
    <cellStyle name="Millares 37 2 3 4" xfId="7919" xr:uid="{00000000-0005-0000-0000-00002F010000}"/>
    <cellStyle name="Millares 37 2 3 4 2" xfId="20390" xr:uid="{B97442E4-5670-46A2-8EEF-B0E3EF870248}"/>
    <cellStyle name="Millares 37 2 3 4 2 2" xfId="47844" xr:uid="{C92C2DA3-17CF-44C3-810E-1744E5010926}"/>
    <cellStyle name="Millares 37 2 3 4 3" xfId="36038" xr:uid="{D92EF12A-8214-4BBE-9E25-2615FD384281}"/>
    <cellStyle name="Millares 37 2 3 5" xfId="9927" xr:uid="{00000000-0005-0000-0000-00002F010000}"/>
    <cellStyle name="Millares 37 2 3 5 2" xfId="22396" xr:uid="{8A685912-A862-4F44-B90D-612DD382F037}"/>
    <cellStyle name="Millares 37 2 3 5 2 2" xfId="49850" xr:uid="{98B70E70-00D0-49CA-83ED-8D2F24433B08}"/>
    <cellStyle name="Millares 37 2 3 5 3" xfId="38044" xr:uid="{E718A0EA-D6DF-4725-B9C9-BD905E7CFC84}"/>
    <cellStyle name="Millares 37 2 3 6" xfId="14590" xr:uid="{243E87B2-C3EB-47CE-AC51-5FD9C7EE49FE}"/>
    <cellStyle name="Millares 37 2 3 6 2" xfId="42044" xr:uid="{F9BD699A-47E1-49FE-B90E-526BE9203EA3}"/>
    <cellStyle name="Millares 37 2 3 7" xfId="30238" xr:uid="{0C320E0A-B7F4-4694-B105-ECC8DA3A4FD3}"/>
    <cellStyle name="Millares 37 2 4" xfId="2595" xr:uid="{00000000-0005-0000-0000-00002F010000}"/>
    <cellStyle name="Millares 37 2 4 2" xfId="4516" xr:uid="{00000000-0005-0000-0000-00002F010000}"/>
    <cellStyle name="Millares 37 2 4 2 2" xfId="16990" xr:uid="{0A7C2109-3F44-430B-A299-905C85EC98E0}"/>
    <cellStyle name="Millares 37 2 4 2 2 2" xfId="44444" xr:uid="{8DB85B3B-95D9-4603-AAE0-A675C7ABDEBF}"/>
    <cellStyle name="Millares 37 2 4 2 3" xfId="32638" xr:uid="{A9067A2F-CA04-4426-A8DB-AAE2C9929A45}"/>
    <cellStyle name="Millares 37 2 4 3" xfId="6472" xr:uid="{00000000-0005-0000-0000-00002F010000}"/>
    <cellStyle name="Millares 37 2 4 3 2" xfId="18944" xr:uid="{A0C89496-47F8-41F6-A7E2-323CF76165E2}"/>
    <cellStyle name="Millares 37 2 4 3 2 2" xfId="46398" xr:uid="{5D18A129-E21C-416B-BE74-80D2CCA78842}"/>
    <cellStyle name="Millares 37 2 4 3 3" xfId="34592" xr:uid="{39E0E3E2-9A2D-443C-931A-DBF7140FB784}"/>
    <cellStyle name="Millares 37 2 4 4" xfId="8398" xr:uid="{00000000-0005-0000-0000-00002F010000}"/>
    <cellStyle name="Millares 37 2 4 4 2" xfId="20869" xr:uid="{3101F94C-B831-4927-B314-62DCF55B6D86}"/>
    <cellStyle name="Millares 37 2 4 4 2 2" xfId="48323" xr:uid="{AF3F0F1E-FB42-48EC-AA49-03C4362D2D41}"/>
    <cellStyle name="Millares 37 2 4 4 3" xfId="36517" xr:uid="{C953D1EC-84A4-4306-92A4-7AB32967BA9F}"/>
    <cellStyle name="Millares 37 2 4 5" xfId="10404" xr:uid="{00000000-0005-0000-0000-00002F010000}"/>
    <cellStyle name="Millares 37 2 4 5 2" xfId="22873" xr:uid="{5A2D7F40-D65D-48E0-B9E1-9C8C8EFFFBEE}"/>
    <cellStyle name="Millares 37 2 4 5 2 2" xfId="50327" xr:uid="{A8A3FB09-844E-4CD0-8B9E-3E792D7BDDD2}"/>
    <cellStyle name="Millares 37 2 4 5 3" xfId="38521" xr:uid="{953B9F7B-7D11-4941-86AE-1ECC8F25C46A}"/>
    <cellStyle name="Millares 37 2 4 6" xfId="15069" xr:uid="{1BA202EE-BED5-481D-B870-A7310354A642}"/>
    <cellStyle name="Millares 37 2 4 6 2" xfId="42523" xr:uid="{B82E7CDB-04DD-4D09-AAA6-39C4D9EDCC97}"/>
    <cellStyle name="Millares 37 2 4 7" xfId="30717" xr:uid="{BB0DA216-4246-43A2-9B75-E4212405D5C1}"/>
    <cellStyle name="Millares 37 2 5" xfId="1153" xr:uid="{00000000-0005-0000-0000-00002F010000}"/>
    <cellStyle name="Millares 37 2 5 2" xfId="13630" xr:uid="{764D98DE-789F-45E5-91EC-AE0A663DA93C}"/>
    <cellStyle name="Millares 37 2 5 2 2" xfId="41084" xr:uid="{D3010DF3-F383-47AA-ADA2-50184206156A}"/>
    <cellStyle name="Millares 37 2 5 3" xfId="29278" xr:uid="{EEE2E406-F34E-4E1D-A987-A6CF849FE484}"/>
    <cellStyle name="Millares 37 2 6" xfId="3077" xr:uid="{00000000-0005-0000-0000-00002F010000}"/>
    <cellStyle name="Millares 37 2 6 2" xfId="15551" xr:uid="{9AE9C56E-177F-4FE2-9CC0-8DFAE010C63A}"/>
    <cellStyle name="Millares 37 2 6 2 2" xfId="43005" xr:uid="{4F2AFB8E-71E3-4F1F-8CAD-A922E7B77135}"/>
    <cellStyle name="Millares 37 2 6 3" xfId="31199" xr:uid="{22DEC88C-BBA3-4757-9875-12A3E60A6530}"/>
    <cellStyle name="Millares 37 2 7" xfId="5015" xr:uid="{00000000-0005-0000-0000-00002F010000}"/>
    <cellStyle name="Millares 37 2 7 2" xfId="17488" xr:uid="{1E9D5BE8-99F6-456B-B928-D076E65AD1D7}"/>
    <cellStyle name="Millares 37 2 7 2 2" xfId="44942" xr:uid="{B644BC01-E5B6-44A0-B6C7-592B2BBB104B}"/>
    <cellStyle name="Millares 37 2 7 3" xfId="33136" xr:uid="{FBF2BEEE-5EB9-40E4-8C77-FE8A3EC07332}"/>
    <cellStyle name="Millares 37 2 8" xfId="6956" xr:uid="{00000000-0005-0000-0000-00002F010000}"/>
    <cellStyle name="Millares 37 2 8 2" xfId="19427" xr:uid="{F8B6232B-5BEA-4095-BD84-99A1F37CF4E5}"/>
    <cellStyle name="Millares 37 2 8 2 2" xfId="46881" xr:uid="{85F54B0B-9E4F-45EB-BE22-13370EF6164B}"/>
    <cellStyle name="Millares 37 2 8 3" xfId="35075" xr:uid="{31BDDAA3-D242-4B5D-A164-D711B9C856BB}"/>
    <cellStyle name="Millares 37 2 9" xfId="8975" xr:uid="{00000000-0005-0000-0000-00002F010000}"/>
    <cellStyle name="Millares 37 2 9 2" xfId="21444" xr:uid="{D7C2F569-00FE-4EEE-B58A-27CA9DBD4A37}"/>
    <cellStyle name="Millares 37 2 9 2 2" xfId="48898" xr:uid="{1D9F2D96-96BD-4E54-990E-F0993B3B3A90}"/>
    <cellStyle name="Millares 37 2 9 3" xfId="37092" xr:uid="{C0F20B53-FB01-42C9-B56F-58674DECD456}"/>
    <cellStyle name="Millares 37 3" xfId="1455" xr:uid="{00000000-0005-0000-0000-00002F010000}"/>
    <cellStyle name="Millares 37 3 2" xfId="3379" xr:uid="{00000000-0005-0000-0000-00002F010000}"/>
    <cellStyle name="Millares 37 3 2 2" xfId="15853" xr:uid="{83C019C0-CA70-4DF9-B9BB-2A5C15E3BD45}"/>
    <cellStyle name="Millares 37 3 2 2 2" xfId="43307" xr:uid="{BFBCF8E4-8501-4E11-B85F-6F6705781718}"/>
    <cellStyle name="Millares 37 3 2 3" xfId="31501" xr:uid="{BFA86187-83F5-4B10-A206-316E44B4D630}"/>
    <cellStyle name="Millares 37 3 3" xfId="5331" xr:uid="{00000000-0005-0000-0000-00002F010000}"/>
    <cellStyle name="Millares 37 3 3 2" xfId="17803" xr:uid="{0F5BAE0A-47DE-4D3D-8BC6-962C83135BF9}"/>
    <cellStyle name="Millares 37 3 3 2 2" xfId="45257" xr:uid="{72D1F321-385D-419A-887E-2A73FFA665E3}"/>
    <cellStyle name="Millares 37 3 3 3" xfId="33451" xr:uid="{08FE1816-C986-48AB-AC58-76BE7174096E}"/>
    <cellStyle name="Millares 37 3 4" xfId="7261" xr:uid="{00000000-0005-0000-0000-00002F010000}"/>
    <cellStyle name="Millares 37 3 4 2" xfId="19732" xr:uid="{76FF7C27-8D0A-4102-8857-F96DA9D95E93}"/>
    <cellStyle name="Millares 37 3 4 2 2" xfId="47186" xr:uid="{B81E8513-2774-4C4C-97A9-2117CE46E6A9}"/>
    <cellStyle name="Millares 37 3 4 3" xfId="35380" xr:uid="{06F41FAB-0799-4CBF-ABAD-1426C2817E6C}"/>
    <cellStyle name="Millares 37 3 5" xfId="9271" xr:uid="{00000000-0005-0000-0000-00002F010000}"/>
    <cellStyle name="Millares 37 3 5 2" xfId="21740" xr:uid="{6F10B1CB-838B-402C-A1AE-8ED3107FAFA8}"/>
    <cellStyle name="Millares 37 3 5 2 2" xfId="49194" xr:uid="{6BAFB121-AD2A-4E06-B70C-9D902D674086}"/>
    <cellStyle name="Millares 37 3 5 3" xfId="37388" xr:uid="{918CAD26-EC02-41D4-B434-71A51EF048FF}"/>
    <cellStyle name="Millares 37 3 6" xfId="13932" xr:uid="{7DD764C7-354A-4FAA-AC4D-634A6E14FDF1}"/>
    <cellStyle name="Millares 37 3 6 2" xfId="41386" xr:uid="{FBF81F69-5DAE-457A-98BA-82B6A22996D1}"/>
    <cellStyle name="Millares 37 3 7" xfId="29580" xr:uid="{DB4EFB6A-605C-43BD-B23E-865B81E3F650}"/>
    <cellStyle name="Millares 37 4" xfId="1935" xr:uid="{00000000-0005-0000-0000-00002F010000}"/>
    <cellStyle name="Millares 37 4 2" xfId="3859" xr:uid="{00000000-0005-0000-0000-00002F010000}"/>
    <cellStyle name="Millares 37 4 2 2" xfId="16333" xr:uid="{76F02109-3926-4244-BBFE-847557EC3EB5}"/>
    <cellStyle name="Millares 37 4 2 2 2" xfId="43787" xr:uid="{1949594F-EECF-44FA-8C7D-202AAEAA36A5}"/>
    <cellStyle name="Millares 37 4 2 3" xfId="31981" xr:uid="{762C94F0-324D-46CC-AA06-29C6C9C9156E}"/>
    <cellStyle name="Millares 37 4 3" xfId="5811" xr:uid="{00000000-0005-0000-0000-00002F010000}"/>
    <cellStyle name="Millares 37 4 3 2" xfId="18283" xr:uid="{CFC025DD-F1A0-437C-9446-95575C6A8C91}"/>
    <cellStyle name="Millares 37 4 3 2 2" xfId="45737" xr:uid="{4294A95D-1416-48FF-9000-347634C1D017}"/>
    <cellStyle name="Millares 37 4 3 3" xfId="33931" xr:uid="{9CA3C9C6-A3EA-4379-9F8B-9633B9AC44BD}"/>
    <cellStyle name="Millares 37 4 4" xfId="7741" xr:uid="{00000000-0005-0000-0000-00002F010000}"/>
    <cellStyle name="Millares 37 4 4 2" xfId="20212" xr:uid="{A006C4F7-9817-4CED-B88C-5B775ED7A467}"/>
    <cellStyle name="Millares 37 4 4 2 2" xfId="47666" xr:uid="{0F3C1971-BF59-4353-85CC-75FC34277D54}"/>
    <cellStyle name="Millares 37 4 4 3" xfId="35860" xr:uid="{3F4A721B-8352-4BA2-900B-032D3AAE1069}"/>
    <cellStyle name="Millares 37 4 5" xfId="9749" xr:uid="{00000000-0005-0000-0000-00002F010000}"/>
    <cellStyle name="Millares 37 4 5 2" xfId="22218" xr:uid="{94386EA0-F06B-4EB9-9C9C-B6F755498F00}"/>
    <cellStyle name="Millares 37 4 5 2 2" xfId="49672" xr:uid="{2332B077-277C-4339-B910-57B620CF3BC3}"/>
    <cellStyle name="Millares 37 4 5 3" xfId="37866" xr:uid="{0BBA828A-C836-4748-BD38-4935C1D74D14}"/>
    <cellStyle name="Millares 37 4 6" xfId="14412" xr:uid="{22C300E5-4901-4A64-B2F4-EED73517C6F6}"/>
    <cellStyle name="Millares 37 4 6 2" xfId="41866" xr:uid="{C2C2C10C-ADD3-4A61-B475-EC9731FB9382}"/>
    <cellStyle name="Millares 37 4 7" xfId="30060" xr:uid="{55FC7C30-0091-4D06-9662-32B71461FF46}"/>
    <cellStyle name="Millares 37 5" xfId="2417" xr:uid="{00000000-0005-0000-0000-00002F010000}"/>
    <cellStyle name="Millares 37 5 2" xfId="4338" xr:uid="{00000000-0005-0000-0000-00002F010000}"/>
    <cellStyle name="Millares 37 5 2 2" xfId="16812" xr:uid="{0E937DE6-1353-437F-AF40-0B6750EFC36C}"/>
    <cellStyle name="Millares 37 5 2 2 2" xfId="44266" xr:uid="{8404EC80-B47D-4B47-8080-7234B5161FA0}"/>
    <cellStyle name="Millares 37 5 2 3" xfId="32460" xr:uid="{09EE0CA0-CEE7-4659-ABF3-1C5567135ED0}"/>
    <cellStyle name="Millares 37 5 3" xfId="6294" xr:uid="{00000000-0005-0000-0000-00002F010000}"/>
    <cellStyle name="Millares 37 5 3 2" xfId="18766" xr:uid="{1DBF323B-ACE6-468C-A0D0-08711789489B}"/>
    <cellStyle name="Millares 37 5 3 2 2" xfId="46220" xr:uid="{6E401732-86FE-4045-9A8F-66AFCA63A93D}"/>
    <cellStyle name="Millares 37 5 3 3" xfId="34414" xr:uid="{7A37671D-0683-4C16-8811-971A50FAF94D}"/>
    <cellStyle name="Millares 37 5 4" xfId="8220" xr:uid="{00000000-0005-0000-0000-00002F010000}"/>
    <cellStyle name="Millares 37 5 4 2" xfId="20691" xr:uid="{2D453F80-2A3A-4C11-B315-62C48E4179F4}"/>
    <cellStyle name="Millares 37 5 4 2 2" xfId="48145" xr:uid="{C845C85B-FCD6-4ED5-92E9-BA817DF6236A}"/>
    <cellStyle name="Millares 37 5 4 3" xfId="36339" xr:uid="{C5293447-1350-4D05-9408-A381DF341F9A}"/>
    <cellStyle name="Millares 37 5 5" xfId="10226" xr:uid="{00000000-0005-0000-0000-00002F010000}"/>
    <cellStyle name="Millares 37 5 5 2" xfId="22695" xr:uid="{5584FE98-1274-4450-B627-28C72A74246A}"/>
    <cellStyle name="Millares 37 5 5 2 2" xfId="50149" xr:uid="{97372CF2-A5D4-4727-BE74-2AFEF92E078A}"/>
    <cellStyle name="Millares 37 5 5 3" xfId="38343" xr:uid="{725A23EA-9456-4C93-902D-CE20DAB4C558}"/>
    <cellStyle name="Millares 37 5 6" xfId="14891" xr:uid="{86CA39A6-DBFE-43D1-8ECD-2EB34BBE9BF8}"/>
    <cellStyle name="Millares 37 5 6 2" xfId="42345" xr:uid="{78F6730E-9524-4246-B12A-F1CE002070A2}"/>
    <cellStyle name="Millares 37 5 7" xfId="30539" xr:uid="{E169F4DD-BDF6-4ECE-A856-A54508EA9F52}"/>
    <cellStyle name="Millares 37 6" xfId="975" xr:uid="{00000000-0005-0000-0000-00002F010000}"/>
    <cellStyle name="Millares 37 6 2" xfId="13452" xr:uid="{A94AAE88-C227-4626-8FA3-84E9228A17E9}"/>
    <cellStyle name="Millares 37 6 2 2" xfId="40906" xr:uid="{F6AF00FA-D77C-4201-AA6A-431100AF9B98}"/>
    <cellStyle name="Millares 37 6 3" xfId="29100" xr:uid="{0FB36EC3-3E01-4B61-BDFF-071F43515EFF}"/>
    <cellStyle name="Millares 37 7" xfId="2899" xr:uid="{00000000-0005-0000-0000-00002F010000}"/>
    <cellStyle name="Millares 37 7 2" xfId="15373" xr:uid="{1F458112-4F25-4210-8F4A-71ED804AC9B3}"/>
    <cellStyle name="Millares 37 7 2 2" xfId="42827" xr:uid="{812029E5-F9B8-431E-B5AB-C6D0FD39F0D6}"/>
    <cellStyle name="Millares 37 7 3" xfId="31021" xr:uid="{6FD7334B-CC99-4901-8620-A6FB36A3CD26}"/>
    <cellStyle name="Millares 37 8" xfId="4837" xr:uid="{00000000-0005-0000-0000-00002F010000}"/>
    <cellStyle name="Millares 37 8 2" xfId="17310" xr:uid="{08A2069E-BA27-46BD-ADB3-FC65656E9963}"/>
    <cellStyle name="Millares 37 8 2 2" xfId="44764" xr:uid="{F4367170-BB15-45F0-800E-CDCDF103A806}"/>
    <cellStyle name="Millares 37 8 3" xfId="32958" xr:uid="{84AFF65A-7157-4944-B609-D7BE1DC8BEA0}"/>
    <cellStyle name="Millares 37 9" xfId="6778" xr:uid="{00000000-0005-0000-0000-00002F010000}"/>
    <cellStyle name="Millares 37 9 2" xfId="19249" xr:uid="{BF2630AA-067D-4ADE-8844-3314B09130A9}"/>
    <cellStyle name="Millares 37 9 2 2" xfId="46703" xr:uid="{35A7A680-591E-42D9-9221-A8C48B1D671C}"/>
    <cellStyle name="Millares 37 9 3" xfId="34897" xr:uid="{43E36A70-A560-4386-91DA-8A892CF4271D}"/>
    <cellStyle name="Millares 38" xfId="232" xr:uid="{00000000-0005-0000-0000-000030010000}"/>
    <cellStyle name="Millares 38 10" xfId="8785" xr:uid="{00000000-0005-0000-0000-000030010000}"/>
    <cellStyle name="Millares 38 10 2" xfId="21254" xr:uid="{940D6D1F-2EAA-41E8-B860-F8D9F6198BFE}"/>
    <cellStyle name="Millares 38 10 2 2" xfId="48708" xr:uid="{20AAF36A-1004-49F3-9509-3874F94B2DB2}"/>
    <cellStyle name="Millares 38 10 3" xfId="36902" xr:uid="{93AF719C-8E3B-46AA-A545-1A4939B17202}"/>
    <cellStyle name="Millares 38 11" xfId="10691" xr:uid="{00000000-0005-0000-0000-000030010000}"/>
    <cellStyle name="Millares 38 11 2" xfId="23157" xr:uid="{52A4E0CF-EA0B-447E-8163-4ADB1F25A13A}"/>
    <cellStyle name="Millares 38 11 2 2" xfId="50611" xr:uid="{D23EDCFD-4483-4E85-97E4-9BC0F53424D3}"/>
    <cellStyle name="Millares 38 11 3" xfId="38805" xr:uid="{D1FF8B0C-4497-4558-8AB9-6C7B248EFD6F}"/>
    <cellStyle name="Millares 38 12" xfId="11171" xr:uid="{00000000-0005-0000-0000-000030010000}"/>
    <cellStyle name="Millares 38 12 2" xfId="23636" xr:uid="{5B8453A1-99A8-499A-99DF-FFA663702833}"/>
    <cellStyle name="Millares 38 12 2 2" xfId="51090" xr:uid="{E60CF720-C9AD-4BCC-AC4F-78FAEF282FBC}"/>
    <cellStyle name="Millares 38 12 3" xfId="39284" xr:uid="{3B709F9D-51FE-4FCC-BB40-C84C92303FC8}"/>
    <cellStyle name="Millares 38 13" xfId="12312" xr:uid="{57D24FE0-8C75-4D36-83BC-603359CAB757}"/>
    <cellStyle name="Millares 38 13 2" xfId="24146" xr:uid="{CE566ADB-0BDD-4751-8A68-17BE5DF92C0C}"/>
    <cellStyle name="Millares 38 13 2 2" xfId="51600" xr:uid="{203B4B34-EA63-4CC1-98BE-E7E29FCEE2B0}"/>
    <cellStyle name="Millares 38 13 3" xfId="39792" xr:uid="{2BEA9D00-0556-457B-AFDF-72B8426A71E4}"/>
    <cellStyle name="Millares 38 14" xfId="12951" xr:uid="{A39BDDB9-E2D1-4B0E-AE7D-25892B88FD19}"/>
    <cellStyle name="Millares 38 14 2" xfId="40405" xr:uid="{7690F17D-5D77-4FC2-8762-1477560D8E2F}"/>
    <cellStyle name="Millares 38 15" xfId="24854" xr:uid="{80C8C385-0122-4555-A523-91DCC4364082}"/>
    <cellStyle name="Millares 38 15 2" xfId="52308" xr:uid="{79C7CA63-96BE-43C5-A7AF-8EB098E6AB89}"/>
    <cellStyle name="Millares 38 16" xfId="25478" xr:uid="{954C449C-EE0D-4092-B2AE-6022BD98AC41}"/>
    <cellStyle name="Millares 38 17" xfId="26944" xr:uid="{5E5F0A21-7D78-43BD-9DB5-7C03D87AF519}"/>
    <cellStyle name="Millares 38 18" xfId="27904" xr:uid="{18AA6757-1F3C-4DDB-B631-3A94865EC01B}"/>
    <cellStyle name="Millares 38 19" xfId="28601" xr:uid="{F2799677-48DE-46FE-BD34-DC2FEC39DE06}"/>
    <cellStyle name="Millares 38 2" xfId="417" xr:uid="{00000000-0005-0000-0000-000030010000}"/>
    <cellStyle name="Millares 38 2 10" xfId="10869" xr:uid="{00000000-0005-0000-0000-000030010000}"/>
    <cellStyle name="Millares 38 2 10 2" xfId="23335" xr:uid="{8C12FA73-75C0-4480-8F5C-C46632651E23}"/>
    <cellStyle name="Millares 38 2 10 2 2" xfId="50789" xr:uid="{37A58212-0E8A-4304-95F8-67B12CB45291}"/>
    <cellStyle name="Millares 38 2 10 3" xfId="38983" xr:uid="{46378616-D710-45D4-A645-D40015273F80}"/>
    <cellStyle name="Millares 38 2 11" xfId="11349" xr:uid="{00000000-0005-0000-0000-000030010000}"/>
    <cellStyle name="Millares 38 2 11 2" xfId="23814" xr:uid="{C87AD9DF-DCA7-40FB-9899-FE8108E5328C}"/>
    <cellStyle name="Millares 38 2 11 2 2" xfId="51268" xr:uid="{45CA0594-9ED7-4828-A846-EE6330FF85E3}"/>
    <cellStyle name="Millares 38 2 11 3" xfId="39462" xr:uid="{4301E581-29B8-4453-AEFE-48C2A8FECEDC}"/>
    <cellStyle name="Millares 38 2 12" xfId="12490" xr:uid="{336229B3-3466-45AA-8611-2F806A7846F7}"/>
    <cellStyle name="Millares 38 2 12 2" xfId="24324" xr:uid="{66542F6B-B87C-4AD9-B9B1-8E053FBC485E}"/>
    <cellStyle name="Millares 38 2 12 2 2" xfId="51778" xr:uid="{B0F8EB8B-1287-4278-B525-39285F39C3B8}"/>
    <cellStyle name="Millares 38 2 12 3" xfId="39970" xr:uid="{D10A04B3-96F5-46A9-85CC-67F73486F7EF}"/>
    <cellStyle name="Millares 38 2 13" xfId="13129" xr:uid="{7F2B3DBA-3734-44C6-91DF-789991223BBD}"/>
    <cellStyle name="Millares 38 2 13 2" xfId="40583" xr:uid="{190EE089-E4AA-41A7-960C-AB55990A5119}"/>
    <cellStyle name="Millares 38 2 14" xfId="25032" xr:uid="{CE3419D8-8014-475B-B030-A01E6B21D5B0}"/>
    <cellStyle name="Millares 38 2 14 2" xfId="52486" xr:uid="{A3721582-77B8-41CB-8807-87E84C3C9770}"/>
    <cellStyle name="Millares 38 2 15" xfId="25660" xr:uid="{299FE4B5-E753-4B55-9CB4-445FF24106E5}"/>
    <cellStyle name="Millares 38 2 16" xfId="27123" xr:uid="{508F6172-82BF-41F2-B862-5FC4072B18F0}"/>
    <cellStyle name="Millares 38 2 17" xfId="28082" xr:uid="{8215BFEC-1A1A-4F9F-8BDC-2773CA6B895D}"/>
    <cellStyle name="Millares 38 2 18" xfId="28779" xr:uid="{71355DD1-C18F-4404-AFFA-9122222CA7A4}"/>
    <cellStyle name="Millares 38 2 2" xfId="1613" xr:uid="{00000000-0005-0000-0000-000030010000}"/>
    <cellStyle name="Millares 38 2 2 2" xfId="3537" xr:uid="{00000000-0005-0000-0000-000030010000}"/>
    <cellStyle name="Millares 38 2 2 2 2" xfId="16011" xr:uid="{F8F6A5C6-55B4-4402-B72E-F6DA229AD9B7}"/>
    <cellStyle name="Millares 38 2 2 2 2 2" xfId="43465" xr:uid="{A2E6EA9C-988E-4B2B-ADC2-8BFB6C3C73BC}"/>
    <cellStyle name="Millares 38 2 2 2 3" xfId="31659" xr:uid="{0406147B-47BC-429C-A362-5B38B0F363A9}"/>
    <cellStyle name="Millares 38 2 2 3" xfId="5489" xr:uid="{00000000-0005-0000-0000-000030010000}"/>
    <cellStyle name="Millares 38 2 2 3 2" xfId="17961" xr:uid="{9CE3779F-D3F6-479E-8779-6A197B5CBA35}"/>
    <cellStyle name="Millares 38 2 2 3 2 2" xfId="45415" xr:uid="{C0FF14AC-E47B-4EF2-A00E-090A15278C29}"/>
    <cellStyle name="Millares 38 2 2 3 3" xfId="33609" xr:uid="{FD244C30-28A8-4A72-9253-9BA456347EBE}"/>
    <cellStyle name="Millares 38 2 2 4" xfId="7419" xr:uid="{00000000-0005-0000-0000-000030010000}"/>
    <cellStyle name="Millares 38 2 2 4 2" xfId="19890" xr:uid="{EE1A8BA1-658D-4B33-814E-82375A61F129}"/>
    <cellStyle name="Millares 38 2 2 4 2 2" xfId="47344" xr:uid="{C7F7B736-63EB-4315-B09B-7CF3A4D7E68B}"/>
    <cellStyle name="Millares 38 2 2 4 3" xfId="35538" xr:uid="{3E118028-2A19-41FD-AD8D-15F125E0E71B}"/>
    <cellStyle name="Millares 38 2 2 5" xfId="9429" xr:uid="{00000000-0005-0000-0000-000030010000}"/>
    <cellStyle name="Millares 38 2 2 5 2" xfId="21898" xr:uid="{877BF3FA-BE2D-4EEC-A194-50E369717FFA}"/>
    <cellStyle name="Millares 38 2 2 5 2 2" xfId="49352" xr:uid="{32F4AD23-7120-4983-98EB-FE6BFBFED697}"/>
    <cellStyle name="Millares 38 2 2 5 3" xfId="37546" xr:uid="{35D6FF09-465D-40CC-BE7C-430FF6F7ED00}"/>
    <cellStyle name="Millares 38 2 2 6" xfId="14090" xr:uid="{ED0FF2BA-ABDB-46FE-95E9-1B1EE5B1BDD2}"/>
    <cellStyle name="Millares 38 2 2 6 2" xfId="41544" xr:uid="{0B4C5622-E16D-49BB-A999-D97273E2021C}"/>
    <cellStyle name="Millares 38 2 2 7" xfId="29738" xr:uid="{AF637156-8BC7-439A-959C-FF89BA857E55}"/>
    <cellStyle name="Millares 38 2 3" xfId="2093" xr:uid="{00000000-0005-0000-0000-000030010000}"/>
    <cellStyle name="Millares 38 2 3 2" xfId="4017" xr:uid="{00000000-0005-0000-0000-000030010000}"/>
    <cellStyle name="Millares 38 2 3 2 2" xfId="16491" xr:uid="{5A21D44C-BE0E-488A-91E5-4617477348CC}"/>
    <cellStyle name="Millares 38 2 3 2 2 2" xfId="43945" xr:uid="{2F090049-FBF7-418B-A382-E2F7DEA414D8}"/>
    <cellStyle name="Millares 38 2 3 2 3" xfId="32139" xr:uid="{672F5958-0343-4FC4-B300-2D039601F2A8}"/>
    <cellStyle name="Millares 38 2 3 3" xfId="5969" xr:uid="{00000000-0005-0000-0000-000030010000}"/>
    <cellStyle name="Millares 38 2 3 3 2" xfId="18441" xr:uid="{3D7530A1-9ECC-4EED-9775-FF3108D9F2FF}"/>
    <cellStyle name="Millares 38 2 3 3 2 2" xfId="45895" xr:uid="{A1F7F58D-381D-4A06-8ADE-2B9C965C18A4}"/>
    <cellStyle name="Millares 38 2 3 3 3" xfId="34089" xr:uid="{92F8E906-B97E-4C3F-9120-8015D97680ED}"/>
    <cellStyle name="Millares 38 2 3 4" xfId="7899" xr:uid="{00000000-0005-0000-0000-000030010000}"/>
    <cellStyle name="Millares 38 2 3 4 2" xfId="20370" xr:uid="{3863EED3-F92D-4FB9-8327-5340122761E9}"/>
    <cellStyle name="Millares 38 2 3 4 2 2" xfId="47824" xr:uid="{7BD9E031-CA74-4C22-AEB3-C0A55F82A73A}"/>
    <cellStyle name="Millares 38 2 3 4 3" xfId="36018" xr:uid="{73CBA978-2D32-4E15-B829-DAF44BA2A931}"/>
    <cellStyle name="Millares 38 2 3 5" xfId="9907" xr:uid="{00000000-0005-0000-0000-000030010000}"/>
    <cellStyle name="Millares 38 2 3 5 2" xfId="22376" xr:uid="{70F04D9F-6A05-4E80-8581-6EA8B271B3C9}"/>
    <cellStyle name="Millares 38 2 3 5 2 2" xfId="49830" xr:uid="{7DB6B351-327E-47DA-8173-F69A3C533695}"/>
    <cellStyle name="Millares 38 2 3 5 3" xfId="38024" xr:uid="{EE858355-2900-4366-994B-543B677B9D08}"/>
    <cellStyle name="Millares 38 2 3 6" xfId="14570" xr:uid="{755F1ED6-7DF0-4D31-ADC9-99E2FB186963}"/>
    <cellStyle name="Millares 38 2 3 6 2" xfId="42024" xr:uid="{32D57AE1-B1F5-476C-BAB5-B64C9036DAE2}"/>
    <cellStyle name="Millares 38 2 3 7" xfId="30218" xr:uid="{C772C2C4-434F-4F39-95F0-FF484DB10A74}"/>
    <cellStyle name="Millares 38 2 4" xfId="2575" xr:uid="{00000000-0005-0000-0000-000030010000}"/>
    <cellStyle name="Millares 38 2 4 2" xfId="4496" xr:uid="{00000000-0005-0000-0000-000030010000}"/>
    <cellStyle name="Millares 38 2 4 2 2" xfId="16970" xr:uid="{F5EC7FB2-D57B-4004-BC51-9C9B3D7A825A}"/>
    <cellStyle name="Millares 38 2 4 2 2 2" xfId="44424" xr:uid="{79CFABF1-D8E1-4F65-B4B3-13A268EC1785}"/>
    <cellStyle name="Millares 38 2 4 2 3" xfId="32618" xr:uid="{97EDF317-57E1-439B-96E6-F3016D2BB0EE}"/>
    <cellStyle name="Millares 38 2 4 3" xfId="6452" xr:uid="{00000000-0005-0000-0000-000030010000}"/>
    <cellStyle name="Millares 38 2 4 3 2" xfId="18924" xr:uid="{2BEB5BD3-76CF-4CD5-BD6F-BEACA33353A6}"/>
    <cellStyle name="Millares 38 2 4 3 2 2" xfId="46378" xr:uid="{1D5F6D89-4700-4022-80AA-835239DC26D4}"/>
    <cellStyle name="Millares 38 2 4 3 3" xfId="34572" xr:uid="{5CBC88D3-3D16-4AE3-8051-4E2A37F0C2FC}"/>
    <cellStyle name="Millares 38 2 4 4" xfId="8378" xr:uid="{00000000-0005-0000-0000-000030010000}"/>
    <cellStyle name="Millares 38 2 4 4 2" xfId="20849" xr:uid="{C304BE18-1908-4920-86A0-E34DD97C1BA2}"/>
    <cellStyle name="Millares 38 2 4 4 2 2" xfId="48303" xr:uid="{9F0AA715-9841-42C6-B88D-132BE210544B}"/>
    <cellStyle name="Millares 38 2 4 4 3" xfId="36497" xr:uid="{3C0E81DE-CF22-4F85-8E2B-26E0BAC8C04E}"/>
    <cellStyle name="Millares 38 2 4 5" xfId="10384" xr:uid="{00000000-0005-0000-0000-000030010000}"/>
    <cellStyle name="Millares 38 2 4 5 2" xfId="22853" xr:uid="{F3EC2754-18FA-4CE0-B35A-C4E41CD33858}"/>
    <cellStyle name="Millares 38 2 4 5 2 2" xfId="50307" xr:uid="{2EE39B3D-D550-4E3B-9BE8-225C32184B16}"/>
    <cellStyle name="Millares 38 2 4 5 3" xfId="38501" xr:uid="{72BA19F0-CB5E-40F3-B056-96F7D50DA175}"/>
    <cellStyle name="Millares 38 2 4 6" xfId="15049" xr:uid="{5A37CECC-B680-4F63-95CF-2FABF575D7CE}"/>
    <cellStyle name="Millares 38 2 4 6 2" xfId="42503" xr:uid="{735C3F20-2072-46FC-ADA8-E23AC923617B}"/>
    <cellStyle name="Millares 38 2 4 7" xfId="30697" xr:uid="{A9ED3C07-651B-4735-97E5-4EDC0A4C0994}"/>
    <cellStyle name="Millares 38 2 5" xfId="1133" xr:uid="{00000000-0005-0000-0000-000030010000}"/>
    <cellStyle name="Millares 38 2 5 2" xfId="13610" xr:uid="{D22A747F-24FF-4F61-A1F3-29BA28DEFE2C}"/>
    <cellStyle name="Millares 38 2 5 2 2" xfId="41064" xr:uid="{B2CB0E00-E8D0-416A-819B-E5A3E6CBA785}"/>
    <cellStyle name="Millares 38 2 5 3" xfId="29258" xr:uid="{86DFA3F0-B616-4C57-BA66-38F86BCC03C4}"/>
    <cellStyle name="Millares 38 2 6" xfId="3057" xr:uid="{00000000-0005-0000-0000-000030010000}"/>
    <cellStyle name="Millares 38 2 6 2" xfId="15531" xr:uid="{5F1E8FE2-92BB-4AA3-AB42-69D967933297}"/>
    <cellStyle name="Millares 38 2 6 2 2" xfId="42985" xr:uid="{62C31995-0AC4-4B90-A344-3FCC2E13AF2E}"/>
    <cellStyle name="Millares 38 2 6 3" xfId="31179" xr:uid="{084342F3-5F6C-4087-A0A5-6F8F32832138}"/>
    <cellStyle name="Millares 38 2 7" xfId="4995" xr:uid="{00000000-0005-0000-0000-000030010000}"/>
    <cellStyle name="Millares 38 2 7 2" xfId="17468" xr:uid="{EFBE77B3-9F97-4312-AAB5-54F2397D80BB}"/>
    <cellStyle name="Millares 38 2 7 2 2" xfId="44922" xr:uid="{A559A785-D327-4153-822B-7F48DCC9871C}"/>
    <cellStyle name="Millares 38 2 7 3" xfId="33116" xr:uid="{D80E32E5-CAF7-4044-812B-68D31833EF81}"/>
    <cellStyle name="Millares 38 2 8" xfId="6936" xr:uid="{00000000-0005-0000-0000-000030010000}"/>
    <cellStyle name="Millares 38 2 8 2" xfId="19407" xr:uid="{58CC44DD-64A8-42C8-ABA2-461E24B55E14}"/>
    <cellStyle name="Millares 38 2 8 2 2" xfId="46861" xr:uid="{D7F01576-C637-49ED-A01F-9CA63E25B4BF}"/>
    <cellStyle name="Millares 38 2 8 3" xfId="35055" xr:uid="{A7E8F28D-21B9-4BE4-81D2-BC2CFD4FAAB4}"/>
    <cellStyle name="Millares 38 2 9" xfId="8955" xr:uid="{00000000-0005-0000-0000-000030010000}"/>
    <cellStyle name="Millares 38 2 9 2" xfId="21424" xr:uid="{34166FE6-0B5C-4279-99C7-F67BC820BB82}"/>
    <cellStyle name="Millares 38 2 9 2 2" xfId="48878" xr:uid="{52ECA549-D115-489A-BF5A-B5F1DD90B545}"/>
    <cellStyle name="Millares 38 2 9 3" xfId="37072" xr:uid="{89B8DFFA-D898-4B5A-9F9C-548AC00C54D7}"/>
    <cellStyle name="Millares 38 3" xfId="1435" xr:uid="{00000000-0005-0000-0000-000030010000}"/>
    <cellStyle name="Millares 38 3 2" xfId="3359" xr:uid="{00000000-0005-0000-0000-000030010000}"/>
    <cellStyle name="Millares 38 3 2 2" xfId="15833" xr:uid="{948E5D6C-6E9D-4666-B4CE-DA884269DAD7}"/>
    <cellStyle name="Millares 38 3 2 2 2" xfId="43287" xr:uid="{B2017FF2-89A5-49A2-81D5-DA14866DB89D}"/>
    <cellStyle name="Millares 38 3 2 3" xfId="31481" xr:uid="{B26ABBD9-2C97-4686-B8D5-E2DEA6DB6972}"/>
    <cellStyle name="Millares 38 3 3" xfId="5311" xr:uid="{00000000-0005-0000-0000-000030010000}"/>
    <cellStyle name="Millares 38 3 3 2" xfId="17783" xr:uid="{B42DB9F0-48F3-4611-BD1E-0567750DE260}"/>
    <cellStyle name="Millares 38 3 3 2 2" xfId="45237" xr:uid="{65BC8599-BF02-4DE8-BDED-2D26127A6565}"/>
    <cellStyle name="Millares 38 3 3 3" xfId="33431" xr:uid="{25D1167D-4F31-4A91-8181-9A3044AC2B59}"/>
    <cellStyle name="Millares 38 3 4" xfId="7241" xr:uid="{00000000-0005-0000-0000-000030010000}"/>
    <cellStyle name="Millares 38 3 4 2" xfId="19712" xr:uid="{FC8F3F2A-A2AA-4775-A702-68F8F6C5F1C1}"/>
    <cellStyle name="Millares 38 3 4 2 2" xfId="47166" xr:uid="{ED521EC1-3027-4863-A0CD-B1B64F3C706F}"/>
    <cellStyle name="Millares 38 3 4 3" xfId="35360" xr:uid="{895499D5-2691-4333-BF02-BEB5F2D6D6F9}"/>
    <cellStyle name="Millares 38 3 5" xfId="9251" xr:uid="{00000000-0005-0000-0000-000030010000}"/>
    <cellStyle name="Millares 38 3 5 2" xfId="21720" xr:uid="{7CC73518-889E-4045-971A-5606061BFA37}"/>
    <cellStyle name="Millares 38 3 5 2 2" xfId="49174" xr:uid="{4942E4CA-38E0-41F4-86CC-0739C3874489}"/>
    <cellStyle name="Millares 38 3 5 3" xfId="37368" xr:uid="{1CC4AB82-EADF-4F7B-85EB-3053604863F6}"/>
    <cellStyle name="Millares 38 3 6" xfId="13912" xr:uid="{99FA3554-6810-4DA8-B93E-FA4D1EA56B5D}"/>
    <cellStyle name="Millares 38 3 6 2" xfId="41366" xr:uid="{5143C841-71BB-483A-8BF5-20C544343A91}"/>
    <cellStyle name="Millares 38 3 7" xfId="29560" xr:uid="{97337FF3-9C6E-43A8-AD44-D8EF9A47501B}"/>
    <cellStyle name="Millares 38 4" xfId="1915" xr:uid="{00000000-0005-0000-0000-000030010000}"/>
    <cellStyle name="Millares 38 4 2" xfId="3839" xr:uid="{00000000-0005-0000-0000-000030010000}"/>
    <cellStyle name="Millares 38 4 2 2" xfId="16313" xr:uid="{7AA3A9A2-5066-420A-A118-7F7162AF073B}"/>
    <cellStyle name="Millares 38 4 2 2 2" xfId="43767" xr:uid="{781E1774-6FDE-4471-8DE7-2501770E5831}"/>
    <cellStyle name="Millares 38 4 2 3" xfId="31961" xr:uid="{77CAC012-2CE7-44DF-BB63-1E139566F1BC}"/>
    <cellStyle name="Millares 38 4 3" xfId="5791" xr:uid="{00000000-0005-0000-0000-000030010000}"/>
    <cellStyle name="Millares 38 4 3 2" xfId="18263" xr:uid="{0CECE972-0CDD-43E9-AA03-B463DAF64746}"/>
    <cellStyle name="Millares 38 4 3 2 2" xfId="45717" xr:uid="{BE503775-4EDA-4DE4-B2DA-7C1223BF2960}"/>
    <cellStyle name="Millares 38 4 3 3" xfId="33911" xr:uid="{E1AC78FE-A254-44CF-940B-DCB88890A87A}"/>
    <cellStyle name="Millares 38 4 4" xfId="7721" xr:uid="{00000000-0005-0000-0000-000030010000}"/>
    <cellStyle name="Millares 38 4 4 2" xfId="20192" xr:uid="{2FD7F06A-68E4-4D5C-9A37-6B113D530525}"/>
    <cellStyle name="Millares 38 4 4 2 2" xfId="47646" xr:uid="{91D034BE-8F89-4521-A11B-A68FDF2901F5}"/>
    <cellStyle name="Millares 38 4 4 3" xfId="35840" xr:uid="{167EC6F2-E65A-40C0-A85D-BAF5CEBAE907}"/>
    <cellStyle name="Millares 38 4 5" xfId="9729" xr:uid="{00000000-0005-0000-0000-000030010000}"/>
    <cellStyle name="Millares 38 4 5 2" xfId="22198" xr:uid="{9E5531BB-0FFB-4B3A-9C46-1A7868043B22}"/>
    <cellStyle name="Millares 38 4 5 2 2" xfId="49652" xr:uid="{FA5F9347-4487-4B0F-9A90-2B03F444AB13}"/>
    <cellStyle name="Millares 38 4 5 3" xfId="37846" xr:uid="{CDFAACBE-81B8-46E6-AFEF-CA7A4A1C8268}"/>
    <cellStyle name="Millares 38 4 6" xfId="14392" xr:uid="{32826331-DF8D-441F-A315-99C9E2F998F6}"/>
    <cellStyle name="Millares 38 4 6 2" xfId="41846" xr:uid="{88B8C38A-9244-458F-8E99-61069C02C261}"/>
    <cellStyle name="Millares 38 4 7" xfId="30040" xr:uid="{81CC104F-612B-43E1-87B3-7FDF700AB0E6}"/>
    <cellStyle name="Millares 38 5" xfId="2397" xr:uid="{00000000-0005-0000-0000-000030010000}"/>
    <cellStyle name="Millares 38 5 2" xfId="4318" xr:uid="{00000000-0005-0000-0000-000030010000}"/>
    <cellStyle name="Millares 38 5 2 2" xfId="16792" xr:uid="{B25A7E55-0BB4-4DC0-A563-0F26A5B4E2A8}"/>
    <cellStyle name="Millares 38 5 2 2 2" xfId="44246" xr:uid="{AF1FE2CC-A6FA-4E93-AAEC-9076FCB8A2B0}"/>
    <cellStyle name="Millares 38 5 2 3" xfId="32440" xr:uid="{DE356C65-2632-48D6-A266-DB15EDE0BE9D}"/>
    <cellStyle name="Millares 38 5 3" xfId="6274" xr:uid="{00000000-0005-0000-0000-000030010000}"/>
    <cellStyle name="Millares 38 5 3 2" xfId="18746" xr:uid="{1F2235C5-2C62-4DAB-99D5-4132A3DDFE76}"/>
    <cellStyle name="Millares 38 5 3 2 2" xfId="46200" xr:uid="{37CDBDC5-1431-4AB6-97B8-DF9BB0F9F064}"/>
    <cellStyle name="Millares 38 5 3 3" xfId="34394" xr:uid="{DB408168-EA81-430C-8CA1-0DDB392C8CC8}"/>
    <cellStyle name="Millares 38 5 4" xfId="8200" xr:uid="{00000000-0005-0000-0000-000030010000}"/>
    <cellStyle name="Millares 38 5 4 2" xfId="20671" xr:uid="{A719C9DA-F84A-4AD0-B7E1-1145E4D6A6E0}"/>
    <cellStyle name="Millares 38 5 4 2 2" xfId="48125" xr:uid="{5C2A55C9-8CA7-44E6-A74C-968DEB7D1B65}"/>
    <cellStyle name="Millares 38 5 4 3" xfId="36319" xr:uid="{05265F86-A147-4F0E-AA94-75E96156ECB2}"/>
    <cellStyle name="Millares 38 5 5" xfId="10206" xr:uid="{00000000-0005-0000-0000-000030010000}"/>
    <cellStyle name="Millares 38 5 5 2" xfId="22675" xr:uid="{20922416-F485-44AF-A418-CFC5CA27F806}"/>
    <cellStyle name="Millares 38 5 5 2 2" xfId="50129" xr:uid="{2AC7F40F-C9F3-46D7-BDA3-2E9548023D58}"/>
    <cellStyle name="Millares 38 5 5 3" xfId="38323" xr:uid="{8C1B1EAF-1D9D-4AC9-BC2A-ADA885C4F58B}"/>
    <cellStyle name="Millares 38 5 6" xfId="14871" xr:uid="{E9E7BF8A-FEB7-4531-A9E2-98263AB958A1}"/>
    <cellStyle name="Millares 38 5 6 2" xfId="42325" xr:uid="{F1F0E1D9-60B7-419C-930F-7721D115544C}"/>
    <cellStyle name="Millares 38 5 7" xfId="30519" xr:uid="{8CD69349-1526-4EC1-80A1-35126C8B7A12}"/>
    <cellStyle name="Millares 38 6" xfId="955" xr:uid="{00000000-0005-0000-0000-000030010000}"/>
    <cellStyle name="Millares 38 6 2" xfId="13432" xr:uid="{E9C915F0-2B7C-43A3-836E-328A722CA08C}"/>
    <cellStyle name="Millares 38 6 2 2" xfId="40886" xr:uid="{C5CCA849-51D6-46CA-B8FC-DFEF899A62D6}"/>
    <cellStyle name="Millares 38 6 3" xfId="29080" xr:uid="{2CAA662A-E050-4906-9DF7-C89AC465D67F}"/>
    <cellStyle name="Millares 38 7" xfId="2879" xr:uid="{00000000-0005-0000-0000-000030010000}"/>
    <cellStyle name="Millares 38 7 2" xfId="15353" xr:uid="{3CD4FF1A-D39C-496C-A817-1FE9E983E884}"/>
    <cellStyle name="Millares 38 7 2 2" xfId="42807" xr:uid="{A01E8F95-41FC-4D0C-96FE-2D1C18D0C0D8}"/>
    <cellStyle name="Millares 38 7 3" xfId="31001" xr:uid="{DF1C1A2D-1CB0-4A42-8EA3-8CB35E8C2278}"/>
    <cellStyle name="Millares 38 8" xfId="4817" xr:uid="{00000000-0005-0000-0000-000030010000}"/>
    <cellStyle name="Millares 38 8 2" xfId="17290" xr:uid="{FC0BAABF-02BC-49F9-BF54-ACB094DDC763}"/>
    <cellStyle name="Millares 38 8 2 2" xfId="44744" xr:uid="{227CE74F-741E-41CF-9996-B142DCCB127F}"/>
    <cellStyle name="Millares 38 8 3" xfId="32938" xr:uid="{26612092-7FF9-47C4-8210-1AC9BC6F7727}"/>
    <cellStyle name="Millares 38 9" xfId="6758" xr:uid="{00000000-0005-0000-0000-000030010000}"/>
    <cellStyle name="Millares 38 9 2" xfId="19229" xr:uid="{7E17E0E8-134C-41A5-8099-F774B113E1F6}"/>
    <cellStyle name="Millares 38 9 2 2" xfId="46683" xr:uid="{3EB5BAC4-97EA-4E56-BAE5-7B4A91D140A2}"/>
    <cellStyle name="Millares 38 9 3" xfId="34877" xr:uid="{6B8A2CD5-930D-4594-A049-3DB82462FB02}"/>
    <cellStyle name="Millares 39" xfId="262" xr:uid="{00000000-0005-0000-0000-000031010000}"/>
    <cellStyle name="Millares 39 10" xfId="8815" xr:uid="{00000000-0005-0000-0000-000031010000}"/>
    <cellStyle name="Millares 39 10 2" xfId="21284" xr:uid="{67E73A35-1DB2-463D-9563-FEB24589DF17}"/>
    <cellStyle name="Millares 39 10 2 2" xfId="48738" xr:uid="{FD5C7DFE-D295-420A-8A7E-D42F9A6F3AE8}"/>
    <cellStyle name="Millares 39 10 3" xfId="36932" xr:uid="{F20242CA-CFC3-40F8-BC90-411F9A561C6D}"/>
    <cellStyle name="Millares 39 11" xfId="10721" xr:uid="{00000000-0005-0000-0000-000031010000}"/>
    <cellStyle name="Millares 39 11 2" xfId="23187" xr:uid="{431B610C-30B0-4F34-B646-BFF5109F5202}"/>
    <cellStyle name="Millares 39 11 2 2" xfId="50641" xr:uid="{23F75D19-426A-44F7-B853-A11BE3655C7C}"/>
    <cellStyle name="Millares 39 11 3" xfId="38835" xr:uid="{4C1FC0DD-35C8-48AC-B543-981B8BF39DC6}"/>
    <cellStyle name="Millares 39 12" xfId="11201" xr:uid="{00000000-0005-0000-0000-000031010000}"/>
    <cellStyle name="Millares 39 12 2" xfId="23666" xr:uid="{CB8D9787-11FB-41EE-986F-42162BEA0995}"/>
    <cellStyle name="Millares 39 12 2 2" xfId="51120" xr:uid="{308CDDF2-6B0C-49D2-A4E1-E9C0FE328051}"/>
    <cellStyle name="Millares 39 12 3" xfId="39314" xr:uid="{ECC5A715-914F-4BC1-BAA7-E3A38861ADF2}"/>
    <cellStyle name="Millares 39 13" xfId="12342" xr:uid="{C2BA7143-D2B3-4C7B-B04A-C766E6BF046E}"/>
    <cellStyle name="Millares 39 13 2" xfId="24176" xr:uid="{CA0F2809-DBB0-4B44-968D-CC0F38013141}"/>
    <cellStyle name="Millares 39 13 2 2" xfId="51630" xr:uid="{020FE1AE-C78E-4119-8E92-F05C51306DD9}"/>
    <cellStyle name="Millares 39 13 3" xfId="39822" xr:uid="{8C9FEFC2-C868-4E2A-965A-496698956B97}"/>
    <cellStyle name="Millares 39 14" xfId="12981" xr:uid="{103FBEB2-6AF1-477A-9A8F-2F4A3D74B371}"/>
    <cellStyle name="Millares 39 14 2" xfId="40435" xr:uid="{6014BD11-BAC5-4914-A70E-E4734AD787B9}"/>
    <cellStyle name="Millares 39 15" xfId="24884" xr:uid="{A805819D-FE99-4C07-8FF9-72AB61F4772E}"/>
    <cellStyle name="Millares 39 15 2" xfId="52338" xr:uid="{55B96A51-9A2E-4053-A885-D1A209EC65F8}"/>
    <cellStyle name="Millares 39 16" xfId="25508" xr:uid="{CDAE3912-58E5-4CFF-8A1A-1C8122FC1247}"/>
    <cellStyle name="Millares 39 17" xfId="26974" xr:uid="{889E00E6-9C80-4502-8D99-F794484FE0AC}"/>
    <cellStyle name="Millares 39 18" xfId="27934" xr:uid="{8D58982C-FF22-48F2-929C-62B258CFC5F6}"/>
    <cellStyle name="Millares 39 19" xfId="28631" xr:uid="{FF064D28-386A-4753-AE06-AB9F10D710B2}"/>
    <cellStyle name="Millares 39 2" xfId="447" xr:uid="{00000000-0005-0000-0000-000031010000}"/>
    <cellStyle name="Millares 39 2 10" xfId="10899" xr:uid="{00000000-0005-0000-0000-000031010000}"/>
    <cellStyle name="Millares 39 2 10 2" xfId="23365" xr:uid="{3D9D4093-1B7F-4D93-B87E-C2CAC04C101D}"/>
    <cellStyle name="Millares 39 2 10 2 2" xfId="50819" xr:uid="{3BD01184-C7C1-4B00-87F1-DE8A21EF82E8}"/>
    <cellStyle name="Millares 39 2 10 3" xfId="39013" xr:uid="{A61D1C90-3210-495B-A03B-4AB02CB6488D}"/>
    <cellStyle name="Millares 39 2 11" xfId="11379" xr:uid="{00000000-0005-0000-0000-000031010000}"/>
    <cellStyle name="Millares 39 2 11 2" xfId="23844" xr:uid="{B13ECA3F-6C36-4074-93E7-F5C759A24283}"/>
    <cellStyle name="Millares 39 2 11 2 2" xfId="51298" xr:uid="{0C69F8F0-7B88-4576-8D0C-5FA1BB3A63D2}"/>
    <cellStyle name="Millares 39 2 11 3" xfId="39492" xr:uid="{E9FF650C-4B09-4A51-A972-50D24B5CAE01}"/>
    <cellStyle name="Millares 39 2 12" xfId="12520" xr:uid="{DA28BE33-2DD6-4A62-A978-B26734374D7F}"/>
    <cellStyle name="Millares 39 2 12 2" xfId="24354" xr:uid="{389657DA-4DD6-4284-A166-D8D91D344382}"/>
    <cellStyle name="Millares 39 2 12 2 2" xfId="51808" xr:uid="{2460B5C3-0112-42A6-A39C-7E465612F0E2}"/>
    <cellStyle name="Millares 39 2 12 3" xfId="40000" xr:uid="{9C9F1E6A-B6C1-417F-A873-E1A2736646BD}"/>
    <cellStyle name="Millares 39 2 13" xfId="13159" xr:uid="{9C4BBF76-3798-47A4-94B7-CDC0E1B83352}"/>
    <cellStyle name="Millares 39 2 13 2" xfId="40613" xr:uid="{6FE16939-65C1-4085-ABB1-504CC1695920}"/>
    <cellStyle name="Millares 39 2 14" xfId="25062" xr:uid="{842AC0EB-D0FE-44D4-BCF2-13FDF33980D9}"/>
    <cellStyle name="Millares 39 2 14 2" xfId="52516" xr:uid="{10153922-86A6-420E-9437-CE3757924EE0}"/>
    <cellStyle name="Millares 39 2 15" xfId="25690" xr:uid="{FD0AE23D-B92E-47E9-951C-859887F62BDE}"/>
    <cellStyle name="Millares 39 2 16" xfId="27153" xr:uid="{45119AD5-E287-42AB-870A-42FF17536A3A}"/>
    <cellStyle name="Millares 39 2 17" xfId="28112" xr:uid="{FF60218E-C6FA-4CEC-A8E9-43A9ACBD321C}"/>
    <cellStyle name="Millares 39 2 18" xfId="28809" xr:uid="{95CB7B4D-40D6-4878-B1E6-219F9D9DDD50}"/>
    <cellStyle name="Millares 39 2 2" xfId="1643" xr:uid="{00000000-0005-0000-0000-000031010000}"/>
    <cellStyle name="Millares 39 2 2 2" xfId="3567" xr:uid="{00000000-0005-0000-0000-000031010000}"/>
    <cellStyle name="Millares 39 2 2 2 2" xfId="16041" xr:uid="{D7695168-843A-4858-9AEE-854C90E4D0F7}"/>
    <cellStyle name="Millares 39 2 2 2 2 2" xfId="43495" xr:uid="{9F4CC98A-633B-415E-8300-69D1B11DA14F}"/>
    <cellStyle name="Millares 39 2 2 2 3" xfId="31689" xr:uid="{59D802C4-6BCE-4B33-86DC-303D19088297}"/>
    <cellStyle name="Millares 39 2 2 3" xfId="5519" xr:uid="{00000000-0005-0000-0000-000031010000}"/>
    <cellStyle name="Millares 39 2 2 3 2" xfId="17991" xr:uid="{60624D23-BF68-4DCE-94F2-DCFB0419683E}"/>
    <cellStyle name="Millares 39 2 2 3 2 2" xfId="45445" xr:uid="{8AC4F1DB-8209-4E88-8C42-6AD9B4050133}"/>
    <cellStyle name="Millares 39 2 2 3 3" xfId="33639" xr:uid="{8DBEC4A6-5BE3-40F0-9C84-255FA86BF7E5}"/>
    <cellStyle name="Millares 39 2 2 4" xfId="7449" xr:uid="{00000000-0005-0000-0000-000031010000}"/>
    <cellStyle name="Millares 39 2 2 4 2" xfId="19920" xr:uid="{1E666663-3169-49DD-A22A-97074A120F07}"/>
    <cellStyle name="Millares 39 2 2 4 2 2" xfId="47374" xr:uid="{4DB14116-FD84-47D6-985B-132EA82B49FA}"/>
    <cellStyle name="Millares 39 2 2 4 3" xfId="35568" xr:uid="{860BDC0A-FF32-4920-9722-D0412EC89974}"/>
    <cellStyle name="Millares 39 2 2 5" xfId="9459" xr:uid="{00000000-0005-0000-0000-000031010000}"/>
    <cellStyle name="Millares 39 2 2 5 2" xfId="21928" xr:uid="{E345C5D9-F2D0-4915-91F3-E0B95407C762}"/>
    <cellStyle name="Millares 39 2 2 5 2 2" xfId="49382" xr:uid="{C2E93407-81BA-44BD-8375-2B863654A6DA}"/>
    <cellStyle name="Millares 39 2 2 5 3" xfId="37576" xr:uid="{D864757A-CFE3-472C-9F30-9CE56A2E77D0}"/>
    <cellStyle name="Millares 39 2 2 6" xfId="14120" xr:uid="{960E11A3-A6AF-4057-93E4-2C62865D1322}"/>
    <cellStyle name="Millares 39 2 2 6 2" xfId="41574" xr:uid="{E33E598F-F698-4C74-835D-4728112E0D94}"/>
    <cellStyle name="Millares 39 2 2 7" xfId="29768" xr:uid="{9FA7D022-9339-4D5A-85E6-BC2D3665725D}"/>
    <cellStyle name="Millares 39 2 3" xfId="2123" xr:uid="{00000000-0005-0000-0000-000031010000}"/>
    <cellStyle name="Millares 39 2 3 2" xfId="4047" xr:uid="{00000000-0005-0000-0000-000031010000}"/>
    <cellStyle name="Millares 39 2 3 2 2" xfId="16521" xr:uid="{6042685A-E826-4FFA-9AA4-FE08597BE39E}"/>
    <cellStyle name="Millares 39 2 3 2 2 2" xfId="43975" xr:uid="{A6F0E5B2-2C0C-4EC0-9EF8-E6EBFC010A3E}"/>
    <cellStyle name="Millares 39 2 3 2 3" xfId="32169" xr:uid="{1A2C40CB-D147-4A42-B7B0-5BF55D1FC307}"/>
    <cellStyle name="Millares 39 2 3 3" xfId="5999" xr:uid="{00000000-0005-0000-0000-000031010000}"/>
    <cellStyle name="Millares 39 2 3 3 2" xfId="18471" xr:uid="{B6A48987-DFE8-47DF-9D2B-7037C743AB8C}"/>
    <cellStyle name="Millares 39 2 3 3 2 2" xfId="45925" xr:uid="{7EB98EEA-5E43-4722-BC00-5DB1C86816C6}"/>
    <cellStyle name="Millares 39 2 3 3 3" xfId="34119" xr:uid="{87810120-98FD-4B0B-A588-18F36E8EBD20}"/>
    <cellStyle name="Millares 39 2 3 4" xfId="7929" xr:uid="{00000000-0005-0000-0000-000031010000}"/>
    <cellStyle name="Millares 39 2 3 4 2" xfId="20400" xr:uid="{178A6AEE-AA85-4D3F-A252-AA010F7E423E}"/>
    <cellStyle name="Millares 39 2 3 4 2 2" xfId="47854" xr:uid="{55F63AF4-F9E7-46B7-80BF-07EF1F2DBFD7}"/>
    <cellStyle name="Millares 39 2 3 4 3" xfId="36048" xr:uid="{510A7E11-F494-4684-8682-62C59433CE27}"/>
    <cellStyle name="Millares 39 2 3 5" xfId="9937" xr:uid="{00000000-0005-0000-0000-000031010000}"/>
    <cellStyle name="Millares 39 2 3 5 2" xfId="22406" xr:uid="{43A4EC88-5E11-400D-908A-55CA24F54721}"/>
    <cellStyle name="Millares 39 2 3 5 2 2" xfId="49860" xr:uid="{95CE3A91-B6D1-438D-AAF6-1CA47220FCFD}"/>
    <cellStyle name="Millares 39 2 3 5 3" xfId="38054" xr:uid="{44815A4B-FC69-4CDC-A8EB-E3BC7C93C629}"/>
    <cellStyle name="Millares 39 2 3 6" xfId="14600" xr:uid="{CB062FB1-3A09-435E-8A27-ACDDFA333260}"/>
    <cellStyle name="Millares 39 2 3 6 2" xfId="42054" xr:uid="{36E66B26-308E-4832-9A32-49653D2E1585}"/>
    <cellStyle name="Millares 39 2 3 7" xfId="30248" xr:uid="{032B778F-B632-4E58-84F6-E9049CC6782F}"/>
    <cellStyle name="Millares 39 2 4" xfId="2605" xr:uid="{00000000-0005-0000-0000-000031010000}"/>
    <cellStyle name="Millares 39 2 4 2" xfId="4526" xr:uid="{00000000-0005-0000-0000-000031010000}"/>
    <cellStyle name="Millares 39 2 4 2 2" xfId="17000" xr:uid="{B15E7C4D-17CC-4C6E-B2D3-95547960287C}"/>
    <cellStyle name="Millares 39 2 4 2 2 2" xfId="44454" xr:uid="{659713F4-A16C-492B-9CD7-864BC0B7483C}"/>
    <cellStyle name="Millares 39 2 4 2 3" xfId="32648" xr:uid="{D0D3CFBC-C807-4721-911B-E82CC3D9FE2E}"/>
    <cellStyle name="Millares 39 2 4 3" xfId="6482" xr:uid="{00000000-0005-0000-0000-000031010000}"/>
    <cellStyle name="Millares 39 2 4 3 2" xfId="18954" xr:uid="{49B12766-4508-48A3-BE3A-0A90F8FE64C5}"/>
    <cellStyle name="Millares 39 2 4 3 2 2" xfId="46408" xr:uid="{D4638BC6-77BD-45FD-9EA5-C8E973AB4704}"/>
    <cellStyle name="Millares 39 2 4 3 3" xfId="34602" xr:uid="{6863A129-2B94-4E29-93FA-4DE769452692}"/>
    <cellStyle name="Millares 39 2 4 4" xfId="8408" xr:uid="{00000000-0005-0000-0000-000031010000}"/>
    <cellStyle name="Millares 39 2 4 4 2" xfId="20879" xr:uid="{AE83F6B1-66B3-414E-AD44-7B26C38149CA}"/>
    <cellStyle name="Millares 39 2 4 4 2 2" xfId="48333" xr:uid="{36B48F54-CE7D-406F-A6CA-57268B6601EA}"/>
    <cellStyle name="Millares 39 2 4 4 3" xfId="36527" xr:uid="{B96796FC-AE32-435D-BEA3-2E9D14AF6F86}"/>
    <cellStyle name="Millares 39 2 4 5" xfId="10414" xr:uid="{00000000-0005-0000-0000-000031010000}"/>
    <cellStyle name="Millares 39 2 4 5 2" xfId="22883" xr:uid="{28971246-0E9D-4E39-8306-104738EA25D3}"/>
    <cellStyle name="Millares 39 2 4 5 2 2" xfId="50337" xr:uid="{82EE2504-5E06-4C8C-B585-0A5C332C0D0A}"/>
    <cellStyle name="Millares 39 2 4 5 3" xfId="38531" xr:uid="{3432CEFC-6EDF-4E04-8BD5-3351AB003CBD}"/>
    <cellStyle name="Millares 39 2 4 6" xfId="15079" xr:uid="{069A6E4D-8301-4AE6-8DA7-2EE33D3AB691}"/>
    <cellStyle name="Millares 39 2 4 6 2" xfId="42533" xr:uid="{36BBB5C2-0AB2-4AE9-8DFC-B45BCB6B5ED6}"/>
    <cellStyle name="Millares 39 2 4 7" xfId="30727" xr:uid="{9142AE1D-40BC-41F9-AD58-2D8526ACB8D7}"/>
    <cellStyle name="Millares 39 2 5" xfId="1163" xr:uid="{00000000-0005-0000-0000-000031010000}"/>
    <cellStyle name="Millares 39 2 5 2" xfId="13640" xr:uid="{EE6CD68E-A8C3-46D2-8555-97CFC0587E20}"/>
    <cellStyle name="Millares 39 2 5 2 2" xfId="41094" xr:uid="{0E16D81C-DF4C-44EB-ACEA-F086C26CBD95}"/>
    <cellStyle name="Millares 39 2 5 3" xfId="29288" xr:uid="{087212AD-341A-4AC7-BC15-214E3061335E}"/>
    <cellStyle name="Millares 39 2 6" xfId="3087" xr:uid="{00000000-0005-0000-0000-000031010000}"/>
    <cellStyle name="Millares 39 2 6 2" xfId="15561" xr:uid="{53A94F70-1F0D-4D93-B088-C9E968EC2818}"/>
    <cellStyle name="Millares 39 2 6 2 2" xfId="43015" xr:uid="{81777DE8-B46D-40FA-9198-8D81EE3C6A48}"/>
    <cellStyle name="Millares 39 2 6 3" xfId="31209" xr:uid="{543B11DD-C746-48D6-ADC3-D929241C9281}"/>
    <cellStyle name="Millares 39 2 7" xfId="5025" xr:uid="{00000000-0005-0000-0000-000031010000}"/>
    <cellStyle name="Millares 39 2 7 2" xfId="17498" xr:uid="{E77CD010-1A00-4540-A297-6D7EE5202A0A}"/>
    <cellStyle name="Millares 39 2 7 2 2" xfId="44952" xr:uid="{D6267614-45E0-4EEB-ADC3-21CBB12EC493}"/>
    <cellStyle name="Millares 39 2 7 3" xfId="33146" xr:uid="{6A249F4B-FB7B-4696-9287-98BE36DCCA75}"/>
    <cellStyle name="Millares 39 2 8" xfId="6966" xr:uid="{00000000-0005-0000-0000-000031010000}"/>
    <cellStyle name="Millares 39 2 8 2" xfId="19437" xr:uid="{360FE1E2-859D-4EAB-978A-C4D74A17E5F9}"/>
    <cellStyle name="Millares 39 2 8 2 2" xfId="46891" xr:uid="{03854817-A85C-4A99-B274-88171FEB930A}"/>
    <cellStyle name="Millares 39 2 8 3" xfId="35085" xr:uid="{87E12254-ED9E-4AFF-8BB6-934CF2E355B6}"/>
    <cellStyle name="Millares 39 2 9" xfId="8985" xr:uid="{00000000-0005-0000-0000-000031010000}"/>
    <cellStyle name="Millares 39 2 9 2" xfId="21454" xr:uid="{4270CDA1-89A0-48E1-AFDB-201E3670638D}"/>
    <cellStyle name="Millares 39 2 9 2 2" xfId="48908" xr:uid="{0C8346E5-61DA-4784-96DC-AC524D922DBD}"/>
    <cellStyle name="Millares 39 2 9 3" xfId="37102" xr:uid="{A7914F42-976C-445F-890A-9F995E2B6F1E}"/>
    <cellStyle name="Millares 39 3" xfId="1465" xr:uid="{00000000-0005-0000-0000-000031010000}"/>
    <cellStyle name="Millares 39 3 2" xfId="3389" xr:uid="{00000000-0005-0000-0000-000031010000}"/>
    <cellStyle name="Millares 39 3 2 2" xfId="15863" xr:uid="{879B9DAA-1ED5-4F75-9066-0D1AD4E5BB54}"/>
    <cellStyle name="Millares 39 3 2 2 2" xfId="43317" xr:uid="{A13C3801-21C4-4362-9822-7B225363C3EC}"/>
    <cellStyle name="Millares 39 3 2 3" xfId="31511" xr:uid="{DED8829C-0C84-4B17-AB06-C2BCD6BB47CD}"/>
    <cellStyle name="Millares 39 3 3" xfId="5341" xr:uid="{00000000-0005-0000-0000-000031010000}"/>
    <cellStyle name="Millares 39 3 3 2" xfId="17813" xr:uid="{492F12F4-1A5A-475F-AC4D-4F4684C316C8}"/>
    <cellStyle name="Millares 39 3 3 2 2" xfId="45267" xr:uid="{CED8CDC4-5779-4797-B5A1-C62228C6C1A7}"/>
    <cellStyle name="Millares 39 3 3 3" xfId="33461" xr:uid="{DB58478F-5CC2-47B2-AE46-8DA096BFE7A5}"/>
    <cellStyle name="Millares 39 3 4" xfId="7271" xr:uid="{00000000-0005-0000-0000-000031010000}"/>
    <cellStyle name="Millares 39 3 4 2" xfId="19742" xr:uid="{1F8F8C04-D9F1-4041-BA10-14217E299404}"/>
    <cellStyle name="Millares 39 3 4 2 2" xfId="47196" xr:uid="{6ADF23DA-AFA5-4298-8CAA-09074B357B1B}"/>
    <cellStyle name="Millares 39 3 4 3" xfId="35390" xr:uid="{77E3AFFB-6B33-4477-8FA5-A84559A722DD}"/>
    <cellStyle name="Millares 39 3 5" xfId="9281" xr:uid="{00000000-0005-0000-0000-000031010000}"/>
    <cellStyle name="Millares 39 3 5 2" xfId="21750" xr:uid="{A3E77FCA-0B70-4F05-B545-2D7FC4752F80}"/>
    <cellStyle name="Millares 39 3 5 2 2" xfId="49204" xr:uid="{3051DBB4-1B72-4863-93DC-F80A03678FAA}"/>
    <cellStyle name="Millares 39 3 5 3" xfId="37398" xr:uid="{346D9EAC-947C-40DA-8670-2CC1D8D086B8}"/>
    <cellStyle name="Millares 39 3 6" xfId="13942" xr:uid="{E2603BBC-076F-477C-B0CE-5645B64DFA5C}"/>
    <cellStyle name="Millares 39 3 6 2" xfId="41396" xr:uid="{B48EBC44-8AFB-4514-B169-B5CBF79C1018}"/>
    <cellStyle name="Millares 39 3 7" xfId="29590" xr:uid="{6270999D-8476-4EA1-BE5C-C988D2F50F05}"/>
    <cellStyle name="Millares 39 4" xfId="1945" xr:uid="{00000000-0005-0000-0000-000031010000}"/>
    <cellStyle name="Millares 39 4 2" xfId="3869" xr:uid="{00000000-0005-0000-0000-000031010000}"/>
    <cellStyle name="Millares 39 4 2 2" xfId="16343" xr:uid="{FD8559E8-76C9-4D12-9D8B-9065A7CCC856}"/>
    <cellStyle name="Millares 39 4 2 2 2" xfId="43797" xr:uid="{C73F7D02-0AB3-4DC9-8FC6-FED2C71CA1A7}"/>
    <cellStyle name="Millares 39 4 2 3" xfId="31991" xr:uid="{664C4105-9E8E-4CA3-ABD2-AFB3E80AC28D}"/>
    <cellStyle name="Millares 39 4 3" xfId="5821" xr:uid="{00000000-0005-0000-0000-000031010000}"/>
    <cellStyle name="Millares 39 4 3 2" xfId="18293" xr:uid="{2E1DB3AA-61F7-4037-BBDC-242C51B34177}"/>
    <cellStyle name="Millares 39 4 3 2 2" xfId="45747" xr:uid="{04848A96-E07D-4875-9715-8BCF9F3F95A9}"/>
    <cellStyle name="Millares 39 4 3 3" xfId="33941" xr:uid="{CE157E2D-3F76-4AE6-8013-E7EEC495212F}"/>
    <cellStyle name="Millares 39 4 4" xfId="7751" xr:uid="{00000000-0005-0000-0000-000031010000}"/>
    <cellStyle name="Millares 39 4 4 2" xfId="20222" xr:uid="{F419EB35-160F-469B-B38B-5BFF146549B1}"/>
    <cellStyle name="Millares 39 4 4 2 2" xfId="47676" xr:uid="{B329A73B-079C-460F-AF3B-8AB8FF176735}"/>
    <cellStyle name="Millares 39 4 4 3" xfId="35870" xr:uid="{8B83A113-20C9-479B-81E8-EDB00E2939B3}"/>
    <cellStyle name="Millares 39 4 5" xfId="9759" xr:uid="{00000000-0005-0000-0000-000031010000}"/>
    <cellStyle name="Millares 39 4 5 2" xfId="22228" xr:uid="{32434971-D9CC-4622-9E9A-3E088F0E369A}"/>
    <cellStyle name="Millares 39 4 5 2 2" xfId="49682" xr:uid="{D93286BC-6CE3-4ADC-8BD4-792DE7407425}"/>
    <cellStyle name="Millares 39 4 5 3" xfId="37876" xr:uid="{F974064A-F2DD-4791-A360-3DA3C0C1A897}"/>
    <cellStyle name="Millares 39 4 6" xfId="14422" xr:uid="{656C5022-76BF-45CA-9B7F-85763502D042}"/>
    <cellStyle name="Millares 39 4 6 2" xfId="41876" xr:uid="{D3D8AEA8-0755-4828-828E-BD63B1CD329D}"/>
    <cellStyle name="Millares 39 4 7" xfId="30070" xr:uid="{68D24A7E-7610-4DB4-9C31-E99AACC3536B}"/>
    <cellStyle name="Millares 39 5" xfId="2427" xr:uid="{00000000-0005-0000-0000-000031010000}"/>
    <cellStyle name="Millares 39 5 2" xfId="4348" xr:uid="{00000000-0005-0000-0000-000031010000}"/>
    <cellStyle name="Millares 39 5 2 2" xfId="16822" xr:uid="{F2388427-328B-4A20-9E1E-FC1222D54B14}"/>
    <cellStyle name="Millares 39 5 2 2 2" xfId="44276" xr:uid="{140FF69F-E39B-4587-AC4B-00DF3377AEEB}"/>
    <cellStyle name="Millares 39 5 2 3" xfId="32470" xr:uid="{1F608B57-DB1C-4819-8951-3AC0AF7B9D57}"/>
    <cellStyle name="Millares 39 5 3" xfId="6304" xr:uid="{00000000-0005-0000-0000-000031010000}"/>
    <cellStyle name="Millares 39 5 3 2" xfId="18776" xr:uid="{BBF504AA-3EF9-4836-B248-1117297BC6D3}"/>
    <cellStyle name="Millares 39 5 3 2 2" xfId="46230" xr:uid="{26782407-20D5-4E95-B2D5-E7A1C6834C04}"/>
    <cellStyle name="Millares 39 5 3 3" xfId="34424" xr:uid="{63AB9BC7-F928-4753-9658-58DCCA3C99C7}"/>
    <cellStyle name="Millares 39 5 4" xfId="8230" xr:uid="{00000000-0005-0000-0000-000031010000}"/>
    <cellStyle name="Millares 39 5 4 2" xfId="20701" xr:uid="{BA29C5EF-F26C-4D8F-ABB0-EDCEDC1ACCAA}"/>
    <cellStyle name="Millares 39 5 4 2 2" xfId="48155" xr:uid="{3735DFD0-71E0-4B91-B20A-0ED02CEE6BC4}"/>
    <cellStyle name="Millares 39 5 4 3" xfId="36349" xr:uid="{74EF4FD1-1AD6-4651-8099-634C1BADB87B}"/>
    <cellStyle name="Millares 39 5 5" xfId="10236" xr:uid="{00000000-0005-0000-0000-000031010000}"/>
    <cellStyle name="Millares 39 5 5 2" xfId="22705" xr:uid="{F4E8F984-3DD7-431A-A2BC-4E6614E9F9EE}"/>
    <cellStyle name="Millares 39 5 5 2 2" xfId="50159" xr:uid="{45AA9D59-F8F7-468C-B9F5-FCBE8E1868DE}"/>
    <cellStyle name="Millares 39 5 5 3" xfId="38353" xr:uid="{D850DC50-94FA-46FE-A6AB-86854E1AFDF7}"/>
    <cellStyle name="Millares 39 5 6" xfId="14901" xr:uid="{FF0C39B1-07CF-4129-8BFB-199CF54025AD}"/>
    <cellStyle name="Millares 39 5 6 2" xfId="42355" xr:uid="{4F1F2F2A-8200-485A-A504-F119AEE2CB6F}"/>
    <cellStyle name="Millares 39 5 7" xfId="30549" xr:uid="{59536A5E-513C-4FB4-A98A-094A868D1DA9}"/>
    <cellStyle name="Millares 39 6" xfId="985" xr:uid="{00000000-0005-0000-0000-000031010000}"/>
    <cellStyle name="Millares 39 6 2" xfId="13462" xr:uid="{320C6016-8AF9-44DD-B1DA-6AC8EA448CA6}"/>
    <cellStyle name="Millares 39 6 2 2" xfId="40916" xr:uid="{02913B12-A19E-4F44-BFC6-DBBBE557E331}"/>
    <cellStyle name="Millares 39 6 3" xfId="29110" xr:uid="{09B1B93E-EA2F-4707-A0E2-1B9269BF8B7F}"/>
    <cellStyle name="Millares 39 7" xfId="2909" xr:uid="{00000000-0005-0000-0000-000031010000}"/>
    <cellStyle name="Millares 39 7 2" xfId="15383" xr:uid="{C37B9A42-E54C-4228-B17F-113C74B4F817}"/>
    <cellStyle name="Millares 39 7 2 2" xfId="42837" xr:uid="{D8511B11-24B4-4EE6-921B-8DC022B79B5D}"/>
    <cellStyle name="Millares 39 7 3" xfId="31031" xr:uid="{DF783ABC-B8CC-42C4-9A6E-2E8A9E3AE335}"/>
    <cellStyle name="Millares 39 8" xfId="4847" xr:uid="{00000000-0005-0000-0000-000031010000}"/>
    <cellStyle name="Millares 39 8 2" xfId="17320" xr:uid="{8E120D32-B1D4-4AB8-8BC4-DB6C5C54974B}"/>
    <cellStyle name="Millares 39 8 2 2" xfId="44774" xr:uid="{D1ADEF3C-802D-4DD5-963F-052AEE09ADC0}"/>
    <cellStyle name="Millares 39 8 3" xfId="32968" xr:uid="{149B7EDF-141F-4B42-A115-D03CBD585A5D}"/>
    <cellStyle name="Millares 39 9" xfId="6788" xr:uid="{00000000-0005-0000-0000-000031010000}"/>
    <cellStyle name="Millares 39 9 2" xfId="19259" xr:uid="{650676BC-8F52-4913-9C6F-4BCEF07DB41F}"/>
    <cellStyle name="Millares 39 9 2 2" xfId="46713" xr:uid="{F524452E-9B02-457E-82DE-176D113EF207}"/>
    <cellStyle name="Millares 39 9 3" xfId="34907" xr:uid="{F1B7C45E-E649-4280-9B33-00C6E8985C59}"/>
    <cellStyle name="Millares 4" xfId="35" xr:uid="{00000000-0005-0000-0000-000015000000}"/>
    <cellStyle name="Millares 4 10" xfId="1787" xr:uid="{00000000-0005-0000-0000-000015000000}"/>
    <cellStyle name="Millares 4 10 2" xfId="3711" xr:uid="{00000000-0005-0000-0000-000015000000}"/>
    <cellStyle name="Millares 4 10 2 2" xfId="16185" xr:uid="{4B079872-0A15-4D3B-9705-53D397688BF4}"/>
    <cellStyle name="Millares 4 10 2 2 2" xfId="43639" xr:uid="{572AF4F7-5714-4650-8ED6-0C24469ED8C0}"/>
    <cellStyle name="Millares 4 10 2 3" xfId="31833" xr:uid="{22518B50-ADA9-4A3A-8985-CA5DADF6D93D}"/>
    <cellStyle name="Millares 4 10 3" xfId="5663" xr:uid="{00000000-0005-0000-0000-000015000000}"/>
    <cellStyle name="Millares 4 10 3 2" xfId="18135" xr:uid="{011DC19A-BC35-4BB8-8AFF-5A40C9C086DA}"/>
    <cellStyle name="Millares 4 10 3 2 2" xfId="45589" xr:uid="{3B6A081D-749C-48F5-AB85-9FE23AA7F9AB}"/>
    <cellStyle name="Millares 4 10 3 3" xfId="33783" xr:uid="{6C8E918D-1C89-426E-B44D-17FA6DB9F820}"/>
    <cellStyle name="Millares 4 10 4" xfId="7593" xr:uid="{00000000-0005-0000-0000-000015000000}"/>
    <cellStyle name="Millares 4 10 4 2" xfId="20064" xr:uid="{275BB1EA-2930-48FE-8767-55146D83A588}"/>
    <cellStyle name="Millares 4 10 4 2 2" xfId="47518" xr:uid="{D5678FAD-5D20-492F-A405-FFE2CB71A68F}"/>
    <cellStyle name="Millares 4 10 4 3" xfId="35712" xr:uid="{AD7E07AC-5802-4873-96CE-9EA4FB5C6EA1}"/>
    <cellStyle name="Millares 4 10 5" xfId="9601" xr:uid="{00000000-0005-0000-0000-000015000000}"/>
    <cellStyle name="Millares 4 10 5 2" xfId="22070" xr:uid="{79767B60-A87E-459E-9D9D-22D12EE4806B}"/>
    <cellStyle name="Millares 4 10 5 2 2" xfId="49524" xr:uid="{98E54D66-B124-4647-8C77-7399B80B0530}"/>
    <cellStyle name="Millares 4 10 5 3" xfId="37718" xr:uid="{B0991042-05FD-477A-A845-71723975385E}"/>
    <cellStyle name="Millares 4 10 6" xfId="11696" xr:uid="{00000000-0005-0000-0000-00005B010000}"/>
    <cellStyle name="Millares 4 10 7" xfId="14264" xr:uid="{EEE9FCA2-4BB1-4986-8B60-C2DF158BB4AB}"/>
    <cellStyle name="Millares 4 10 7 2" xfId="41718" xr:uid="{C49932D0-2672-48E9-8141-F531DBDE7F54}"/>
    <cellStyle name="Millares 4 10 8" xfId="29912" xr:uid="{20B8AC5A-1F1B-4044-8700-E8A1C156C7AB}"/>
    <cellStyle name="Millares 4 11" xfId="2269" xr:uid="{00000000-0005-0000-0000-000015000000}"/>
    <cellStyle name="Millares 4 11 10" xfId="27511" xr:uid="{3870CDB3-06E8-4226-B63B-64482867BB4D}"/>
    <cellStyle name="Millares 4 11 11" xfId="28346" xr:uid="{5453DC30-B103-4F59-84BE-E8254D946DB1}"/>
    <cellStyle name="Millares 4 11 12" xfId="30391" xr:uid="{42790707-26C6-464C-AC4F-2C94C0E49340}"/>
    <cellStyle name="Millares 4 11 2" xfId="4190" xr:uid="{00000000-0005-0000-0000-000015000000}"/>
    <cellStyle name="Millares 4 11 2 2" xfId="16664" xr:uid="{3A7AC6DE-3886-4439-9C6E-810208C6B4AC}"/>
    <cellStyle name="Millares 4 11 2 2 2" xfId="44118" xr:uid="{E6FAC121-5320-4DB4-B505-D936C14CD32F}"/>
    <cellStyle name="Millares 4 11 2 3" xfId="32312" xr:uid="{E304E4B7-F156-49C2-AD16-CFC0F85DF9A9}"/>
    <cellStyle name="Millares 4 11 3" xfId="6146" xr:uid="{00000000-0005-0000-0000-000015000000}"/>
    <cellStyle name="Millares 4 11 3 2" xfId="18618" xr:uid="{8D3D942F-03C6-43E8-96BB-A03EE3C37E02}"/>
    <cellStyle name="Millares 4 11 3 2 2" xfId="46072" xr:uid="{03E7DB23-27CC-46C2-9FA7-2A79033733AE}"/>
    <cellStyle name="Millares 4 11 3 3" xfId="34266" xr:uid="{C04DAB89-166C-4CE0-BED0-57DB0BFA13A6}"/>
    <cellStyle name="Millares 4 11 4" xfId="8072" xr:uid="{00000000-0005-0000-0000-000015000000}"/>
    <cellStyle name="Millares 4 11 4 2" xfId="20543" xr:uid="{AB9F513B-47D4-4CF9-A01D-C07DB01718E9}"/>
    <cellStyle name="Millares 4 11 4 2 2" xfId="47997" xr:uid="{AD86C95D-0BCD-4FFA-9FC8-87C261EB18AB}"/>
    <cellStyle name="Millares 4 11 4 3" xfId="36191" xr:uid="{06E98772-0F16-4D2C-8758-36A103BC5829}"/>
    <cellStyle name="Millares 4 11 5" xfId="10078" xr:uid="{00000000-0005-0000-0000-000015000000}"/>
    <cellStyle name="Millares 4 11 5 2" xfId="22547" xr:uid="{B15B1371-8D73-4767-B70E-209403190DF0}"/>
    <cellStyle name="Millares 4 11 5 2 2" xfId="50001" xr:uid="{B5B29B17-E8ED-4C91-8282-B84D6938CBE6}"/>
    <cellStyle name="Millares 4 11 5 3" xfId="38195" xr:uid="{75FA24AC-2A2F-4B9D-B4B4-B3CC08CB955F}"/>
    <cellStyle name="Millares 4 11 6" xfId="12703" xr:uid="{6542966C-51C0-48A9-975B-765666A60936}"/>
    <cellStyle name="Millares 4 11 6 2" xfId="24536" xr:uid="{39F46F21-976E-4F14-8B5D-7CACA822E868}"/>
    <cellStyle name="Millares 4 11 6 2 2" xfId="51990" xr:uid="{B3E8F65D-EBFF-4FC4-94AD-F91CFFBA6237}"/>
    <cellStyle name="Millares 4 11 6 3" xfId="40182" xr:uid="{A58BB00D-CB04-4D0F-AC57-C939ED6B3E04}"/>
    <cellStyle name="Millares 4 11 7" xfId="14743" xr:uid="{D5C5DDE4-8FD9-4140-A8FD-7E379F2CF3C1}"/>
    <cellStyle name="Millares 4 11 7 2" xfId="42197" xr:uid="{D87B8F80-4A94-4F19-9582-91142C137CA7}"/>
    <cellStyle name="Millares 4 11 8" xfId="25227" xr:uid="{D036C45E-B26B-42A7-BF9A-A28E9F0AE805}"/>
    <cellStyle name="Millares 4 11 8 2" xfId="52681" xr:uid="{B0DB26F9-DD43-4B7D-B538-6C404E0BDC65}"/>
    <cellStyle name="Millares 4 11 9" xfId="26213" xr:uid="{12412733-08ED-4067-8433-33C68F0C68E9}"/>
    <cellStyle name="Millares 4 12" xfId="827" xr:uid="{00000000-0005-0000-0000-000015000000}"/>
    <cellStyle name="Millares 4 12 2" xfId="13304" xr:uid="{A18FD6DD-83B0-4B09-AAD3-93148A71062B}"/>
    <cellStyle name="Millares 4 12 2 2" xfId="40758" xr:uid="{3E4E271E-5C2B-4924-B252-C1E725BE9BB2}"/>
    <cellStyle name="Millares 4 12 3" xfId="28952" xr:uid="{89A5AA1A-236B-49DB-A02C-401D24E3E7BA}"/>
    <cellStyle name="Millares 4 13" xfId="2751" xr:uid="{00000000-0005-0000-0000-000015000000}"/>
    <cellStyle name="Millares 4 13 2" xfId="15225" xr:uid="{9CCA2D8E-636B-4CB1-A352-CBDF1E5A3A11}"/>
    <cellStyle name="Millares 4 13 2 2" xfId="42679" xr:uid="{0EE6309A-4DF6-4646-AA44-DC2E066DC53B}"/>
    <cellStyle name="Millares 4 13 3" xfId="30873" xr:uid="{AA6F03CC-BFAC-4166-AB6F-5740419C82DE}"/>
    <cellStyle name="Millares 4 14" xfId="4680" xr:uid="{00000000-0005-0000-0000-000015000000}"/>
    <cellStyle name="Millares 4 14 2" xfId="17153" xr:uid="{90F5DD2F-D968-42E3-8549-8DE28E9E17AB}"/>
    <cellStyle name="Millares 4 14 2 2" xfId="44607" xr:uid="{B9E886DA-6892-4200-B617-CF525477BB1B}"/>
    <cellStyle name="Millares 4 14 3" xfId="32801" xr:uid="{E61491E1-6552-4B05-88FF-6FAA0C95A036}"/>
    <cellStyle name="Millares 4 15" xfId="6629" xr:uid="{00000000-0005-0000-0000-000015000000}"/>
    <cellStyle name="Millares 4 15 2" xfId="19100" xr:uid="{A1843991-3C09-48AF-B373-AE06DDD192CC}"/>
    <cellStyle name="Millares 4 15 2 2" xfId="46554" xr:uid="{90448692-B70F-4BDF-A9A6-96DEF184A8F5}"/>
    <cellStyle name="Millares 4 15 3" xfId="34748" xr:uid="{462E42CC-BBB9-403C-899C-C67C4BFBF8C5}"/>
    <cellStyle name="Millares 4 16" xfId="8595" xr:uid="{D94BE899-086B-44F6-A5ED-5513BC8AFBDF}"/>
    <cellStyle name="Millares 4 16 2" xfId="21064" xr:uid="{7C497430-F6AC-4567-B8F9-383D71D392C4}"/>
    <cellStyle name="Millares 4 16 2 2" xfId="48518" xr:uid="{BA9702BE-B794-433E-ACB3-FFB838E78E68}"/>
    <cellStyle name="Millares 4 16 3" xfId="36712" xr:uid="{C40E991E-DB09-40FB-BB60-A8161E107097}"/>
    <cellStyle name="Millares 4 17" xfId="8567" xr:uid="{00000000-0005-0000-0000-000015000000}"/>
    <cellStyle name="Millares 4 17 2" xfId="21036" xr:uid="{2CF59D32-81FD-4166-839D-0C275CB4E61E}"/>
    <cellStyle name="Millares 4 17 2 2" xfId="48490" xr:uid="{EF07FA98-99B8-4386-A081-74357C8A0F5A}"/>
    <cellStyle name="Millares 4 17 3" xfId="36684" xr:uid="{4E1F47DC-B4E5-4DEB-BF9A-CC822D9FE3EF}"/>
    <cellStyle name="Millares 4 18" xfId="10563" xr:uid="{00000000-0005-0000-0000-000015000000}"/>
    <cellStyle name="Millares 4 18 2" xfId="23029" xr:uid="{DAC8FC12-A5EC-44CE-854F-4092D3DE7123}"/>
    <cellStyle name="Millares 4 18 2 2" xfId="50483" xr:uid="{B029828C-F579-4251-B74F-D6B112812295}"/>
    <cellStyle name="Millares 4 18 3" xfId="38677" xr:uid="{8884C20D-6B11-47B2-9212-7574F722331A}"/>
    <cellStyle name="Millares 4 19" xfId="11043" xr:uid="{00000000-0005-0000-0000-000015000000}"/>
    <cellStyle name="Millares 4 19 2" xfId="23508" xr:uid="{7BFE80BE-FB7E-4B48-AACD-8E38A580FA4B}"/>
    <cellStyle name="Millares 4 19 2 2" xfId="50962" xr:uid="{88CFB0D7-0D94-49B7-9C53-916C3D42CC84}"/>
    <cellStyle name="Millares 4 19 3" xfId="39156" xr:uid="{E4AB1603-55FB-4BA3-90E2-87C0C73F2565}"/>
    <cellStyle name="Millares 4 2" xfId="93" xr:uid="{00000000-0005-0000-0000-000015000000}"/>
    <cellStyle name="Millares 4 2 10" xfId="4711" xr:uid="{00000000-0005-0000-0000-000015000000}"/>
    <cellStyle name="Millares 4 2 10 2" xfId="17184" xr:uid="{90C76530-178F-4AB4-BDB2-380DB0D2FED4}"/>
    <cellStyle name="Millares 4 2 10 2 2" xfId="44638" xr:uid="{C238870E-50D8-49AA-9CB6-10FC620CFB25}"/>
    <cellStyle name="Millares 4 2 10 3" xfId="32832" xr:uid="{38270B80-24FE-4BD7-ABE7-77B1C0BC230A}"/>
    <cellStyle name="Millares 4 2 11" xfId="6657" xr:uid="{00000000-0005-0000-0000-000015000000}"/>
    <cellStyle name="Millares 4 2 11 2" xfId="19128" xr:uid="{1A1E3DBF-7BF1-4B56-B48A-26FB30733FD8}"/>
    <cellStyle name="Millares 4 2 11 2 2" xfId="46582" xr:uid="{731A4B66-802A-4269-8ACB-123D17903471}"/>
    <cellStyle name="Millares 4 2 11 3" xfId="34776" xr:uid="{802F82C5-E41D-4243-9D6E-E2B83B515CAA}"/>
    <cellStyle name="Millares 4 2 12" xfId="8640" xr:uid="{995CF706-2D8A-4DA5-88F0-334B915148C4}"/>
    <cellStyle name="Millares 4 2 12 2" xfId="21109" xr:uid="{84C9E84A-0793-4EFA-9773-5A8C72A18DCD}"/>
    <cellStyle name="Millares 4 2 12 2 2" xfId="48563" xr:uid="{17C0CBB0-2699-4FE1-91D2-F496DC503D24}"/>
    <cellStyle name="Millares 4 2 12 3" xfId="36757" xr:uid="{EC8D0D40-CDFE-4459-BA4B-A0A0BE5AEF21}"/>
    <cellStyle name="Millares 4 2 13" xfId="8692" xr:uid="{00000000-0005-0000-0000-000015000000}"/>
    <cellStyle name="Millares 4 2 13 2" xfId="21161" xr:uid="{65B60574-2038-4489-8BA7-32DA49F8766C}"/>
    <cellStyle name="Millares 4 2 13 2 2" xfId="48615" xr:uid="{D29B90EE-0A36-4209-862A-52256631F569}"/>
    <cellStyle name="Millares 4 2 13 3" xfId="36809" xr:uid="{D278BA11-25DF-4200-BF72-EA528054202C}"/>
    <cellStyle name="Millares 4 2 14" xfId="10590" xr:uid="{00000000-0005-0000-0000-000015000000}"/>
    <cellStyle name="Millares 4 2 14 2" xfId="23056" xr:uid="{C32EC408-E1AC-463F-9647-0897479B8C45}"/>
    <cellStyle name="Millares 4 2 14 2 2" xfId="50510" xr:uid="{7F261A18-236D-42C6-A228-4CCCB1DD7B29}"/>
    <cellStyle name="Millares 4 2 14 3" xfId="38704" xr:uid="{87798635-D74F-4D23-9D24-E2B0B13B1163}"/>
    <cellStyle name="Millares 4 2 15" xfId="11070" xr:uid="{00000000-0005-0000-0000-000015000000}"/>
    <cellStyle name="Millares 4 2 15 2" xfId="23535" xr:uid="{D9F0D6B7-861B-41F6-AE9D-FB911EC69489}"/>
    <cellStyle name="Millares 4 2 15 2 2" xfId="50989" xr:uid="{CD4AFFE8-73D3-4622-AA4C-417C8D4052C4}"/>
    <cellStyle name="Millares 4 2 15 3" xfId="39183" xr:uid="{683CED2E-3834-4F29-A5BC-7DAA6F2A4AA4}"/>
    <cellStyle name="Millares 4 2 16" xfId="12211" xr:uid="{FC14A4D4-0CBC-4112-A9F3-0E59F07232F9}"/>
    <cellStyle name="Millares 4 2 16 2" xfId="24045" xr:uid="{6EAF03A1-39D9-4751-8CCA-613896ED8BEA}"/>
    <cellStyle name="Millares 4 2 16 2 2" xfId="51499" xr:uid="{6E46BACD-0F35-48D7-A2C6-B5F33F7DE882}"/>
    <cellStyle name="Millares 4 2 16 3" xfId="39691" xr:uid="{39067FBB-5FC8-4A5A-A564-609A8D01491A}"/>
    <cellStyle name="Millares 4 2 17" xfId="12850" xr:uid="{86CB9D9B-13D8-489E-96E7-8521E3E86795}"/>
    <cellStyle name="Millares 4 2 17 2" xfId="40304" xr:uid="{30126915-A76A-45E2-A6EC-B35281D61706}"/>
    <cellStyle name="Millares 4 2 18" xfId="24753" xr:uid="{E04C919D-FE22-4DFB-AEB2-1C6398E87260}"/>
    <cellStyle name="Millares 4 2 18 2" xfId="52207" xr:uid="{4C5B8453-00D6-45BD-9B7E-68511A09CA3C}"/>
    <cellStyle name="Millares 4 2 19" xfId="25364" xr:uid="{E27EFF39-084F-4CE8-8C38-CD641E153D19}"/>
    <cellStyle name="Millares 4 2 2" xfId="151" xr:uid="{00000000-0005-0000-0000-000015000000}"/>
    <cellStyle name="Millares 4 2 2 10" xfId="8739" xr:uid="{00000000-0005-0000-0000-000015000000}"/>
    <cellStyle name="Millares 4 2 2 10 2" xfId="21208" xr:uid="{E64BC8C9-D32B-4A49-B92F-97A48816654C}"/>
    <cellStyle name="Millares 4 2 2 10 2 2" xfId="48662" xr:uid="{1FC3B332-DDC4-4B7A-8DD3-A625BFD305CA}"/>
    <cellStyle name="Millares 4 2 2 10 3" xfId="36856" xr:uid="{AE790DEA-4CF6-4385-84A3-2A08AE9BA46E}"/>
    <cellStyle name="Millares 4 2 2 11" xfId="10642" xr:uid="{00000000-0005-0000-0000-000015000000}"/>
    <cellStyle name="Millares 4 2 2 11 2" xfId="23108" xr:uid="{3781FC22-E883-40D7-A16C-A49EF2FE25CB}"/>
    <cellStyle name="Millares 4 2 2 11 2 2" xfId="50562" xr:uid="{26F53BFA-9FFC-41A2-B28A-900E110BB157}"/>
    <cellStyle name="Millares 4 2 2 11 3" xfId="38756" xr:uid="{F4959107-18D4-41F9-9DAC-FED9E993D13B}"/>
    <cellStyle name="Millares 4 2 2 12" xfId="11122" xr:uid="{00000000-0005-0000-0000-000015000000}"/>
    <cellStyle name="Millares 4 2 2 12 2" xfId="23587" xr:uid="{3F687B5E-D1B0-4FB8-AF62-51BCCF20DAB5}"/>
    <cellStyle name="Millares 4 2 2 12 2 2" xfId="51041" xr:uid="{E528834B-5FEB-4134-993A-A9ADABDF3DDF}"/>
    <cellStyle name="Millares 4 2 2 12 3" xfId="39235" xr:uid="{5BA5805E-F26F-469D-B442-8DE7F954D8BF}"/>
    <cellStyle name="Millares 4 2 2 13" xfId="12263" xr:uid="{2E4A8B1F-CD1A-40CD-9DA5-C97D3D338053}"/>
    <cellStyle name="Millares 4 2 2 13 2" xfId="24097" xr:uid="{A45BF7DC-0D61-49E5-826C-1134963A81D9}"/>
    <cellStyle name="Millares 4 2 2 13 2 2" xfId="51551" xr:uid="{2BFBA83D-B716-49EF-A276-D2B67CFC3B9F}"/>
    <cellStyle name="Millares 4 2 2 13 3" xfId="39743" xr:uid="{7BBDC091-018D-4376-AACB-8C2E71D5DF19}"/>
    <cellStyle name="Millares 4 2 2 14" xfId="12902" xr:uid="{D5F6183F-42CA-49F8-8048-08B0196DC0A2}"/>
    <cellStyle name="Millares 4 2 2 14 2" xfId="40356" xr:uid="{9C90C4C8-AC27-4B20-A41F-67DC19A4FA18}"/>
    <cellStyle name="Millares 4 2 2 15" xfId="24805" xr:uid="{10BE8D32-025C-49D4-A358-ACC6012D3576}"/>
    <cellStyle name="Millares 4 2 2 15 2" xfId="52259" xr:uid="{C328AB45-C99E-42CC-A13F-629000C4ECB6}"/>
    <cellStyle name="Millares 4 2 2 16" xfId="25418" xr:uid="{6C8C9557-3EDE-4C37-9F08-37219D4C4D38}"/>
    <cellStyle name="Millares 4 2 2 17" xfId="26885" xr:uid="{3ECAAC22-979C-40B2-BCE1-75C25FD58F73}"/>
    <cellStyle name="Millares 4 2 2 18" xfId="27854" xr:uid="{90CF9042-244B-4014-9C7A-3BD65C6D7FEB}"/>
    <cellStyle name="Millares 4 2 2 19" xfId="28552" xr:uid="{52B4890C-C71C-498D-80F5-9932ACC36CAC}"/>
    <cellStyle name="Millares 4 2 2 2" xfId="368" xr:uid="{00000000-0005-0000-0000-000015000000}"/>
    <cellStyle name="Millares 4 2 2 2 10" xfId="10820" xr:uid="{00000000-0005-0000-0000-000015000000}"/>
    <cellStyle name="Millares 4 2 2 2 10 2" xfId="23286" xr:uid="{B978C86D-59DA-4791-A33A-D5C36EBC7DE2}"/>
    <cellStyle name="Millares 4 2 2 2 10 2 2" xfId="50740" xr:uid="{61FAEC8E-E928-4BCC-A78F-108FD9E971CE}"/>
    <cellStyle name="Millares 4 2 2 2 10 3" xfId="38934" xr:uid="{AE7A48CC-CCD7-4AAF-BF68-A11A30820971}"/>
    <cellStyle name="Millares 4 2 2 2 11" xfId="11300" xr:uid="{00000000-0005-0000-0000-000015000000}"/>
    <cellStyle name="Millares 4 2 2 2 11 2" xfId="23765" xr:uid="{6388C789-F8B9-4FE2-979C-EA77B493DC8A}"/>
    <cellStyle name="Millares 4 2 2 2 11 2 2" xfId="51219" xr:uid="{05B08F6E-DB16-4DAA-B60A-52CAE935A5CC}"/>
    <cellStyle name="Millares 4 2 2 2 11 3" xfId="39413" xr:uid="{9B8175F5-4D5F-426B-97FE-FA54B0D8A8DC}"/>
    <cellStyle name="Millares 4 2 2 2 12" xfId="12441" xr:uid="{EA5681E1-A0D6-4317-B13B-98ADBD58B660}"/>
    <cellStyle name="Millares 4 2 2 2 12 2" xfId="24275" xr:uid="{89365AE7-C112-4016-A0AF-81A2C4ABB74F}"/>
    <cellStyle name="Millares 4 2 2 2 12 2 2" xfId="51729" xr:uid="{D60498B7-B97C-4135-9769-213FE562045E}"/>
    <cellStyle name="Millares 4 2 2 2 12 3" xfId="39921" xr:uid="{5852A5B6-2C62-4C48-B6E9-5199BE59FD21}"/>
    <cellStyle name="Millares 4 2 2 2 13" xfId="13080" xr:uid="{CBBAE7FF-778B-4F82-B290-93E92DAA5FE2}"/>
    <cellStyle name="Millares 4 2 2 2 13 2" xfId="40534" xr:uid="{01B8A74D-5FC1-4983-8B4B-8193B58788E5}"/>
    <cellStyle name="Millares 4 2 2 2 14" xfId="24983" xr:uid="{FCD0F13A-922E-43AB-A680-FBC3620C5804}"/>
    <cellStyle name="Millares 4 2 2 2 14 2" xfId="52437" xr:uid="{93385603-8FEA-4D09-902D-7160743355E3}"/>
    <cellStyle name="Millares 4 2 2 2 15" xfId="25611" xr:uid="{665A9557-A101-4322-AA1F-3723166201F0}"/>
    <cellStyle name="Millares 4 2 2 2 16" xfId="27074" xr:uid="{B45B1413-C3C7-4902-AA09-5F1D18872407}"/>
    <cellStyle name="Millares 4 2 2 2 17" xfId="28033" xr:uid="{6BD7316D-FA75-4AFC-9A28-1CCF4AABD869}"/>
    <cellStyle name="Millares 4 2 2 2 18" xfId="28730" xr:uid="{6DA17DDE-D9A8-49A1-963D-737AF01B699A}"/>
    <cellStyle name="Millares 4 2 2 2 2" xfId="1564" xr:uid="{00000000-0005-0000-0000-000015000000}"/>
    <cellStyle name="Millares 4 2 2 2 2 2" xfId="3488" xr:uid="{00000000-0005-0000-0000-000015000000}"/>
    <cellStyle name="Millares 4 2 2 2 2 2 2" xfId="15962" xr:uid="{E638A04D-A557-482F-935B-741407555D19}"/>
    <cellStyle name="Millares 4 2 2 2 2 2 2 2" xfId="43416" xr:uid="{CDDE2DE1-268C-4E88-A96D-DD7FDFA3677E}"/>
    <cellStyle name="Millares 4 2 2 2 2 2 3" xfId="31610" xr:uid="{64A3BF94-F80E-415B-8E79-D34CE1E4F46F}"/>
    <cellStyle name="Millares 4 2 2 2 2 3" xfId="5440" xr:uid="{00000000-0005-0000-0000-000015000000}"/>
    <cellStyle name="Millares 4 2 2 2 2 3 2" xfId="17912" xr:uid="{EB4B1D26-9462-45E4-A933-E25288C912CA}"/>
    <cellStyle name="Millares 4 2 2 2 2 3 2 2" xfId="45366" xr:uid="{6820F4B3-95DA-4789-B0B7-1FE348BD258F}"/>
    <cellStyle name="Millares 4 2 2 2 2 3 3" xfId="33560" xr:uid="{CBDF8291-096C-44BD-9A08-F73918B59AF2}"/>
    <cellStyle name="Millares 4 2 2 2 2 4" xfId="7370" xr:uid="{00000000-0005-0000-0000-000015000000}"/>
    <cellStyle name="Millares 4 2 2 2 2 4 2" xfId="19841" xr:uid="{0233E2AF-4407-4FDF-919A-32FDCEF45313}"/>
    <cellStyle name="Millares 4 2 2 2 2 4 2 2" xfId="47295" xr:uid="{944D8ADB-43AC-4E72-B9BD-9D52AD288C5B}"/>
    <cellStyle name="Millares 4 2 2 2 2 4 3" xfId="35489" xr:uid="{586FE1FC-BF1E-4338-9CFF-475E9F69829D}"/>
    <cellStyle name="Millares 4 2 2 2 2 5" xfId="9380" xr:uid="{00000000-0005-0000-0000-000015000000}"/>
    <cellStyle name="Millares 4 2 2 2 2 5 2" xfId="21849" xr:uid="{BF5D817B-CC25-4458-87F8-8B3D5DE391D6}"/>
    <cellStyle name="Millares 4 2 2 2 2 5 2 2" xfId="49303" xr:uid="{8529EB19-2DA5-40E2-8F68-08E067C1DAAE}"/>
    <cellStyle name="Millares 4 2 2 2 2 5 3" xfId="37497" xr:uid="{C3486608-3A85-462D-9626-4935F135AEDB}"/>
    <cellStyle name="Millares 4 2 2 2 2 6" xfId="11645" xr:uid="{B3789A8D-9543-46EE-8A25-EB41D05C0172}"/>
    <cellStyle name="Millares 4 2 2 2 2 7" xfId="14041" xr:uid="{90D15314-9386-4210-B697-040754B7B32D}"/>
    <cellStyle name="Millares 4 2 2 2 2 7 2" xfId="41495" xr:uid="{A822BFC6-39B7-4C49-95F4-97A94D958204}"/>
    <cellStyle name="Millares 4 2 2 2 2 8" xfId="29689" xr:uid="{BF0823F0-D5FA-44B6-80E6-4399C6348208}"/>
    <cellStyle name="Millares 4 2 2 2 3" xfId="2044" xr:uid="{00000000-0005-0000-0000-000015000000}"/>
    <cellStyle name="Millares 4 2 2 2 3 2" xfId="3968" xr:uid="{00000000-0005-0000-0000-000015000000}"/>
    <cellStyle name="Millares 4 2 2 2 3 2 2" xfId="16442" xr:uid="{049C522A-AF19-485D-894E-1C1EA7C288F4}"/>
    <cellStyle name="Millares 4 2 2 2 3 2 2 2" xfId="43896" xr:uid="{51641D58-0857-49C0-A60B-5AFBFEA51251}"/>
    <cellStyle name="Millares 4 2 2 2 3 2 3" xfId="32090" xr:uid="{780F926E-8E47-47A6-8C82-3B5EE847912E}"/>
    <cellStyle name="Millares 4 2 2 2 3 3" xfId="5920" xr:uid="{00000000-0005-0000-0000-000015000000}"/>
    <cellStyle name="Millares 4 2 2 2 3 3 2" xfId="18392" xr:uid="{9CE0FE19-A680-42C8-9E31-CDF9BABD527D}"/>
    <cellStyle name="Millares 4 2 2 2 3 3 2 2" xfId="45846" xr:uid="{1EF6EFF1-5B8A-45C5-836C-2AE3AF89FA90}"/>
    <cellStyle name="Millares 4 2 2 2 3 3 3" xfId="34040" xr:uid="{02EB2489-6D84-4C89-8480-1C25C369CB14}"/>
    <cellStyle name="Millares 4 2 2 2 3 4" xfId="7850" xr:uid="{00000000-0005-0000-0000-000015000000}"/>
    <cellStyle name="Millares 4 2 2 2 3 4 2" xfId="20321" xr:uid="{183C9603-5C16-4FFE-8202-3E9B0B9768D9}"/>
    <cellStyle name="Millares 4 2 2 2 3 4 2 2" xfId="47775" xr:uid="{F710DE43-D832-400F-A0F0-37D95469F22D}"/>
    <cellStyle name="Millares 4 2 2 2 3 4 3" xfId="35969" xr:uid="{F7CD9D1A-0737-4744-BBDF-1E3111D8FE94}"/>
    <cellStyle name="Millares 4 2 2 2 3 5" xfId="9858" xr:uid="{00000000-0005-0000-0000-000015000000}"/>
    <cellStyle name="Millares 4 2 2 2 3 5 2" xfId="22327" xr:uid="{EB418508-A64C-4004-96BF-8C79C09761AC}"/>
    <cellStyle name="Millares 4 2 2 2 3 5 2 2" xfId="49781" xr:uid="{E30A5B8F-D50F-47E3-8F01-D5831B0E70D8}"/>
    <cellStyle name="Millares 4 2 2 2 3 5 3" xfId="37975" xr:uid="{700412D2-F096-4B0F-B851-133EA1D3A3FB}"/>
    <cellStyle name="Millares 4 2 2 2 3 6" xfId="14521" xr:uid="{C45E2E63-978B-4A32-8FDB-B18B323AED2A}"/>
    <cellStyle name="Millares 4 2 2 2 3 6 2" xfId="41975" xr:uid="{CB663694-85D7-4DA0-9874-ECE1E38E30A7}"/>
    <cellStyle name="Millares 4 2 2 2 3 7" xfId="30169" xr:uid="{7D29840D-58A2-4DEC-ACFB-03F44BB8D4D4}"/>
    <cellStyle name="Millares 4 2 2 2 4" xfId="2526" xr:uid="{00000000-0005-0000-0000-000015000000}"/>
    <cellStyle name="Millares 4 2 2 2 4 2" xfId="4447" xr:uid="{00000000-0005-0000-0000-000015000000}"/>
    <cellStyle name="Millares 4 2 2 2 4 2 2" xfId="16921" xr:uid="{73A72194-D752-4B4D-9EDD-CB606A0560EB}"/>
    <cellStyle name="Millares 4 2 2 2 4 2 2 2" xfId="44375" xr:uid="{CFBAA924-DA15-413A-8BFE-DAB33EC5C503}"/>
    <cellStyle name="Millares 4 2 2 2 4 2 3" xfId="32569" xr:uid="{FD4C4AAD-70EB-4554-97F8-D360AD3041CD}"/>
    <cellStyle name="Millares 4 2 2 2 4 3" xfId="6403" xr:uid="{00000000-0005-0000-0000-000015000000}"/>
    <cellStyle name="Millares 4 2 2 2 4 3 2" xfId="18875" xr:uid="{0B0D0D14-4A72-4CA3-A4E9-DEB3F69C6F6A}"/>
    <cellStyle name="Millares 4 2 2 2 4 3 2 2" xfId="46329" xr:uid="{4F34F0D2-614A-470C-B34B-DA57BD1E2D72}"/>
    <cellStyle name="Millares 4 2 2 2 4 3 3" xfId="34523" xr:uid="{B9795532-71ED-4572-9C88-9CD24E2EBCF5}"/>
    <cellStyle name="Millares 4 2 2 2 4 4" xfId="8329" xr:uid="{00000000-0005-0000-0000-000015000000}"/>
    <cellStyle name="Millares 4 2 2 2 4 4 2" xfId="20800" xr:uid="{1CF136DA-8E1E-4BF5-8AA7-2DA1DD66A3CF}"/>
    <cellStyle name="Millares 4 2 2 2 4 4 2 2" xfId="48254" xr:uid="{387695F1-FE79-4F0D-9441-7EA8E2EC1FD2}"/>
    <cellStyle name="Millares 4 2 2 2 4 4 3" xfId="36448" xr:uid="{8F5B7762-730A-44E7-84D2-EA5505C3C2FA}"/>
    <cellStyle name="Millares 4 2 2 2 4 5" xfId="10335" xr:uid="{00000000-0005-0000-0000-000015000000}"/>
    <cellStyle name="Millares 4 2 2 2 4 5 2" xfId="22804" xr:uid="{A01E5FE6-C6CE-4E79-A496-10077204EC12}"/>
    <cellStyle name="Millares 4 2 2 2 4 5 2 2" xfId="50258" xr:uid="{961D7605-C52A-41D2-B530-5BAAF54F6514}"/>
    <cellStyle name="Millares 4 2 2 2 4 5 3" xfId="38452" xr:uid="{19279BBB-313D-4A05-B063-51ED1ACB4A4C}"/>
    <cellStyle name="Millares 4 2 2 2 4 6" xfId="15000" xr:uid="{F0B094C2-5753-4B0D-94C0-F19F5B0B0741}"/>
    <cellStyle name="Millares 4 2 2 2 4 6 2" xfId="42454" xr:uid="{F737FA25-34DA-438C-A0D0-37FF1EA43225}"/>
    <cellStyle name="Millares 4 2 2 2 4 7" xfId="30648" xr:uid="{8C4295CD-2ACA-49C9-AE50-06485BCC5026}"/>
    <cellStyle name="Millares 4 2 2 2 5" xfId="1084" xr:uid="{00000000-0005-0000-0000-000015000000}"/>
    <cellStyle name="Millares 4 2 2 2 5 2" xfId="13561" xr:uid="{D04AEFAA-A8F9-418D-8599-17E6EF7067EF}"/>
    <cellStyle name="Millares 4 2 2 2 5 2 2" xfId="41015" xr:uid="{FE5F5623-B901-4124-A4D9-06FA70379038}"/>
    <cellStyle name="Millares 4 2 2 2 5 3" xfId="29209" xr:uid="{ADBA633C-795B-4CB6-9D20-181205924FE8}"/>
    <cellStyle name="Millares 4 2 2 2 6" xfId="3008" xr:uid="{00000000-0005-0000-0000-000015000000}"/>
    <cellStyle name="Millares 4 2 2 2 6 2" xfId="15482" xr:uid="{944E0244-08CA-44B9-8279-2E4F07428AE4}"/>
    <cellStyle name="Millares 4 2 2 2 6 2 2" xfId="42936" xr:uid="{C6CE9759-2B6D-45BD-BED9-16209777968B}"/>
    <cellStyle name="Millares 4 2 2 2 6 3" xfId="31130" xr:uid="{EC70C4E5-745C-4FDD-97A2-3B82EEDF1954}"/>
    <cellStyle name="Millares 4 2 2 2 7" xfId="4946" xr:uid="{00000000-0005-0000-0000-000015000000}"/>
    <cellStyle name="Millares 4 2 2 2 7 2" xfId="17419" xr:uid="{26F99954-E80A-406E-AC55-DD2EF77D969D}"/>
    <cellStyle name="Millares 4 2 2 2 7 2 2" xfId="44873" xr:uid="{D4FE160B-1286-470B-952E-744483D7CB1D}"/>
    <cellStyle name="Millares 4 2 2 2 7 3" xfId="33067" xr:uid="{A07857F9-5C2D-4749-A353-54D28E11FD75}"/>
    <cellStyle name="Millares 4 2 2 2 8" xfId="6887" xr:uid="{00000000-0005-0000-0000-000015000000}"/>
    <cellStyle name="Millares 4 2 2 2 8 2" xfId="19358" xr:uid="{98F0DAAF-6812-466E-9420-AA31AF50BF49}"/>
    <cellStyle name="Millares 4 2 2 2 8 2 2" xfId="46812" xr:uid="{7A9C9A47-70FF-4C28-9C5D-9B31D2649EE0}"/>
    <cellStyle name="Millares 4 2 2 2 8 3" xfId="35006" xr:uid="{DFE64D16-C796-4E25-B778-B99CD14D9FC6}"/>
    <cellStyle name="Millares 4 2 2 2 9" xfId="8908" xr:uid="{00000000-0005-0000-0000-000015000000}"/>
    <cellStyle name="Millares 4 2 2 2 9 2" xfId="21377" xr:uid="{A965AFE9-5968-4495-B629-C133143E76D7}"/>
    <cellStyle name="Millares 4 2 2 2 9 2 2" xfId="48831" xr:uid="{C0F85B40-6D06-492F-A8E6-C3373632A109}"/>
    <cellStyle name="Millares 4 2 2 2 9 3" xfId="37025" xr:uid="{8384E445-806D-412D-9652-E8C0055462EE}"/>
    <cellStyle name="Millares 4 2 2 3" xfId="1386" xr:uid="{00000000-0005-0000-0000-000015000000}"/>
    <cellStyle name="Millares 4 2 2 3 2" xfId="3310" xr:uid="{00000000-0005-0000-0000-000015000000}"/>
    <cellStyle name="Millares 4 2 2 3 2 2" xfId="15784" xr:uid="{E55E33DB-7278-455E-A23D-AFC9C94E4C68}"/>
    <cellStyle name="Millares 4 2 2 3 2 2 2" xfId="43238" xr:uid="{A56C7376-67F8-49E3-A259-6E9AC1D09AAE}"/>
    <cellStyle name="Millares 4 2 2 3 2 3" xfId="31432" xr:uid="{ED90C6A4-DDBA-4908-8037-364BD8F07FAE}"/>
    <cellStyle name="Millares 4 2 2 3 3" xfId="5262" xr:uid="{00000000-0005-0000-0000-000015000000}"/>
    <cellStyle name="Millares 4 2 2 3 3 2" xfId="17734" xr:uid="{0D34C900-1B69-4D12-906E-32C0B58EA693}"/>
    <cellStyle name="Millares 4 2 2 3 3 2 2" xfId="45188" xr:uid="{D74FBE59-6989-4A21-9C35-5CB5D34DA978}"/>
    <cellStyle name="Millares 4 2 2 3 3 3" xfId="33382" xr:uid="{F7301B1E-76BC-4A8B-8282-F81848287DAE}"/>
    <cellStyle name="Millares 4 2 2 3 4" xfId="7192" xr:uid="{00000000-0005-0000-0000-000015000000}"/>
    <cellStyle name="Millares 4 2 2 3 4 2" xfId="19663" xr:uid="{6063F252-6A55-4E5D-822D-3792C1525CE5}"/>
    <cellStyle name="Millares 4 2 2 3 4 2 2" xfId="47117" xr:uid="{0AF61108-B332-496D-992C-535A5C0F2CAF}"/>
    <cellStyle name="Millares 4 2 2 3 4 3" xfId="35311" xr:uid="{ECC11C69-F0D0-42CA-9FFB-7EFDEB8E394B}"/>
    <cellStyle name="Millares 4 2 2 3 5" xfId="9202" xr:uid="{00000000-0005-0000-0000-000015000000}"/>
    <cellStyle name="Millares 4 2 2 3 5 2" xfId="21671" xr:uid="{BAD34F64-7E0E-40AF-A8C2-82B56FE57676}"/>
    <cellStyle name="Millares 4 2 2 3 5 2 2" xfId="49125" xr:uid="{D7AE3168-F338-4759-8932-3ECC74DC6BC4}"/>
    <cellStyle name="Millares 4 2 2 3 5 3" xfId="37319" xr:uid="{6C7D8EE4-188D-4718-82F2-67F1102018A6}"/>
    <cellStyle name="Millares 4 2 2 3 6" xfId="11657" xr:uid="{5EBB79FF-9F73-4026-B548-3CE457C2B832}"/>
    <cellStyle name="Millares 4 2 2 3 7" xfId="13863" xr:uid="{02418B17-E261-4D53-A2C9-D745D7532F85}"/>
    <cellStyle name="Millares 4 2 2 3 7 2" xfId="41317" xr:uid="{CD0264DA-1A66-46E6-9409-7F76C94AB6EC}"/>
    <cellStyle name="Millares 4 2 2 3 8" xfId="29511" xr:uid="{7B3C0C82-D366-4651-A8F7-E318031F77DC}"/>
    <cellStyle name="Millares 4 2 2 4" xfId="1866" xr:uid="{00000000-0005-0000-0000-000015000000}"/>
    <cellStyle name="Millares 4 2 2 4 2" xfId="3790" xr:uid="{00000000-0005-0000-0000-000015000000}"/>
    <cellStyle name="Millares 4 2 2 4 2 2" xfId="16264" xr:uid="{5EBAAAE7-2F15-476F-9C1B-6E5417FC6364}"/>
    <cellStyle name="Millares 4 2 2 4 2 2 2" xfId="43718" xr:uid="{BE8663BF-8BCF-48D2-8D33-3CC8702D0540}"/>
    <cellStyle name="Millares 4 2 2 4 2 3" xfId="31912" xr:uid="{2B2C30C3-6ABD-40A6-A892-312748D56ECC}"/>
    <cellStyle name="Millares 4 2 2 4 3" xfId="5742" xr:uid="{00000000-0005-0000-0000-000015000000}"/>
    <cellStyle name="Millares 4 2 2 4 3 2" xfId="18214" xr:uid="{20EC5DCD-DF09-4623-98D0-C0B6D8269C65}"/>
    <cellStyle name="Millares 4 2 2 4 3 2 2" xfId="45668" xr:uid="{3E5DAAF2-A7E2-41A6-AAAC-BB7048B13EDE}"/>
    <cellStyle name="Millares 4 2 2 4 3 3" xfId="33862" xr:uid="{0B09BD24-6F5B-4B83-B96B-D492AD66E6BD}"/>
    <cellStyle name="Millares 4 2 2 4 4" xfId="7672" xr:uid="{00000000-0005-0000-0000-000015000000}"/>
    <cellStyle name="Millares 4 2 2 4 4 2" xfId="20143" xr:uid="{93A422FD-D34B-4B42-BEA1-12B1930D7DA3}"/>
    <cellStyle name="Millares 4 2 2 4 4 2 2" xfId="47597" xr:uid="{81DBEF35-9C2C-4E0C-943C-1EDF3B06BE1F}"/>
    <cellStyle name="Millares 4 2 2 4 4 3" xfId="35791" xr:uid="{E1559613-B7EA-4B76-A111-A2AC2074B26F}"/>
    <cellStyle name="Millares 4 2 2 4 5" xfId="9680" xr:uid="{00000000-0005-0000-0000-000015000000}"/>
    <cellStyle name="Millares 4 2 2 4 5 2" xfId="22149" xr:uid="{F1797791-BC68-4401-86B6-67AB95C14D59}"/>
    <cellStyle name="Millares 4 2 2 4 5 2 2" xfId="49603" xr:uid="{247AC23E-89D4-4723-B6E2-9F8617EF0022}"/>
    <cellStyle name="Millares 4 2 2 4 5 3" xfId="37797" xr:uid="{C3A0490A-5CC7-44D2-8DE0-BEAD4B7FCCB6}"/>
    <cellStyle name="Millares 4 2 2 4 6" xfId="11615" xr:uid="{D30D9329-5F2C-47DC-9840-BA5965AFB5AD}"/>
    <cellStyle name="Millares 4 2 2 4 7" xfId="14343" xr:uid="{86659BD5-99AB-4C1D-A102-0A545F7E8414}"/>
    <cellStyle name="Millares 4 2 2 4 7 2" xfId="41797" xr:uid="{A56204C3-F31F-47D7-9859-2C9C666C22FA}"/>
    <cellStyle name="Millares 4 2 2 4 8" xfId="29991" xr:uid="{EBF57B8E-BBC1-439F-8CA9-7D910BBCDC08}"/>
    <cellStyle name="Millares 4 2 2 5" xfId="2348" xr:uid="{00000000-0005-0000-0000-000015000000}"/>
    <cellStyle name="Millares 4 2 2 5 2" xfId="4269" xr:uid="{00000000-0005-0000-0000-000015000000}"/>
    <cellStyle name="Millares 4 2 2 5 2 2" xfId="16743" xr:uid="{F6E96E45-1EF7-461D-B7F1-0D997CBE3C00}"/>
    <cellStyle name="Millares 4 2 2 5 2 2 2" xfId="44197" xr:uid="{043071F6-D604-4AAD-92D7-1B75D9DD7A34}"/>
    <cellStyle name="Millares 4 2 2 5 2 3" xfId="32391" xr:uid="{B2171F6D-2E57-471A-95EB-2C94BAA71DEC}"/>
    <cellStyle name="Millares 4 2 2 5 3" xfId="6225" xr:uid="{00000000-0005-0000-0000-000015000000}"/>
    <cellStyle name="Millares 4 2 2 5 3 2" xfId="18697" xr:uid="{3E1D9B65-E6D7-4032-9E31-AEC3046CDE4C}"/>
    <cellStyle name="Millares 4 2 2 5 3 2 2" xfId="46151" xr:uid="{D2872E7B-FEFD-464D-B2EE-8EFC061B3FA8}"/>
    <cellStyle name="Millares 4 2 2 5 3 3" xfId="34345" xr:uid="{3E766FDB-1B98-4A18-84EB-26FCDB6D2EC0}"/>
    <cellStyle name="Millares 4 2 2 5 4" xfId="8151" xr:uid="{00000000-0005-0000-0000-000015000000}"/>
    <cellStyle name="Millares 4 2 2 5 4 2" xfId="20622" xr:uid="{42D37724-7FC0-4052-98A1-C8FC03D52C7D}"/>
    <cellStyle name="Millares 4 2 2 5 4 2 2" xfId="48076" xr:uid="{4C25C55D-3843-45FB-9FC5-A554516A6B2B}"/>
    <cellStyle name="Millares 4 2 2 5 4 3" xfId="36270" xr:uid="{8F2C6BA6-41C0-43C4-924A-B1E806D90699}"/>
    <cellStyle name="Millares 4 2 2 5 5" xfId="10157" xr:uid="{00000000-0005-0000-0000-000015000000}"/>
    <cellStyle name="Millares 4 2 2 5 5 2" xfId="22626" xr:uid="{A37AE87F-3A13-401B-8C24-1F8A9DFC899C}"/>
    <cellStyle name="Millares 4 2 2 5 5 2 2" xfId="50080" xr:uid="{0447E878-5486-4F05-9A60-B3BCE397308E}"/>
    <cellStyle name="Millares 4 2 2 5 5 3" xfId="38274" xr:uid="{5482BD1E-5169-4CA0-ACF1-FAAFF3D6AFC6}"/>
    <cellStyle name="Millares 4 2 2 5 6" xfId="14822" xr:uid="{3AFD9092-F1F6-4301-9CE9-12C47FFFC1D9}"/>
    <cellStyle name="Millares 4 2 2 5 6 2" xfId="42276" xr:uid="{485BB2B2-7CD9-4D0E-ADBA-C49CCCB60C42}"/>
    <cellStyle name="Millares 4 2 2 5 7" xfId="30470" xr:uid="{53784EDE-417D-44E1-9F71-1491A2E69C8E}"/>
    <cellStyle name="Millares 4 2 2 6" xfId="906" xr:uid="{00000000-0005-0000-0000-000015000000}"/>
    <cellStyle name="Millares 4 2 2 6 2" xfId="13383" xr:uid="{DF24E579-51C3-41AC-91D1-D58E626BD32B}"/>
    <cellStyle name="Millares 4 2 2 6 2 2" xfId="40837" xr:uid="{DCB299A1-9DD2-4FB4-B6CB-ECE95250DC5E}"/>
    <cellStyle name="Millares 4 2 2 6 3" xfId="29031" xr:uid="{CB12D1D7-427F-4B89-B668-C4DF386BC26A}"/>
    <cellStyle name="Millares 4 2 2 7" xfId="2830" xr:uid="{00000000-0005-0000-0000-000015000000}"/>
    <cellStyle name="Millares 4 2 2 7 2" xfId="15304" xr:uid="{9DD8325E-909C-4191-866C-36CCFC429AA8}"/>
    <cellStyle name="Millares 4 2 2 7 2 2" xfId="42758" xr:uid="{7B7610C9-A932-457B-B044-3861E49D03B3}"/>
    <cellStyle name="Millares 4 2 2 7 3" xfId="30952" xr:uid="{430B6FAF-5180-4C4F-81CE-068E0EE4D868}"/>
    <cellStyle name="Millares 4 2 2 8" xfId="4763" xr:uid="{00000000-0005-0000-0000-000015000000}"/>
    <cellStyle name="Millares 4 2 2 8 2" xfId="17236" xr:uid="{D711355D-CE31-4FDE-A23A-944857F81A7A}"/>
    <cellStyle name="Millares 4 2 2 8 2 2" xfId="44690" xr:uid="{E2B092C8-20CB-46E4-AD66-165A0E68BB4B}"/>
    <cellStyle name="Millares 4 2 2 8 3" xfId="32884" xr:uid="{769B047E-8AF7-49D7-A033-432EE506D959}"/>
    <cellStyle name="Millares 4 2 2 9" xfId="6709" xr:uid="{00000000-0005-0000-0000-000015000000}"/>
    <cellStyle name="Millares 4 2 2 9 2" xfId="19180" xr:uid="{266E87EE-2358-4207-95A1-C88400F5608A}"/>
    <cellStyle name="Millares 4 2 2 9 2 2" xfId="46634" xr:uid="{EEB72EDC-A459-429B-9964-CF64F699367E}"/>
    <cellStyle name="Millares 4 2 2 9 3" xfId="34828" xr:uid="{DA789468-3A90-4F17-AB5C-3B49DA62BC01}"/>
    <cellStyle name="Millares 4 2 20" xfId="26832" xr:uid="{ACC9D9BE-3D72-469A-8EC1-03A77F940FA9}"/>
    <cellStyle name="Millares 4 2 21" xfId="27802" xr:uid="{B804C557-C36C-45D5-907C-A627BB57A095}"/>
    <cellStyle name="Millares 4 2 22" xfId="28500" xr:uid="{9F79F173-86BF-484C-8521-CCAEFA9B5C91}"/>
    <cellStyle name="Millares 4 2 3" xfId="316" xr:uid="{00000000-0005-0000-0000-000015000000}"/>
    <cellStyle name="Millares 4 2 3 10" xfId="10768" xr:uid="{00000000-0005-0000-0000-000015000000}"/>
    <cellStyle name="Millares 4 2 3 10 2" xfId="23234" xr:uid="{A3C0A464-C9F4-48C2-B0A7-BF5DC7506CCB}"/>
    <cellStyle name="Millares 4 2 3 10 2 2" xfId="50688" xr:uid="{49AF79E2-2322-4327-8320-035C57DF9C7A}"/>
    <cellStyle name="Millares 4 2 3 10 3" xfId="38882" xr:uid="{C03149E6-9554-489E-83D5-43A72D376E21}"/>
    <cellStyle name="Millares 4 2 3 11" xfId="11248" xr:uid="{00000000-0005-0000-0000-000015000000}"/>
    <cellStyle name="Millares 4 2 3 11 2" xfId="23713" xr:uid="{FA306E76-9B84-424B-91F0-82702A355A3F}"/>
    <cellStyle name="Millares 4 2 3 11 2 2" xfId="51167" xr:uid="{D3918813-571C-488F-9D67-F09FEBE5F44E}"/>
    <cellStyle name="Millares 4 2 3 11 3" xfId="39361" xr:uid="{FB7E0658-047F-4FB9-8C8C-F43B34914D6E}"/>
    <cellStyle name="Millares 4 2 3 12" xfId="12389" xr:uid="{6A073A6F-FB89-4E36-BAC1-AD39963CCEA8}"/>
    <cellStyle name="Millares 4 2 3 12 2" xfId="24223" xr:uid="{EB3DE627-4202-4D75-88ED-0A4961AFED09}"/>
    <cellStyle name="Millares 4 2 3 12 2 2" xfId="51677" xr:uid="{5930DE42-29DE-4CAA-A2E4-E3DB6D451BA2}"/>
    <cellStyle name="Millares 4 2 3 12 3" xfId="39869" xr:uid="{A849FF4C-B4B2-4FA3-AACD-9422231778F5}"/>
    <cellStyle name="Millares 4 2 3 13" xfId="13028" xr:uid="{6790FB64-779D-444A-9F84-32F7043C7CA6}"/>
    <cellStyle name="Millares 4 2 3 13 2" xfId="40482" xr:uid="{E48950E4-34EA-4DA7-8DC6-5FD4F8D79233}"/>
    <cellStyle name="Millares 4 2 3 14" xfId="24931" xr:uid="{90EA5216-42EA-4A81-97C6-9A0962860C70}"/>
    <cellStyle name="Millares 4 2 3 14 2" xfId="52385" xr:uid="{7E3515D2-4852-4117-A2E3-DF9EEC8DD328}"/>
    <cellStyle name="Millares 4 2 3 15" xfId="25559" xr:uid="{D918E569-AC9A-49A5-9745-D65B3DF8F477}"/>
    <cellStyle name="Millares 4 2 3 16" xfId="27022" xr:uid="{475A7297-F4CB-4AC0-958C-1D52B518D132}"/>
    <cellStyle name="Millares 4 2 3 17" xfId="27981" xr:uid="{1E203A43-5F5C-4C90-9674-304916610ABC}"/>
    <cellStyle name="Millares 4 2 3 18" xfId="28678" xr:uid="{2B2BC97B-89D9-4353-9E3F-89A977AAB263}"/>
    <cellStyle name="Millares 4 2 3 2" xfId="1512" xr:uid="{00000000-0005-0000-0000-000015000000}"/>
    <cellStyle name="Millares 4 2 3 2 2" xfId="3436" xr:uid="{00000000-0005-0000-0000-000015000000}"/>
    <cellStyle name="Millares 4 2 3 2 2 2" xfId="15910" xr:uid="{F253CF01-C569-42E8-B51E-0C4D6C61CCEE}"/>
    <cellStyle name="Millares 4 2 3 2 2 2 2" xfId="43364" xr:uid="{8AE0928E-503B-4384-BCE4-0F32D155949D}"/>
    <cellStyle name="Millares 4 2 3 2 2 3" xfId="31558" xr:uid="{733541E1-1B9A-4006-8D5A-5D2E0C3F29D0}"/>
    <cellStyle name="Millares 4 2 3 2 3" xfId="5388" xr:uid="{00000000-0005-0000-0000-000015000000}"/>
    <cellStyle name="Millares 4 2 3 2 3 2" xfId="17860" xr:uid="{F1E6A520-BC26-40CE-B26B-EB2F259E7322}"/>
    <cellStyle name="Millares 4 2 3 2 3 2 2" xfId="45314" xr:uid="{98AEB12F-4B18-43E7-BE37-5689572A01CA}"/>
    <cellStyle name="Millares 4 2 3 2 3 3" xfId="33508" xr:uid="{FA380665-183D-4CA2-BE9E-7B6BEC9A8E31}"/>
    <cellStyle name="Millares 4 2 3 2 4" xfId="7318" xr:uid="{00000000-0005-0000-0000-000015000000}"/>
    <cellStyle name="Millares 4 2 3 2 4 2" xfId="19789" xr:uid="{22401E6F-6100-42A0-8F38-F157FF1E6C43}"/>
    <cellStyle name="Millares 4 2 3 2 4 2 2" xfId="47243" xr:uid="{B3B64AFC-B3E6-4D63-A59A-D501FD186CCF}"/>
    <cellStyle name="Millares 4 2 3 2 4 3" xfId="35437" xr:uid="{00F32B98-83B8-4921-B079-0164B6512A01}"/>
    <cellStyle name="Millares 4 2 3 2 5" xfId="9328" xr:uid="{00000000-0005-0000-0000-000015000000}"/>
    <cellStyle name="Millares 4 2 3 2 5 2" xfId="21797" xr:uid="{4171B0AB-858B-414A-BF4E-DCF54FC38CB2}"/>
    <cellStyle name="Millares 4 2 3 2 5 2 2" xfId="49251" xr:uid="{786410A6-051D-4B46-AF83-B920D19BF952}"/>
    <cellStyle name="Millares 4 2 3 2 5 3" xfId="37445" xr:uid="{143FCC32-A95C-4FF5-B377-F245CADACAD7}"/>
    <cellStyle name="Millares 4 2 3 2 6" xfId="13989" xr:uid="{9A5EF711-48CB-4C15-A3E7-CF3F0008F2EA}"/>
    <cellStyle name="Millares 4 2 3 2 6 2" xfId="41443" xr:uid="{97EE9EE9-8CF7-4792-9545-8A9C3AF1C421}"/>
    <cellStyle name="Millares 4 2 3 2 7" xfId="29637" xr:uid="{1CCFD4EF-402C-4A25-8CDC-2E6CDAE0A217}"/>
    <cellStyle name="Millares 4 2 3 3" xfId="1992" xr:uid="{00000000-0005-0000-0000-000015000000}"/>
    <cellStyle name="Millares 4 2 3 3 2" xfId="3916" xr:uid="{00000000-0005-0000-0000-000015000000}"/>
    <cellStyle name="Millares 4 2 3 3 2 2" xfId="16390" xr:uid="{B94E5A12-7EF9-4329-9C72-64D4AB9AF96F}"/>
    <cellStyle name="Millares 4 2 3 3 2 2 2" xfId="43844" xr:uid="{005814D2-BA3D-48ED-8FC5-64D4D7C5261A}"/>
    <cellStyle name="Millares 4 2 3 3 2 3" xfId="32038" xr:uid="{5D64E98B-17E4-412F-9E20-A27B41934C0F}"/>
    <cellStyle name="Millares 4 2 3 3 3" xfId="5868" xr:uid="{00000000-0005-0000-0000-000015000000}"/>
    <cellStyle name="Millares 4 2 3 3 3 2" xfId="18340" xr:uid="{9DC55C7D-72A4-4B7A-B332-58398226CF43}"/>
    <cellStyle name="Millares 4 2 3 3 3 2 2" xfId="45794" xr:uid="{63B85262-A994-4162-804D-4438FBE973D7}"/>
    <cellStyle name="Millares 4 2 3 3 3 3" xfId="33988" xr:uid="{E3082B38-FACF-4C19-89CC-3D5FD76DA771}"/>
    <cellStyle name="Millares 4 2 3 3 4" xfId="7798" xr:uid="{00000000-0005-0000-0000-000015000000}"/>
    <cellStyle name="Millares 4 2 3 3 4 2" xfId="20269" xr:uid="{7CCB2420-2CF2-473D-A5B2-4178FC00C55D}"/>
    <cellStyle name="Millares 4 2 3 3 4 2 2" xfId="47723" xr:uid="{ADF66463-890F-47AF-9044-439C7B17EBE6}"/>
    <cellStyle name="Millares 4 2 3 3 4 3" xfId="35917" xr:uid="{C81D4D83-EDFA-4D06-AAB1-BF48F4FC9B07}"/>
    <cellStyle name="Millares 4 2 3 3 5" xfId="9806" xr:uid="{00000000-0005-0000-0000-000015000000}"/>
    <cellStyle name="Millares 4 2 3 3 5 2" xfId="22275" xr:uid="{88E00673-FC3F-4C27-A75D-4B2B22EDD204}"/>
    <cellStyle name="Millares 4 2 3 3 5 2 2" xfId="49729" xr:uid="{72F3BAEE-AC1D-4E1C-8F4A-0129E816CAC8}"/>
    <cellStyle name="Millares 4 2 3 3 5 3" xfId="37923" xr:uid="{17C62005-BC1C-4191-8438-C34A7B6C48C2}"/>
    <cellStyle name="Millares 4 2 3 3 6" xfId="14469" xr:uid="{D5150A02-B1A5-4DB9-87C7-909373A52DF0}"/>
    <cellStyle name="Millares 4 2 3 3 6 2" xfId="41923" xr:uid="{AA27C2D7-5434-42DD-9E6B-918EE24B8852}"/>
    <cellStyle name="Millares 4 2 3 3 7" xfId="30117" xr:uid="{3BA3648C-1250-4323-BDF7-F5174B070CE0}"/>
    <cellStyle name="Millares 4 2 3 4" xfId="2474" xr:uid="{00000000-0005-0000-0000-000015000000}"/>
    <cellStyle name="Millares 4 2 3 4 2" xfId="4395" xr:uid="{00000000-0005-0000-0000-000015000000}"/>
    <cellStyle name="Millares 4 2 3 4 2 2" xfId="16869" xr:uid="{83BAC087-04C7-441E-9117-E74CE58AB3DC}"/>
    <cellStyle name="Millares 4 2 3 4 2 2 2" xfId="44323" xr:uid="{A92D1616-4437-4E0F-9B1D-45C8D22F3A38}"/>
    <cellStyle name="Millares 4 2 3 4 2 3" xfId="32517" xr:uid="{2CE3107F-5A90-42D5-BDB8-44632690A180}"/>
    <cellStyle name="Millares 4 2 3 4 3" xfId="6351" xr:uid="{00000000-0005-0000-0000-000015000000}"/>
    <cellStyle name="Millares 4 2 3 4 3 2" xfId="18823" xr:uid="{74594A6F-1737-420A-9B6F-151DAEBE7C68}"/>
    <cellStyle name="Millares 4 2 3 4 3 2 2" xfId="46277" xr:uid="{5784C7CA-7B09-464E-B8EB-0A0AF59E5B91}"/>
    <cellStyle name="Millares 4 2 3 4 3 3" xfId="34471" xr:uid="{3CA434B4-6504-4B50-8457-498B9E01FBE7}"/>
    <cellStyle name="Millares 4 2 3 4 4" xfId="8277" xr:uid="{00000000-0005-0000-0000-000015000000}"/>
    <cellStyle name="Millares 4 2 3 4 4 2" xfId="20748" xr:uid="{2F37D09C-B1A2-4682-AFED-1EEAC5A089C2}"/>
    <cellStyle name="Millares 4 2 3 4 4 2 2" xfId="48202" xr:uid="{63992468-D381-4F5C-BD74-97E67934D45D}"/>
    <cellStyle name="Millares 4 2 3 4 4 3" xfId="36396" xr:uid="{FD08E9CE-7BC3-4C45-BD91-BF1A86DE9582}"/>
    <cellStyle name="Millares 4 2 3 4 5" xfId="10283" xr:uid="{00000000-0005-0000-0000-000015000000}"/>
    <cellStyle name="Millares 4 2 3 4 5 2" xfId="22752" xr:uid="{9337933F-A645-4AC0-B47D-A17231F9BC82}"/>
    <cellStyle name="Millares 4 2 3 4 5 2 2" xfId="50206" xr:uid="{61F7D75D-1C44-47FF-BF83-B2226F987168}"/>
    <cellStyle name="Millares 4 2 3 4 5 3" xfId="38400" xr:uid="{8B9D3BD0-E3F3-416A-88FD-B6DF914F7DB8}"/>
    <cellStyle name="Millares 4 2 3 4 6" xfId="14948" xr:uid="{5C610E38-BDED-4FF7-929B-64EAF319418E}"/>
    <cellStyle name="Millares 4 2 3 4 6 2" xfId="42402" xr:uid="{FEF61F49-F1F0-4142-84C4-8CDA7C30764A}"/>
    <cellStyle name="Millares 4 2 3 4 7" xfId="30596" xr:uid="{90FF18EB-0E3E-415D-B65D-0E29D43A7068}"/>
    <cellStyle name="Millares 4 2 3 5" xfId="1032" xr:uid="{00000000-0005-0000-0000-000015000000}"/>
    <cellStyle name="Millares 4 2 3 5 2" xfId="13509" xr:uid="{9777B9AD-2DE6-433A-B1A8-7C973F769988}"/>
    <cellStyle name="Millares 4 2 3 5 2 2" xfId="40963" xr:uid="{C017EB2C-0E6F-4C23-8D36-ECF4500BEEDD}"/>
    <cellStyle name="Millares 4 2 3 5 3" xfId="29157" xr:uid="{83D6CA07-A31B-4311-9A18-5EFEBE4800F1}"/>
    <cellStyle name="Millares 4 2 3 6" xfId="2956" xr:uid="{00000000-0005-0000-0000-000015000000}"/>
    <cellStyle name="Millares 4 2 3 6 2" xfId="15430" xr:uid="{970853AF-4E77-4009-AF15-9EA7DFCEA82E}"/>
    <cellStyle name="Millares 4 2 3 6 2 2" xfId="42884" xr:uid="{A03709CF-26B1-4F9D-8F28-DB06CD1862B0}"/>
    <cellStyle name="Millares 4 2 3 6 3" xfId="31078" xr:uid="{F965C401-8BC4-4A75-8448-0F51DB88A489}"/>
    <cellStyle name="Millares 4 2 3 7" xfId="4894" xr:uid="{00000000-0005-0000-0000-000015000000}"/>
    <cellStyle name="Millares 4 2 3 7 2" xfId="17367" xr:uid="{B7C6F019-9394-4381-9882-D672380C8C47}"/>
    <cellStyle name="Millares 4 2 3 7 2 2" xfId="44821" xr:uid="{C761D2C0-14E2-415F-8115-6AF48FF85064}"/>
    <cellStyle name="Millares 4 2 3 7 3" xfId="33015" xr:uid="{2D3D95BB-8058-4BE8-9484-E31A67D925A7}"/>
    <cellStyle name="Millares 4 2 3 8" xfId="6835" xr:uid="{00000000-0005-0000-0000-000015000000}"/>
    <cellStyle name="Millares 4 2 3 8 2" xfId="19306" xr:uid="{091AD871-D78B-4DDA-B06A-DA2626085A8E}"/>
    <cellStyle name="Millares 4 2 3 8 2 2" xfId="46760" xr:uid="{0B58CA52-4A65-4FDE-A40B-A90536F7DA06}"/>
    <cellStyle name="Millares 4 2 3 8 3" xfId="34954" xr:uid="{71649377-0D42-4935-A276-82C604EA410C}"/>
    <cellStyle name="Millares 4 2 3 9" xfId="8860" xr:uid="{00000000-0005-0000-0000-000015000000}"/>
    <cellStyle name="Millares 4 2 3 9 2" xfId="21329" xr:uid="{6430C77D-DAE9-4AA5-B3C0-2A3877EA8228}"/>
    <cellStyle name="Millares 4 2 3 9 2 2" xfId="48783" xr:uid="{D53D9859-D874-47D2-AFBA-E3BE962A71F3}"/>
    <cellStyle name="Millares 4 2 3 9 3" xfId="36977" xr:uid="{CF52CA78-225E-4084-87B9-824DF7B2DA7B}"/>
    <cellStyle name="Millares 4 2 4" xfId="760" xr:uid="{6128EC50-BC7B-424E-A70E-6A4820DA390E}"/>
    <cellStyle name="Millares 4 2 4 10" xfId="10997" xr:uid="{6128EC50-BC7B-424E-A70E-6A4820DA390E}"/>
    <cellStyle name="Millares 4 2 4 10 2" xfId="23463" xr:uid="{5EF55E78-0660-4A62-BA03-CC9BB7B7D324}"/>
    <cellStyle name="Millares 4 2 4 10 2 2" xfId="50917" xr:uid="{AA4A66DC-9846-4D89-B02B-45C13043F204}"/>
    <cellStyle name="Millares 4 2 4 10 3" xfId="39111" xr:uid="{07C6E2DE-FF05-4DF9-BC71-71F5280E654A}"/>
    <cellStyle name="Millares 4 2 4 11" xfId="11477" xr:uid="{6128EC50-BC7B-424E-A70E-6A4820DA390E}"/>
    <cellStyle name="Millares 4 2 4 11 2" xfId="23942" xr:uid="{8CB7FAB1-09F1-4A71-860F-9D7F6F769121}"/>
    <cellStyle name="Millares 4 2 4 11 2 2" xfId="51396" xr:uid="{D060A32D-F80D-4493-8C95-8B0AEBDF5F6A}"/>
    <cellStyle name="Millares 4 2 4 11 3" xfId="39590" xr:uid="{93C6776B-0571-4EEB-A0ED-EAB1620DD6CC}"/>
    <cellStyle name="Millares 4 2 4 12" xfId="12621" xr:uid="{613DD222-58A6-4109-A300-33FFF6C25635}"/>
    <cellStyle name="Millares 4 2 4 12 2" xfId="24455" xr:uid="{08BEC9A0-E2E3-44C5-B9E1-80AC9471CE61}"/>
    <cellStyle name="Millares 4 2 4 12 2 2" xfId="51909" xr:uid="{893BB519-0C65-4E2A-AB29-19F0560DB381}"/>
    <cellStyle name="Millares 4 2 4 12 3" xfId="40101" xr:uid="{A9207CBF-AA7E-4099-9DEF-439A4F7C24D6}"/>
    <cellStyle name="Millares 4 2 4 13" xfId="13259" xr:uid="{5DD00ABF-F94B-4660-9C6A-8EFF7FAE3F77}"/>
    <cellStyle name="Millares 4 2 4 13 2" xfId="40713" xr:uid="{A267A840-44D7-4E24-9C4A-1570F1FC41C2}"/>
    <cellStyle name="Millares 4 2 4 14" xfId="25160" xr:uid="{C7E0BF65-2420-4A5F-978F-EC348FBA48C1}"/>
    <cellStyle name="Millares 4 2 4 14 2" xfId="52614" xr:uid="{E3AC6BD3-5F9B-4C29-AB76-9D9B85E35E93}"/>
    <cellStyle name="Millares 4 2 4 15" xfId="25877" xr:uid="{39036EEC-DDFA-4DA7-8979-8291DD45EA35}"/>
    <cellStyle name="Millares 4 2 4 16" xfId="27291" xr:uid="{8BE8A9BB-EF37-4F6A-BE19-B9F6F86AC95A}"/>
    <cellStyle name="Millares 4 2 4 17" xfId="28232" xr:uid="{3002A797-8B6E-43A9-A0B1-0921CF9049EE}"/>
    <cellStyle name="Millares 4 2 4 18" xfId="28907" xr:uid="{C738E40D-BBC0-46F3-BBC3-2C8423EF0271}"/>
    <cellStyle name="Millares 4 2 4 2" xfId="1741" xr:uid="{6128EC50-BC7B-424E-A70E-6A4820DA390E}"/>
    <cellStyle name="Millares 4 2 4 2 2" xfId="3665" xr:uid="{6128EC50-BC7B-424E-A70E-6A4820DA390E}"/>
    <cellStyle name="Millares 4 2 4 2 2 2" xfId="16139" xr:uid="{6DCFAC8B-03BE-4B8B-9983-5C17DD8D691D}"/>
    <cellStyle name="Millares 4 2 4 2 2 2 2" xfId="43593" xr:uid="{A71B1EF5-CCB4-44CC-BE4D-5991CC9F263F}"/>
    <cellStyle name="Millares 4 2 4 2 2 3" xfId="31787" xr:uid="{DA6D8D03-D984-4251-8398-5FCBD10865C7}"/>
    <cellStyle name="Millares 4 2 4 2 3" xfId="5617" xr:uid="{6128EC50-BC7B-424E-A70E-6A4820DA390E}"/>
    <cellStyle name="Millares 4 2 4 2 3 2" xfId="18089" xr:uid="{833ADED5-DB72-439B-AADB-9B3C28BBFA5F}"/>
    <cellStyle name="Millares 4 2 4 2 3 2 2" xfId="45543" xr:uid="{3B2F7697-C77D-4186-BBDC-19924B8A36C7}"/>
    <cellStyle name="Millares 4 2 4 2 3 3" xfId="33737" xr:uid="{F7056E5F-2E57-40C3-998C-E2633D02E338}"/>
    <cellStyle name="Millares 4 2 4 2 4" xfId="7547" xr:uid="{6128EC50-BC7B-424E-A70E-6A4820DA390E}"/>
    <cellStyle name="Millares 4 2 4 2 4 2" xfId="20018" xr:uid="{B99006B9-6F7C-45AD-AEFC-B79D40A2D894}"/>
    <cellStyle name="Millares 4 2 4 2 4 2 2" xfId="47472" xr:uid="{C63EC37F-C936-41EB-BE49-81996479C035}"/>
    <cellStyle name="Millares 4 2 4 2 4 3" xfId="35666" xr:uid="{F2819AE6-A6A8-4EF7-8358-0B1848B05CBA}"/>
    <cellStyle name="Millares 4 2 4 2 5" xfId="9555" xr:uid="{6128EC50-BC7B-424E-A70E-6A4820DA390E}"/>
    <cellStyle name="Millares 4 2 4 2 5 2" xfId="22024" xr:uid="{801CBEA5-603C-4716-AA35-DDCFBF03CE8C}"/>
    <cellStyle name="Millares 4 2 4 2 5 2 2" xfId="49478" xr:uid="{6E63594E-1885-44DE-95F4-674CC24E61DF}"/>
    <cellStyle name="Millares 4 2 4 2 5 3" xfId="37672" xr:uid="{667C526C-5560-4988-A6F3-A39DC03C7EBA}"/>
    <cellStyle name="Millares 4 2 4 2 6" xfId="14218" xr:uid="{88CE7CEF-577A-4916-9A4F-239794FCF07C}"/>
    <cellStyle name="Millares 4 2 4 2 6 2" xfId="41672" xr:uid="{11381D83-AC8E-433F-AA05-3F5FE4BA04C0}"/>
    <cellStyle name="Millares 4 2 4 2 7" xfId="29866" xr:uid="{8505942D-0633-4E6D-82B8-B0ED8C44B04A}"/>
    <cellStyle name="Millares 4 2 4 3" xfId="2221" xr:uid="{6128EC50-BC7B-424E-A70E-6A4820DA390E}"/>
    <cellStyle name="Millares 4 2 4 3 2" xfId="4145" xr:uid="{6128EC50-BC7B-424E-A70E-6A4820DA390E}"/>
    <cellStyle name="Millares 4 2 4 3 2 2" xfId="16619" xr:uid="{0264A15F-21BE-4FD7-B073-26BB1895FA4C}"/>
    <cellStyle name="Millares 4 2 4 3 2 2 2" xfId="44073" xr:uid="{1C8109D7-42B4-49CE-ACC0-88F5B3CA1006}"/>
    <cellStyle name="Millares 4 2 4 3 2 3" xfId="32267" xr:uid="{D45AEC03-6135-420D-B332-2EE7927E1BE5}"/>
    <cellStyle name="Millares 4 2 4 3 3" xfId="6097" xr:uid="{6128EC50-BC7B-424E-A70E-6A4820DA390E}"/>
    <cellStyle name="Millares 4 2 4 3 3 2" xfId="18569" xr:uid="{9F7B29F2-97EB-4848-810F-6F43C37DB1E9}"/>
    <cellStyle name="Millares 4 2 4 3 3 2 2" xfId="46023" xr:uid="{5316A68C-F03A-4FEB-85FD-D6B020036831}"/>
    <cellStyle name="Millares 4 2 4 3 3 3" xfId="34217" xr:uid="{C5957E42-5741-4961-880E-D4F17DA67854}"/>
    <cellStyle name="Millares 4 2 4 3 4" xfId="8027" xr:uid="{6128EC50-BC7B-424E-A70E-6A4820DA390E}"/>
    <cellStyle name="Millares 4 2 4 3 4 2" xfId="20498" xr:uid="{EE55D758-D1D6-4FAE-8DC8-E3C2EB9AFD0F}"/>
    <cellStyle name="Millares 4 2 4 3 4 2 2" xfId="47952" xr:uid="{C58F40E7-55A0-489D-A754-C62221FAB912}"/>
    <cellStyle name="Millares 4 2 4 3 4 3" xfId="36146" xr:uid="{6D8A3598-39FB-4DA5-8B72-538EA04C411A}"/>
    <cellStyle name="Millares 4 2 4 3 5" xfId="10033" xr:uid="{6128EC50-BC7B-424E-A70E-6A4820DA390E}"/>
    <cellStyle name="Millares 4 2 4 3 5 2" xfId="22502" xr:uid="{14B12291-6AF6-4E0C-B444-EB158CA320A2}"/>
    <cellStyle name="Millares 4 2 4 3 5 2 2" xfId="49956" xr:uid="{CD9B3B36-3261-468F-9126-F145247666D4}"/>
    <cellStyle name="Millares 4 2 4 3 5 3" xfId="38150" xr:uid="{872C8CE8-EF40-41E2-BA07-E1C6948E2591}"/>
    <cellStyle name="Millares 4 2 4 3 6" xfId="14698" xr:uid="{5BF6892B-71EA-47C6-8CC3-A63419CA3841}"/>
    <cellStyle name="Millares 4 2 4 3 6 2" xfId="42152" xr:uid="{113AE366-3CA7-4AE0-BB2E-1B95779AC89B}"/>
    <cellStyle name="Millares 4 2 4 3 7" xfId="30346" xr:uid="{174D1C4F-F6B7-4410-8DC4-35CA52014702}"/>
    <cellStyle name="Millares 4 2 4 4" xfId="2704" xr:uid="{6128EC50-BC7B-424E-A70E-6A4820DA390E}"/>
    <cellStyle name="Millares 4 2 4 4 2" xfId="4625" xr:uid="{6128EC50-BC7B-424E-A70E-6A4820DA390E}"/>
    <cellStyle name="Millares 4 2 4 4 2 2" xfId="17099" xr:uid="{75B42F83-9961-475B-828D-3A2C6FD8A2B5}"/>
    <cellStyle name="Millares 4 2 4 4 2 2 2" xfId="44553" xr:uid="{DA911DF0-28DE-4A8C-B8EF-2F11DE5D0785}"/>
    <cellStyle name="Millares 4 2 4 4 2 3" xfId="32747" xr:uid="{5AE2E44E-0021-4FA4-94CE-F768979582DC}"/>
    <cellStyle name="Millares 4 2 4 4 3" xfId="6581" xr:uid="{6128EC50-BC7B-424E-A70E-6A4820DA390E}"/>
    <cellStyle name="Millares 4 2 4 4 3 2" xfId="19053" xr:uid="{CDADB28D-7486-4C24-910E-F3449D0F42BF}"/>
    <cellStyle name="Millares 4 2 4 4 3 2 2" xfId="46507" xr:uid="{1D7EB669-63FF-42B3-B14C-57D857412858}"/>
    <cellStyle name="Millares 4 2 4 4 3 3" xfId="34701" xr:uid="{564383A4-6E24-4190-907E-5B196852B367}"/>
    <cellStyle name="Millares 4 2 4 4 4" xfId="8507" xr:uid="{6128EC50-BC7B-424E-A70E-6A4820DA390E}"/>
    <cellStyle name="Millares 4 2 4 4 4 2" xfId="20978" xr:uid="{1F07570A-735D-4724-8C11-03C3EC55463D}"/>
    <cellStyle name="Millares 4 2 4 4 4 2 2" xfId="48432" xr:uid="{267CC649-9DDA-4FDE-A230-9F43097D3464}"/>
    <cellStyle name="Millares 4 2 4 4 4 3" xfId="36626" xr:uid="{8E0084E7-A32C-42CC-8A66-F6BE45B19E04}"/>
    <cellStyle name="Millares 4 2 4 4 5" xfId="10512" xr:uid="{6128EC50-BC7B-424E-A70E-6A4820DA390E}"/>
    <cellStyle name="Millares 4 2 4 4 5 2" xfId="22981" xr:uid="{E745BD33-1D9A-4199-A98C-C9ABBC6BAA3A}"/>
    <cellStyle name="Millares 4 2 4 4 5 2 2" xfId="50435" xr:uid="{27F12184-FB56-4FE2-91BE-161001BB6745}"/>
    <cellStyle name="Millares 4 2 4 4 5 3" xfId="38629" xr:uid="{EC601DDE-845A-42BF-B825-B5CDBF334E15}"/>
    <cellStyle name="Millares 4 2 4 4 6" xfId="15178" xr:uid="{EEE64BFC-AA6C-4FA8-8B9C-D67E4FDB8A5D}"/>
    <cellStyle name="Millares 4 2 4 4 6 2" xfId="42632" xr:uid="{AB59CAFA-5353-485F-8437-58FF1510AE09}"/>
    <cellStyle name="Millares 4 2 4 4 7" xfId="30826" xr:uid="{C33E4E10-FF72-4558-97A7-1D752FE0C521}"/>
    <cellStyle name="Millares 4 2 4 5" xfId="1262" xr:uid="{6128EC50-BC7B-424E-A70E-6A4820DA390E}"/>
    <cellStyle name="Millares 4 2 4 5 2" xfId="13739" xr:uid="{AB52595F-CAA1-4C2C-AE40-F4995069753E}"/>
    <cellStyle name="Millares 4 2 4 5 2 2" xfId="41193" xr:uid="{054BBA18-5AD0-49F3-968D-95C9B0A55961}"/>
    <cellStyle name="Millares 4 2 4 5 3" xfId="29387" xr:uid="{076008C7-D050-472E-A9A5-CFACD0B6C298}"/>
    <cellStyle name="Millares 4 2 4 6" xfId="3186" xr:uid="{6128EC50-BC7B-424E-A70E-6A4820DA390E}"/>
    <cellStyle name="Millares 4 2 4 6 2" xfId="15660" xr:uid="{AD27C6D5-86D6-467C-BDE1-6881F6FE9C1F}"/>
    <cellStyle name="Millares 4 2 4 6 2 2" xfId="43114" xr:uid="{F4C4208F-D838-4863-9CCC-3AA140027EFC}"/>
    <cellStyle name="Millares 4 2 4 6 3" xfId="31308" xr:uid="{6363466B-2488-413D-AF00-33E0D6105EC1}"/>
    <cellStyle name="Millares 4 2 4 7" xfId="5137" xr:uid="{6128EC50-BC7B-424E-A70E-6A4820DA390E}"/>
    <cellStyle name="Millares 4 2 4 7 2" xfId="17609" xr:uid="{1E5AC987-40A2-4DBB-9055-048C66DC651F}"/>
    <cellStyle name="Millares 4 2 4 7 2 2" xfId="45063" xr:uid="{F14F639F-EDB1-4742-B271-4E8EED69649E}"/>
    <cellStyle name="Millares 4 2 4 7 3" xfId="33257" xr:uid="{0B855D6A-05B8-481B-B9FF-FDF9EF18651B}"/>
    <cellStyle name="Millares 4 2 4 8" xfId="7068" xr:uid="{6128EC50-BC7B-424E-A70E-6A4820DA390E}"/>
    <cellStyle name="Millares 4 2 4 8 2" xfId="19539" xr:uid="{6E81F44E-466E-46ED-9E73-4FBA876B7269}"/>
    <cellStyle name="Millares 4 2 4 8 2 2" xfId="46993" xr:uid="{D8DA75CC-FFE2-4B20-BE98-A2DAC42ED3B0}"/>
    <cellStyle name="Millares 4 2 4 8 3" xfId="35187" xr:uid="{30FC81E6-AF24-4683-AFBF-D23C9C9887DE}"/>
    <cellStyle name="Millares 4 2 4 9" xfId="9080" xr:uid="{6128EC50-BC7B-424E-A70E-6A4820DA390E}"/>
    <cellStyle name="Millares 4 2 4 9 2" xfId="21549" xr:uid="{129000C9-ABD2-44C5-85CB-10EC398DDF3C}"/>
    <cellStyle name="Millares 4 2 4 9 2 2" xfId="49003" xr:uid="{0B771B2F-0AC7-4AF8-B6E8-B397007C6FA4}"/>
    <cellStyle name="Millares 4 2 4 9 3" xfId="37197" xr:uid="{B26FBA03-75E3-443C-A92A-1AFD3E6112BE}"/>
    <cellStyle name="Millares 4 2 5" xfId="1334" xr:uid="{00000000-0005-0000-0000-000015000000}"/>
    <cellStyle name="Millares 4 2 5 10" xfId="25944" xr:uid="{4AB276D1-9350-4D42-B0C9-2A48D3D53887}"/>
    <cellStyle name="Millares 4 2 5 11" xfId="27343" xr:uid="{532971F9-1961-42A2-839D-A88FDCA6B59A}"/>
    <cellStyle name="Millares 4 2 5 12" xfId="28267" xr:uid="{9C95F49A-363C-4FD2-8299-E465B2F7726C}"/>
    <cellStyle name="Millares 4 2 5 13" xfId="29459" xr:uid="{5A005F62-769C-4BCC-8D9E-D4470FD2426B}"/>
    <cellStyle name="Millares 4 2 5 2" xfId="3258" xr:uid="{00000000-0005-0000-0000-000015000000}"/>
    <cellStyle name="Millares 4 2 5 2 2" xfId="15732" xr:uid="{4902796A-2F9D-4E09-A7FC-CF888AF40129}"/>
    <cellStyle name="Millares 4 2 5 2 2 2" xfId="43186" xr:uid="{7C32F229-C61F-41A7-B1D7-7EB13F6427C3}"/>
    <cellStyle name="Millares 4 2 5 2 3" xfId="31380" xr:uid="{0D82EDBB-0FCD-4945-A907-C4B918FD339F}"/>
    <cellStyle name="Millares 4 2 5 3" xfId="5210" xr:uid="{00000000-0005-0000-0000-000015000000}"/>
    <cellStyle name="Millares 4 2 5 3 2" xfId="17682" xr:uid="{A00F51FE-83A3-4278-978D-01CEF34E6875}"/>
    <cellStyle name="Millares 4 2 5 3 2 2" xfId="45136" xr:uid="{0E3FC2D1-0FCC-4DAA-BD5B-EED8F84E3C00}"/>
    <cellStyle name="Millares 4 2 5 3 3" xfId="33330" xr:uid="{C613F5FD-2BA8-4DA4-933A-1D56AE9D1AF0}"/>
    <cellStyle name="Millares 4 2 5 4" xfId="7140" xr:uid="{00000000-0005-0000-0000-000015000000}"/>
    <cellStyle name="Millares 4 2 5 4 2" xfId="19611" xr:uid="{3CDF7F73-916D-4725-BBD8-605D86D3F4E3}"/>
    <cellStyle name="Millares 4 2 5 4 2 2" xfId="47065" xr:uid="{4AFCCEE5-A98E-47C9-9DFD-2CEC5865AFA1}"/>
    <cellStyle name="Millares 4 2 5 4 3" xfId="35259" xr:uid="{2F14BFE2-0AD1-4804-A223-F280C3874C57}"/>
    <cellStyle name="Millares 4 2 5 5" xfId="9150" xr:uid="{00000000-0005-0000-0000-000015000000}"/>
    <cellStyle name="Millares 4 2 5 5 2" xfId="21619" xr:uid="{041B1236-D7D8-4B98-B116-7385795BDE3F}"/>
    <cellStyle name="Millares 4 2 5 5 2 2" xfId="49073" xr:uid="{FB0DECE8-298C-4FAE-9079-2F41EC061B9C}"/>
    <cellStyle name="Millares 4 2 5 5 3" xfId="37267" xr:uid="{B067B7BE-421E-4C67-B7F5-73D939D0357D}"/>
    <cellStyle name="Millares 4 2 5 6" xfId="11562" xr:uid="{00000000-0005-0000-0000-00003B000000}"/>
    <cellStyle name="Millares 4 2 5 6 2" xfId="23978" xr:uid="{5E36B8B5-E83F-451D-9334-C61BEBD999DE}"/>
    <cellStyle name="Millares 4 2 5 6 2 2" xfId="51432" xr:uid="{7751CFF3-7A7F-4A77-941D-AE1F7F19E70A}"/>
    <cellStyle name="Millares 4 2 5 6 3" xfId="39626" xr:uid="{F12D71A5-D6F0-4E4B-9584-FA3257031A47}"/>
    <cellStyle name="Millares 4 2 5 7" xfId="12657" xr:uid="{805658FA-1191-40BD-96B2-9D2CB1D3A6A4}"/>
    <cellStyle name="Millares 4 2 5 7 2" xfId="24491" xr:uid="{071B8265-D157-4FA1-A0D5-8459F8386969}"/>
    <cellStyle name="Millares 4 2 5 7 2 2" xfId="51945" xr:uid="{5BF90043-4E18-4A3E-85CD-E2261D65AA60}"/>
    <cellStyle name="Millares 4 2 5 7 3" xfId="40137" xr:uid="{D198FA77-67E8-429B-8683-6479450907DD}"/>
    <cellStyle name="Millares 4 2 5 8" xfId="13811" xr:uid="{B1F73214-7AC5-452D-AAF2-C16AD9E795E7}"/>
    <cellStyle name="Millares 4 2 5 8 2" xfId="41265" xr:uid="{875832D3-9428-4279-A082-3E8343FAADD2}"/>
    <cellStyle name="Millares 4 2 5 9" xfId="25196" xr:uid="{22C3C1A4-8A93-4397-B732-9E2846EE2843}"/>
    <cellStyle name="Millares 4 2 5 9 2" xfId="52650" xr:uid="{C10611A6-7E34-49FF-A074-C6FE3DF534F9}"/>
    <cellStyle name="Millares 4 2 6" xfId="1814" xr:uid="{00000000-0005-0000-0000-000015000000}"/>
    <cellStyle name="Millares 4 2 6 2" xfId="3738" xr:uid="{00000000-0005-0000-0000-000015000000}"/>
    <cellStyle name="Millares 4 2 6 2 2" xfId="16212" xr:uid="{FEDF8E39-68D1-4C5D-A0DA-1ECD1F0FE079}"/>
    <cellStyle name="Millares 4 2 6 2 2 2" xfId="43666" xr:uid="{14DA08CF-4AE8-4A6F-9AFA-FE6594519A81}"/>
    <cellStyle name="Millares 4 2 6 2 3" xfId="31860" xr:uid="{F5B9C314-4F6D-4108-AFB6-044010538511}"/>
    <cellStyle name="Millares 4 2 6 3" xfId="5690" xr:uid="{00000000-0005-0000-0000-000015000000}"/>
    <cellStyle name="Millares 4 2 6 3 2" xfId="18162" xr:uid="{184FD90C-0E4C-4E32-BB17-F5AFC8328E5E}"/>
    <cellStyle name="Millares 4 2 6 3 2 2" xfId="45616" xr:uid="{E574B3A0-CD52-49B7-B1AF-F70D08EDA25A}"/>
    <cellStyle name="Millares 4 2 6 3 3" xfId="33810" xr:uid="{5FE7343C-C07F-4D5C-8E4C-E1D743F9E838}"/>
    <cellStyle name="Millares 4 2 6 4" xfId="7620" xr:uid="{00000000-0005-0000-0000-000015000000}"/>
    <cellStyle name="Millares 4 2 6 4 2" xfId="20091" xr:uid="{4112B7FF-383E-4A60-BCE5-64AAE145EF61}"/>
    <cellStyle name="Millares 4 2 6 4 2 2" xfId="47545" xr:uid="{25098E24-1AE1-481C-865E-0469B560E1F2}"/>
    <cellStyle name="Millares 4 2 6 4 3" xfId="35739" xr:uid="{71A97CF5-CB24-4CC3-82BB-50107ECE29D9}"/>
    <cellStyle name="Millares 4 2 6 5" xfId="9628" xr:uid="{00000000-0005-0000-0000-000015000000}"/>
    <cellStyle name="Millares 4 2 6 5 2" xfId="22097" xr:uid="{963BCC6A-9FE3-4577-A1D8-ED429F2C1A31}"/>
    <cellStyle name="Millares 4 2 6 5 2 2" xfId="49551" xr:uid="{5878856B-9336-40D2-96B9-63E5DB65B402}"/>
    <cellStyle name="Millares 4 2 6 5 3" xfId="37745" xr:uid="{681A0EA4-FA31-4586-A380-28F145FDD7AC}"/>
    <cellStyle name="Millares 4 2 6 6" xfId="11970" xr:uid="{00000000-0005-0000-0000-00005C010000}"/>
    <cellStyle name="Millares 4 2 6 7" xfId="14291" xr:uid="{192FA03B-9FCB-486B-A35E-0FEE64E0B2B4}"/>
    <cellStyle name="Millares 4 2 6 7 2" xfId="41745" xr:uid="{9DFBC697-BBDB-4CAF-B76A-6A7A9BEC2A6A}"/>
    <cellStyle name="Millares 4 2 6 8" xfId="29939" xr:uid="{01C94929-D70C-4456-B009-4E2BD81B4016}"/>
    <cellStyle name="Millares 4 2 7" xfId="2296" xr:uid="{00000000-0005-0000-0000-000015000000}"/>
    <cellStyle name="Millares 4 2 7 10" xfId="27553" xr:uid="{09E3D421-70DA-4B35-8A2C-46CCCCF9F46C}"/>
    <cellStyle name="Millares 4 2 7 11" xfId="28388" xr:uid="{396E62FC-13B4-4D71-B184-0545078452DB}"/>
    <cellStyle name="Millares 4 2 7 12" xfId="30418" xr:uid="{0CD53F71-5829-4127-A5B7-83DF6971857D}"/>
    <cellStyle name="Millares 4 2 7 2" xfId="4217" xr:uid="{00000000-0005-0000-0000-000015000000}"/>
    <cellStyle name="Millares 4 2 7 2 2" xfId="16691" xr:uid="{87FA0CAF-3D46-48F8-97E9-BDDC22B99AA1}"/>
    <cellStyle name="Millares 4 2 7 2 2 2" xfId="44145" xr:uid="{B1320378-D2B7-45D4-9A61-EAA0A8E236E0}"/>
    <cellStyle name="Millares 4 2 7 2 3" xfId="32339" xr:uid="{A1B22114-F4F8-48A9-8661-B478E8D4D60C}"/>
    <cellStyle name="Millares 4 2 7 3" xfId="6173" xr:uid="{00000000-0005-0000-0000-000015000000}"/>
    <cellStyle name="Millares 4 2 7 3 2" xfId="18645" xr:uid="{9EFC5A92-C0E7-430C-8F85-08B3BD9FC1DF}"/>
    <cellStyle name="Millares 4 2 7 3 2 2" xfId="46099" xr:uid="{C9FFBDC3-458C-495C-8E7D-48D41F0A9CE2}"/>
    <cellStyle name="Millares 4 2 7 3 3" xfId="34293" xr:uid="{7734F448-FF8A-43D3-A15F-C1046EED0DE5}"/>
    <cellStyle name="Millares 4 2 7 4" xfId="8099" xr:uid="{00000000-0005-0000-0000-000015000000}"/>
    <cellStyle name="Millares 4 2 7 4 2" xfId="20570" xr:uid="{5093529E-CED7-4B3A-A2A3-2CFA01E7BAF9}"/>
    <cellStyle name="Millares 4 2 7 4 2 2" xfId="48024" xr:uid="{F1CC5B45-BD15-4594-A1B6-AC511C55FDD2}"/>
    <cellStyle name="Millares 4 2 7 4 3" xfId="36218" xr:uid="{F69ED8C9-C5D2-4575-83FD-3198B6D42E58}"/>
    <cellStyle name="Millares 4 2 7 5" xfId="10105" xr:uid="{00000000-0005-0000-0000-000015000000}"/>
    <cellStyle name="Millares 4 2 7 5 2" xfId="22574" xr:uid="{5891B0F2-0135-449F-9D85-E531FE9A005A}"/>
    <cellStyle name="Millares 4 2 7 5 2 2" xfId="50028" xr:uid="{42344D9A-06C4-4B55-A676-ED16E60A4FAF}"/>
    <cellStyle name="Millares 4 2 7 5 3" xfId="38222" xr:uid="{465DD45F-FDE4-4BE0-A478-D297CA107CD6}"/>
    <cellStyle name="Millares 4 2 7 6" xfId="12745" xr:uid="{0EA1F3F2-A379-4D37-BB62-871825ACE200}"/>
    <cellStyle name="Millares 4 2 7 6 2" xfId="24578" xr:uid="{D671EBD7-561E-4A12-AC07-083879AE0798}"/>
    <cellStyle name="Millares 4 2 7 6 2 2" xfId="52032" xr:uid="{E351BDAC-DA01-4C44-9561-287226EAEB1B}"/>
    <cellStyle name="Millares 4 2 7 6 3" xfId="40224" xr:uid="{C7D12DF5-D82E-4AEE-8D93-5AD86EA3C922}"/>
    <cellStyle name="Millares 4 2 7 7" xfId="14770" xr:uid="{6BD532DA-ED0D-4B8B-8752-D5F4E7C72428}"/>
    <cellStyle name="Millares 4 2 7 7 2" xfId="42224" xr:uid="{47599007-D945-439B-AB10-BD9F5F3F7A84}"/>
    <cellStyle name="Millares 4 2 7 8" xfId="25269" xr:uid="{DB761E7D-D549-4E5F-A4EF-12143C914814}"/>
    <cellStyle name="Millares 4 2 7 8 2" xfId="52723" xr:uid="{69C7B90E-6AAC-4C7B-B213-9E650D9FDFDF}"/>
    <cellStyle name="Millares 4 2 7 9" xfId="26255" xr:uid="{A11A4122-C44B-469A-ACE0-4535A13EFB11}"/>
    <cellStyle name="Millares 4 2 8" xfId="854" xr:uid="{00000000-0005-0000-0000-000015000000}"/>
    <cellStyle name="Millares 4 2 8 2" xfId="13331" xr:uid="{3BC2084A-1388-49FB-A5EB-EDD990B1D525}"/>
    <cellStyle name="Millares 4 2 8 2 2" xfId="40785" xr:uid="{00A0F472-2DF6-40D0-B38C-713919C36226}"/>
    <cellStyle name="Millares 4 2 8 3" xfId="28979" xr:uid="{387CB04C-8820-4294-A989-005E76B97BA1}"/>
    <cellStyle name="Millares 4 2 9" xfId="2778" xr:uid="{00000000-0005-0000-0000-000015000000}"/>
    <cellStyle name="Millares 4 2 9 2" xfId="15252" xr:uid="{AFD09175-658B-4E62-B4E9-E8BBE7BCCC3F}"/>
    <cellStyle name="Millares 4 2 9 2 2" xfId="42706" xr:uid="{C0952B32-3EC8-49AA-A52D-08EFB31727BC}"/>
    <cellStyle name="Millares 4 2 9 3" xfId="30900" xr:uid="{486DE5F2-18B6-46D2-B389-AE5D410DE66E}"/>
    <cellStyle name="Millares 4 20" xfId="12184" xr:uid="{53FCB858-43AE-4D56-921B-E95869DDAE87}"/>
    <cellStyle name="Millares 4 20 2" xfId="24018" xr:uid="{86AE15DA-F4AF-4B3E-8EB0-AF3E1B458C31}"/>
    <cellStyle name="Millares 4 20 2 2" xfId="51472" xr:uid="{2DB3F0E2-B28B-48FB-A4C5-68836345FCA9}"/>
    <cellStyle name="Millares 4 20 3" xfId="39664" xr:uid="{D9ED16CF-6812-47C9-BF04-484D15C05631}"/>
    <cellStyle name="Millares 4 21" xfId="12823" xr:uid="{FF89A5FC-313E-4BB4-87B8-EC8C1B21E1E3}"/>
    <cellStyle name="Millares 4 21 2" xfId="40277" xr:uid="{CEFA3A43-0627-434B-A242-568AA11024B1}"/>
    <cellStyle name="Millares 4 22" xfId="24726" xr:uid="{15A3EB66-53E0-435E-91B4-F5D1D3A3D672}"/>
    <cellStyle name="Millares 4 22 2" xfId="52180" xr:uid="{57F27772-AC52-4465-945F-4E047944F719}"/>
    <cellStyle name="Millares 4 23" xfId="25331" xr:uid="{37DEF20B-3E64-4B94-B9B6-55164CAEDDC4}"/>
    <cellStyle name="Millares 4 24" xfId="26793" xr:uid="{FAE16C67-5E11-41BF-9C09-478D3BEE911A}"/>
    <cellStyle name="Millares 4 25" xfId="27773" xr:uid="{13C8E578-47F2-4B20-A6C9-15A1C459F47C}"/>
    <cellStyle name="Millares 4 26" xfId="28473" xr:uid="{E4046282-2436-4FA9-BA9B-C739AEAB3333}"/>
    <cellStyle name="Millares 4 3" xfId="123" xr:uid="{00000000-0005-0000-0000-000015000000}"/>
    <cellStyle name="Millares 4 3 10" xfId="6681" xr:uid="{00000000-0005-0000-0000-000015000000}"/>
    <cellStyle name="Millares 4 3 10 2" xfId="19152" xr:uid="{A92694EA-4FB3-4536-A1FB-DC4C33F8ED4A}"/>
    <cellStyle name="Millares 4 3 10 2 2" xfId="46606" xr:uid="{ACB6CCB3-686D-406E-9C66-B0C6555E7DB2}"/>
    <cellStyle name="Millares 4 3 10 3" xfId="34800" xr:uid="{621A9A3B-9BA5-424B-8E73-2361B844649D}"/>
    <cellStyle name="Millares 4 3 11" xfId="8715" xr:uid="{00000000-0005-0000-0000-000015000000}"/>
    <cellStyle name="Millares 4 3 11 2" xfId="21184" xr:uid="{506B2ACD-1E60-4F30-B82F-8F57437F5A82}"/>
    <cellStyle name="Millares 4 3 11 2 2" xfId="48638" xr:uid="{74A4AB4B-C427-4802-BFC7-46C197118F31}"/>
    <cellStyle name="Millares 4 3 11 3" xfId="36832" xr:uid="{C31101BB-B425-4D44-9F9B-0BBB0BB153B6}"/>
    <cellStyle name="Millares 4 3 12" xfId="10614" xr:uid="{00000000-0005-0000-0000-000015000000}"/>
    <cellStyle name="Millares 4 3 12 2" xfId="23080" xr:uid="{5ED8F355-ECE2-4E56-BCF3-458F6CCCF05B}"/>
    <cellStyle name="Millares 4 3 12 2 2" xfId="50534" xr:uid="{A5578A4F-B570-485E-BF60-5B1C0266CDCD}"/>
    <cellStyle name="Millares 4 3 12 3" xfId="38728" xr:uid="{9617DFDF-3ACE-4C52-A2DE-7DBBB0750C92}"/>
    <cellStyle name="Millares 4 3 13" xfId="11094" xr:uid="{00000000-0005-0000-0000-000015000000}"/>
    <cellStyle name="Millares 4 3 13 2" xfId="23559" xr:uid="{6DF229EF-CC43-4C79-B511-0C055A8D81C0}"/>
    <cellStyle name="Millares 4 3 13 2 2" xfId="51013" xr:uid="{ADDE8ECF-1883-430B-8AD1-0E7F8F2781C7}"/>
    <cellStyle name="Millares 4 3 13 3" xfId="39207" xr:uid="{E2F6AAF6-C186-40DD-B51C-C6631B8FCC40}"/>
    <cellStyle name="Millares 4 3 14" xfId="12235" xr:uid="{7269E24D-72DC-41B4-AF93-E4E79EB31A12}"/>
    <cellStyle name="Millares 4 3 14 2" xfId="24069" xr:uid="{B38FF910-0130-41DC-93A1-32396A63659C}"/>
    <cellStyle name="Millares 4 3 14 2 2" xfId="51523" xr:uid="{E6BCA918-6EE4-4221-989D-9DF7723A7193}"/>
    <cellStyle name="Millares 4 3 14 3" xfId="39715" xr:uid="{B07A8616-E61E-45B9-AF3D-641B4FBCA069}"/>
    <cellStyle name="Millares 4 3 15" xfId="12874" xr:uid="{C4A35EC4-0481-40CD-9A5B-3241488E604F}"/>
    <cellStyle name="Millares 4 3 15 2" xfId="40328" xr:uid="{C1E33F3A-3744-4F28-96D9-5D2D203CA5F4}"/>
    <cellStyle name="Millares 4 3 16" xfId="24777" xr:uid="{3EA3155F-D1E2-47B7-B349-D5FEDA02DF1E}"/>
    <cellStyle name="Millares 4 3 16 2" xfId="52231" xr:uid="{65B84AC8-E8F8-4CBE-ABDD-D7586021B37C}"/>
    <cellStyle name="Millares 4 3 17" xfId="25390" xr:uid="{837618BA-6F1B-41D4-8DCF-302938985649}"/>
    <cellStyle name="Millares 4 3 18" xfId="26857" xr:uid="{F9918C4C-825A-4A76-B70A-262D7803E7F3}"/>
    <cellStyle name="Millares 4 3 19" xfId="27826" xr:uid="{5635198E-4B84-4A51-9CA2-65D7870EF944}"/>
    <cellStyle name="Millares 4 3 2" xfId="340" xr:uid="{00000000-0005-0000-0000-000015000000}"/>
    <cellStyle name="Millares 4 3 2 10" xfId="10792" xr:uid="{00000000-0005-0000-0000-000015000000}"/>
    <cellStyle name="Millares 4 3 2 10 2" xfId="23258" xr:uid="{10337EFB-4F00-48BA-9FE0-0BA4B7081389}"/>
    <cellStyle name="Millares 4 3 2 10 2 2" xfId="50712" xr:uid="{18D76AEA-864F-4B4F-91CC-91AF4A839447}"/>
    <cellStyle name="Millares 4 3 2 10 3" xfId="38906" xr:uid="{AA3E7E2D-43FB-4A12-9F64-C4031F257ECF}"/>
    <cellStyle name="Millares 4 3 2 11" xfId="11272" xr:uid="{00000000-0005-0000-0000-000015000000}"/>
    <cellStyle name="Millares 4 3 2 11 2" xfId="23737" xr:uid="{36E033AB-C4CD-4C87-8809-E01833BE2FC3}"/>
    <cellStyle name="Millares 4 3 2 11 2 2" xfId="51191" xr:uid="{783F8CDC-9794-4EC5-9A0F-417E182F44D9}"/>
    <cellStyle name="Millares 4 3 2 11 3" xfId="39385" xr:uid="{371AE1F0-F94C-4BE4-8CD3-6B5B51531CF9}"/>
    <cellStyle name="Millares 4 3 2 12" xfId="12413" xr:uid="{42418B22-E06A-435F-913F-F45655516771}"/>
    <cellStyle name="Millares 4 3 2 12 2" xfId="24247" xr:uid="{6EDDE2EB-383C-41FA-A524-9F2A9D81BF32}"/>
    <cellStyle name="Millares 4 3 2 12 2 2" xfId="51701" xr:uid="{E4C2B12A-B1C2-4707-B850-2DC4F2020CCC}"/>
    <cellStyle name="Millares 4 3 2 12 3" xfId="39893" xr:uid="{BEC9376C-E675-4A81-A353-26C272267BD4}"/>
    <cellStyle name="Millares 4 3 2 13" xfId="13052" xr:uid="{2667341F-715C-445F-BDFC-6604728FB279}"/>
    <cellStyle name="Millares 4 3 2 13 2" xfId="40506" xr:uid="{59417AB5-FBCE-4FF8-BC86-0071158E0A16}"/>
    <cellStyle name="Millares 4 3 2 14" xfId="24955" xr:uid="{FC60FB54-3309-4967-8BB9-657AD8340D7E}"/>
    <cellStyle name="Millares 4 3 2 14 2" xfId="52409" xr:uid="{E5CD9439-6CB5-4F6A-AB0A-3777B02C9CE4}"/>
    <cellStyle name="Millares 4 3 2 15" xfId="25583" xr:uid="{00AC0538-2D3A-4BEE-9C23-CA4C6A928790}"/>
    <cellStyle name="Millares 4 3 2 16" xfId="27046" xr:uid="{2AEE6DFC-5977-4DAF-B20A-8985B26EBF64}"/>
    <cellStyle name="Millares 4 3 2 17" xfId="28005" xr:uid="{4D0B35FE-FB45-40AF-BB43-B0B23A709DC8}"/>
    <cellStyle name="Millares 4 3 2 18" xfId="28702" xr:uid="{1144E575-2724-454D-87CF-219BF578F7D2}"/>
    <cellStyle name="Millares 4 3 2 2" xfId="1536" xr:uid="{00000000-0005-0000-0000-000015000000}"/>
    <cellStyle name="Millares 4 3 2 2 2" xfId="3460" xr:uid="{00000000-0005-0000-0000-000015000000}"/>
    <cellStyle name="Millares 4 3 2 2 2 2" xfId="15934" xr:uid="{1DF11791-6612-4608-A729-AEC5080DB23D}"/>
    <cellStyle name="Millares 4 3 2 2 2 2 2" xfId="43388" xr:uid="{CE47673F-B0A8-4C62-B712-CF927FA113E8}"/>
    <cellStyle name="Millares 4 3 2 2 2 3" xfId="31582" xr:uid="{BC1F0263-4CC2-4BD0-8D89-56E653FEB62A}"/>
    <cellStyle name="Millares 4 3 2 2 3" xfId="5412" xr:uid="{00000000-0005-0000-0000-000015000000}"/>
    <cellStyle name="Millares 4 3 2 2 3 2" xfId="17884" xr:uid="{592C3314-B817-453F-BFE6-E0872125C023}"/>
    <cellStyle name="Millares 4 3 2 2 3 2 2" xfId="45338" xr:uid="{56DDC738-C9E0-4D00-8785-5E28E4A7F994}"/>
    <cellStyle name="Millares 4 3 2 2 3 3" xfId="33532" xr:uid="{08F7AAE6-9C27-4F47-BE1F-FD1BEDAA0629}"/>
    <cellStyle name="Millares 4 3 2 2 4" xfId="7342" xr:uid="{00000000-0005-0000-0000-000015000000}"/>
    <cellStyle name="Millares 4 3 2 2 4 2" xfId="19813" xr:uid="{5C2D2E28-6C0E-45CF-A059-CEC9143B5B8F}"/>
    <cellStyle name="Millares 4 3 2 2 4 2 2" xfId="47267" xr:uid="{0BFB73A9-77AE-4FC1-BE81-A12A1BCE0E95}"/>
    <cellStyle name="Millares 4 3 2 2 4 3" xfId="35461" xr:uid="{17605B1C-73CB-4943-9A62-7A7A929453C2}"/>
    <cellStyle name="Millares 4 3 2 2 5" xfId="9352" xr:uid="{00000000-0005-0000-0000-000015000000}"/>
    <cellStyle name="Millares 4 3 2 2 5 2" xfId="21821" xr:uid="{C875A738-9E0B-44B4-A78C-C9789D4E0135}"/>
    <cellStyle name="Millares 4 3 2 2 5 2 2" xfId="49275" xr:uid="{F96D7E19-528F-4271-BB34-BE628D8B427F}"/>
    <cellStyle name="Millares 4 3 2 2 5 3" xfId="37469" xr:uid="{5FBF43CC-0470-4C91-AF1D-82CD42C45B57}"/>
    <cellStyle name="Millares 4 3 2 2 6" xfId="11644" xr:uid="{969A6BBD-13D7-4563-87FA-1E37DDB72DCF}"/>
    <cellStyle name="Millares 4 3 2 2 7" xfId="14013" xr:uid="{4D978CAC-FA40-44DB-83B2-D6E863970150}"/>
    <cellStyle name="Millares 4 3 2 2 7 2" xfId="41467" xr:uid="{E753E645-B8E7-48D1-ADE3-63ED2B281652}"/>
    <cellStyle name="Millares 4 3 2 2 8" xfId="29661" xr:uid="{4ACD64A6-A371-4206-A1A7-D07BD982C492}"/>
    <cellStyle name="Millares 4 3 2 3" xfId="2016" xr:uid="{00000000-0005-0000-0000-000015000000}"/>
    <cellStyle name="Millares 4 3 2 3 2" xfId="3940" xr:uid="{00000000-0005-0000-0000-000015000000}"/>
    <cellStyle name="Millares 4 3 2 3 2 2" xfId="16414" xr:uid="{AC1C01D4-5AB5-4F31-8511-8214CF8C1D16}"/>
    <cellStyle name="Millares 4 3 2 3 2 2 2" xfId="43868" xr:uid="{119B0F11-D3AF-491D-9551-81AED26E2446}"/>
    <cellStyle name="Millares 4 3 2 3 2 3" xfId="32062" xr:uid="{AFA28BD8-253A-4878-94D4-150631346C77}"/>
    <cellStyle name="Millares 4 3 2 3 3" xfId="5892" xr:uid="{00000000-0005-0000-0000-000015000000}"/>
    <cellStyle name="Millares 4 3 2 3 3 2" xfId="18364" xr:uid="{B1921773-1CB9-449C-8B28-0B05C0CF1E8B}"/>
    <cellStyle name="Millares 4 3 2 3 3 2 2" xfId="45818" xr:uid="{6D847546-977B-411D-8FE5-51A98504E9C3}"/>
    <cellStyle name="Millares 4 3 2 3 3 3" xfId="34012" xr:uid="{912D6C1D-B696-4C83-BAB8-054C70E21BE5}"/>
    <cellStyle name="Millares 4 3 2 3 4" xfId="7822" xr:uid="{00000000-0005-0000-0000-000015000000}"/>
    <cellStyle name="Millares 4 3 2 3 4 2" xfId="20293" xr:uid="{D152EB74-C5DD-49DD-BFF5-49A35B46F429}"/>
    <cellStyle name="Millares 4 3 2 3 4 2 2" xfId="47747" xr:uid="{F24A8B12-6AC4-417D-84AF-3CC9FED6DD67}"/>
    <cellStyle name="Millares 4 3 2 3 4 3" xfId="35941" xr:uid="{88B75C99-48EF-4A11-AB3B-4538FF9A8AE7}"/>
    <cellStyle name="Millares 4 3 2 3 5" xfId="9830" xr:uid="{00000000-0005-0000-0000-000015000000}"/>
    <cellStyle name="Millares 4 3 2 3 5 2" xfId="22299" xr:uid="{EACA661C-7BB7-4B38-83C0-3C89E17EA3C8}"/>
    <cellStyle name="Millares 4 3 2 3 5 2 2" xfId="49753" xr:uid="{8FDDB354-4CC6-4CFF-834A-026903A81DAF}"/>
    <cellStyle name="Millares 4 3 2 3 5 3" xfId="37947" xr:uid="{CEEADF53-8918-4100-B079-2635F93D1D26}"/>
    <cellStyle name="Millares 4 3 2 3 6" xfId="14493" xr:uid="{1ED3E4C5-CDD7-497A-B445-6BCEB242CBA9}"/>
    <cellStyle name="Millares 4 3 2 3 6 2" xfId="41947" xr:uid="{9736AD25-CDAB-427E-971A-670069B3C12F}"/>
    <cellStyle name="Millares 4 3 2 3 7" xfId="30141" xr:uid="{BC1C5D80-5975-4B2F-BB7F-5E68B4D2D766}"/>
    <cellStyle name="Millares 4 3 2 4" xfId="2498" xr:uid="{00000000-0005-0000-0000-000015000000}"/>
    <cellStyle name="Millares 4 3 2 4 2" xfId="4419" xr:uid="{00000000-0005-0000-0000-000015000000}"/>
    <cellStyle name="Millares 4 3 2 4 2 2" xfId="16893" xr:uid="{44D35693-BC68-4F30-B53C-E1251A1298C6}"/>
    <cellStyle name="Millares 4 3 2 4 2 2 2" xfId="44347" xr:uid="{F5564690-2412-4277-B442-FEA35EF0C19A}"/>
    <cellStyle name="Millares 4 3 2 4 2 3" xfId="32541" xr:uid="{539FF704-1BB9-4FD0-BCDD-5DE5BC7A09C0}"/>
    <cellStyle name="Millares 4 3 2 4 3" xfId="6375" xr:uid="{00000000-0005-0000-0000-000015000000}"/>
    <cellStyle name="Millares 4 3 2 4 3 2" xfId="18847" xr:uid="{6D076DC2-F7EC-46BC-B6F0-B99703E1009F}"/>
    <cellStyle name="Millares 4 3 2 4 3 2 2" xfId="46301" xr:uid="{EB243FBC-8AF5-4AC1-945B-0572EA1DACA5}"/>
    <cellStyle name="Millares 4 3 2 4 3 3" xfId="34495" xr:uid="{7234A71E-FC4B-4F83-89F3-E7C56B15443D}"/>
    <cellStyle name="Millares 4 3 2 4 4" xfId="8301" xr:uid="{00000000-0005-0000-0000-000015000000}"/>
    <cellStyle name="Millares 4 3 2 4 4 2" xfId="20772" xr:uid="{C0610D7A-83C1-467E-9B10-EAC0338AA238}"/>
    <cellStyle name="Millares 4 3 2 4 4 2 2" xfId="48226" xr:uid="{A81D99A2-4126-40A7-9245-3C810C3DC092}"/>
    <cellStyle name="Millares 4 3 2 4 4 3" xfId="36420" xr:uid="{BF3532D0-0B58-4A9D-B2E3-F13C5C5A5685}"/>
    <cellStyle name="Millares 4 3 2 4 5" xfId="10307" xr:uid="{00000000-0005-0000-0000-000015000000}"/>
    <cellStyle name="Millares 4 3 2 4 5 2" xfId="22776" xr:uid="{00D254DC-1500-4474-BD4F-FE47FE0B528A}"/>
    <cellStyle name="Millares 4 3 2 4 5 2 2" xfId="50230" xr:uid="{4CB82B72-0AC5-4195-97C7-19C1480BE68A}"/>
    <cellStyle name="Millares 4 3 2 4 5 3" xfId="38424" xr:uid="{4F6A5FE5-78EE-4540-9154-CFE91C151CD5}"/>
    <cellStyle name="Millares 4 3 2 4 6" xfId="14972" xr:uid="{E1551688-AEA9-41C3-AF01-D1EB0D33BFD9}"/>
    <cellStyle name="Millares 4 3 2 4 6 2" xfId="42426" xr:uid="{48234527-F6E5-46D1-90F5-1ED896694DD7}"/>
    <cellStyle name="Millares 4 3 2 4 7" xfId="30620" xr:uid="{90A94AF9-DFB1-4E0B-A9DB-9DBC8743A90F}"/>
    <cellStyle name="Millares 4 3 2 5" xfId="1056" xr:uid="{00000000-0005-0000-0000-000015000000}"/>
    <cellStyle name="Millares 4 3 2 5 2" xfId="13533" xr:uid="{D8CA4E4B-EDEF-483C-951B-38938DA9481B}"/>
    <cellStyle name="Millares 4 3 2 5 2 2" xfId="40987" xr:uid="{C456E289-9B7D-4FB6-ACB1-4D0EB994B5C3}"/>
    <cellStyle name="Millares 4 3 2 5 3" xfId="29181" xr:uid="{FA973FE5-FDB5-496B-9756-E211F401A448}"/>
    <cellStyle name="Millares 4 3 2 6" xfId="2980" xr:uid="{00000000-0005-0000-0000-000015000000}"/>
    <cellStyle name="Millares 4 3 2 6 2" xfId="15454" xr:uid="{4D8FF87E-C4D3-4A7B-95BA-4670A81E98B9}"/>
    <cellStyle name="Millares 4 3 2 6 2 2" xfId="42908" xr:uid="{E7E18F83-DC9D-420A-9563-6F51B26A6644}"/>
    <cellStyle name="Millares 4 3 2 6 3" xfId="31102" xr:uid="{FB1094B1-426A-4A3B-A57D-8CF8B171B6D8}"/>
    <cellStyle name="Millares 4 3 2 7" xfId="4918" xr:uid="{00000000-0005-0000-0000-000015000000}"/>
    <cellStyle name="Millares 4 3 2 7 2" xfId="17391" xr:uid="{D7FE7BE1-FB6C-42AE-B8FC-5F9902DED0FB}"/>
    <cellStyle name="Millares 4 3 2 7 2 2" xfId="44845" xr:uid="{6356A50A-0779-44B7-B3E9-BB93712F7C4F}"/>
    <cellStyle name="Millares 4 3 2 7 3" xfId="33039" xr:uid="{D8C87890-64B3-4A05-B885-97BD5D91571F}"/>
    <cellStyle name="Millares 4 3 2 8" xfId="6859" xr:uid="{00000000-0005-0000-0000-000015000000}"/>
    <cellStyle name="Millares 4 3 2 8 2" xfId="19330" xr:uid="{33B2C6D3-2C36-493E-B24B-74BAA0083FD5}"/>
    <cellStyle name="Millares 4 3 2 8 2 2" xfId="46784" xr:uid="{DF0ED41F-DA5A-4B8A-B659-FD8166892D45}"/>
    <cellStyle name="Millares 4 3 2 8 3" xfId="34978" xr:uid="{C824FEF5-D44C-4824-99B4-3F2BA4F42D5E}"/>
    <cellStyle name="Millares 4 3 2 9" xfId="8883" xr:uid="{00000000-0005-0000-0000-000015000000}"/>
    <cellStyle name="Millares 4 3 2 9 2" xfId="21352" xr:uid="{E51741F1-F83D-41A6-978E-38011C2B1661}"/>
    <cellStyle name="Millares 4 3 2 9 2 2" xfId="48806" xr:uid="{7F5C0374-5AB6-4429-A09C-96640A8E518F}"/>
    <cellStyle name="Millares 4 3 2 9 3" xfId="37000" xr:uid="{CB606E23-3F6F-4D8A-A4AB-DD94CD05FDBB}"/>
    <cellStyle name="Millares 4 3 20" xfId="28524" xr:uid="{56FFF065-BBD8-4C1A-AB52-1330B25207DC}"/>
    <cellStyle name="Millares 4 3 3" xfId="693" xr:uid="{00000000-0005-0000-0000-00003F000000}"/>
    <cellStyle name="Millares 4 3 3 10" xfId="10968" xr:uid="{00000000-0005-0000-0000-00003F000000}"/>
    <cellStyle name="Millares 4 3 3 10 2" xfId="23434" xr:uid="{1EB7C0D1-4539-4D6C-B973-6D9E358FA219}"/>
    <cellStyle name="Millares 4 3 3 10 2 2" xfId="50888" xr:uid="{9269FB88-2D7F-4B43-A706-E9892017FD30}"/>
    <cellStyle name="Millares 4 3 3 10 3" xfId="39082" xr:uid="{04BF0E57-AFFC-4EA3-B96C-7F7E859902A5}"/>
    <cellStyle name="Millares 4 3 3 11" xfId="11448" xr:uid="{00000000-0005-0000-0000-00003F000000}"/>
    <cellStyle name="Millares 4 3 3 11 2" xfId="23913" xr:uid="{53027595-A4F0-4756-9703-0EC52D17A527}"/>
    <cellStyle name="Millares 4 3 3 11 2 2" xfId="51367" xr:uid="{7250C19E-9581-446B-8C0B-D469847F79D7}"/>
    <cellStyle name="Millares 4 3 3 11 3" xfId="39561" xr:uid="{F3234607-5013-4522-A15A-F244C368D3D9}"/>
    <cellStyle name="Millares 4 3 3 12" xfId="12592" xr:uid="{48B4F99A-3E51-48EC-8AD0-7EAEC407E338}"/>
    <cellStyle name="Millares 4 3 3 12 2" xfId="24426" xr:uid="{1886A1A9-E422-4483-B3FA-1F42932DDDF1}"/>
    <cellStyle name="Millares 4 3 3 12 2 2" xfId="51880" xr:uid="{36ABD8B9-F991-4E5A-8A2E-D9E0A721C28F}"/>
    <cellStyle name="Millares 4 3 3 12 3" xfId="40072" xr:uid="{E8D0D4EC-134A-4B22-91D6-648E63FBCA11}"/>
    <cellStyle name="Millares 4 3 3 13" xfId="13229" xr:uid="{5A36AF44-A780-4CCE-A4FC-C95A4F54D4D3}"/>
    <cellStyle name="Millares 4 3 3 13 2" xfId="40683" xr:uid="{76A758A1-B8D8-4425-8842-92F6F1AAF870}"/>
    <cellStyle name="Millares 4 3 3 14" xfId="25131" xr:uid="{BD335EC1-371A-4A42-81F0-0DDB6ED77137}"/>
    <cellStyle name="Millares 4 3 3 14 2" xfId="52585" xr:uid="{12F16825-CAEA-4686-B0CC-42F610AB5F1E}"/>
    <cellStyle name="Millares 4 3 3 15" xfId="25831" xr:uid="{1097A98F-B20F-4CB9-AE94-EDA022E68773}"/>
    <cellStyle name="Millares 4 3 3 16" xfId="27256" xr:uid="{4B128231-D0FB-48D4-B376-FD27D203C86E}"/>
    <cellStyle name="Millares 4 3 3 17" xfId="28199" xr:uid="{5D2C1D17-F6E3-4942-B20D-F9CCE03F5A65}"/>
    <cellStyle name="Millares 4 3 3 18" xfId="28878" xr:uid="{593E360C-D36E-4741-9031-F29C6E735846}"/>
    <cellStyle name="Millares 4 3 3 2" xfId="1712" xr:uid="{00000000-0005-0000-0000-00003F000000}"/>
    <cellStyle name="Millares 4 3 3 2 2" xfId="3636" xr:uid="{00000000-0005-0000-0000-00003F000000}"/>
    <cellStyle name="Millares 4 3 3 2 2 2" xfId="16110" xr:uid="{E25F2825-C6B8-4E99-ADD4-8FE2AB0226E0}"/>
    <cellStyle name="Millares 4 3 3 2 2 2 2" xfId="43564" xr:uid="{164260DB-985B-4723-808D-9668D897676C}"/>
    <cellStyle name="Millares 4 3 3 2 2 3" xfId="31758" xr:uid="{BB1FFC28-78C5-4348-A787-A766B7B1A0BE}"/>
    <cellStyle name="Millares 4 3 3 2 3" xfId="5588" xr:uid="{00000000-0005-0000-0000-00003F000000}"/>
    <cellStyle name="Millares 4 3 3 2 3 2" xfId="18060" xr:uid="{560D02D3-DCAE-419C-89D7-D07D1B14479E}"/>
    <cellStyle name="Millares 4 3 3 2 3 2 2" xfId="45514" xr:uid="{C8FDC135-F115-425F-A072-452839379463}"/>
    <cellStyle name="Millares 4 3 3 2 3 3" xfId="33708" xr:uid="{243354F1-D2CE-4A4C-995B-638EC8EA40C8}"/>
    <cellStyle name="Millares 4 3 3 2 4" xfId="7518" xr:uid="{00000000-0005-0000-0000-00003F000000}"/>
    <cellStyle name="Millares 4 3 3 2 4 2" xfId="19989" xr:uid="{1A910DED-433B-4115-B01F-CEC630372738}"/>
    <cellStyle name="Millares 4 3 3 2 4 2 2" xfId="47443" xr:uid="{98DC65D6-4DD5-4509-80D0-DCA7E6CC48AF}"/>
    <cellStyle name="Millares 4 3 3 2 4 3" xfId="35637" xr:uid="{1C083519-AEB1-420E-B505-77A33A5F8E66}"/>
    <cellStyle name="Millares 4 3 3 2 5" xfId="9526" xr:uid="{00000000-0005-0000-0000-00003F000000}"/>
    <cellStyle name="Millares 4 3 3 2 5 2" xfId="21995" xr:uid="{A8E9A111-CB4D-4281-A0C4-4E549F2A3474}"/>
    <cellStyle name="Millares 4 3 3 2 5 2 2" xfId="49449" xr:uid="{0470E99D-04F7-4D05-A508-6D7E2FE65799}"/>
    <cellStyle name="Millares 4 3 3 2 5 3" xfId="37643" xr:uid="{08A4CFF4-1E9F-40E1-98E0-DAB9187827F8}"/>
    <cellStyle name="Millares 4 3 3 2 6" xfId="11656" xr:uid="{95492611-3200-4AF4-937A-CCBE65823440}"/>
    <cellStyle name="Millares 4 3 3 2 7" xfId="14189" xr:uid="{EFB2D733-4233-408A-9AD3-2B928AC3365E}"/>
    <cellStyle name="Millares 4 3 3 2 7 2" xfId="41643" xr:uid="{4753211B-767D-4231-BA46-4608B8052687}"/>
    <cellStyle name="Millares 4 3 3 2 8" xfId="29837" xr:uid="{6B144356-9CD9-4870-B36B-5166C7FBF68C}"/>
    <cellStyle name="Millares 4 3 3 3" xfId="2192" xr:uid="{00000000-0005-0000-0000-00003F000000}"/>
    <cellStyle name="Millares 4 3 3 3 2" xfId="4116" xr:uid="{00000000-0005-0000-0000-00003F000000}"/>
    <cellStyle name="Millares 4 3 3 3 2 2" xfId="16590" xr:uid="{C5B82EC1-A295-4FD4-B8A8-96C476FAEFEE}"/>
    <cellStyle name="Millares 4 3 3 3 2 2 2" xfId="44044" xr:uid="{CA0B84F2-A934-47E5-98AE-8FF477236326}"/>
    <cellStyle name="Millares 4 3 3 3 2 3" xfId="32238" xr:uid="{1B65C464-0313-4AF2-B5D1-9541CF58B693}"/>
    <cellStyle name="Millares 4 3 3 3 3" xfId="6068" xr:uid="{00000000-0005-0000-0000-00003F000000}"/>
    <cellStyle name="Millares 4 3 3 3 3 2" xfId="18540" xr:uid="{FC8F5D35-8DE3-4C3C-9A40-78CC2F7546D7}"/>
    <cellStyle name="Millares 4 3 3 3 3 2 2" xfId="45994" xr:uid="{A9D7DE71-41C3-47A5-BE42-D0DDED7780A0}"/>
    <cellStyle name="Millares 4 3 3 3 3 3" xfId="34188" xr:uid="{82960469-414A-42E4-8D9F-3123639E89C8}"/>
    <cellStyle name="Millares 4 3 3 3 4" xfId="7998" xr:uid="{00000000-0005-0000-0000-00003F000000}"/>
    <cellStyle name="Millares 4 3 3 3 4 2" xfId="20469" xr:uid="{E15D4A82-EC97-4E38-ADC6-51B9476DD7F0}"/>
    <cellStyle name="Millares 4 3 3 3 4 2 2" xfId="47923" xr:uid="{1FB0417B-8749-4690-A828-1F0EAFFC74DE}"/>
    <cellStyle name="Millares 4 3 3 3 4 3" xfId="36117" xr:uid="{605E34FD-86AA-4DC4-849C-4F6810C181C8}"/>
    <cellStyle name="Millares 4 3 3 3 5" xfId="10004" xr:uid="{00000000-0005-0000-0000-00003F000000}"/>
    <cellStyle name="Millares 4 3 3 3 5 2" xfId="22473" xr:uid="{AE3752F4-D7FF-421E-BC00-AD0A02641A26}"/>
    <cellStyle name="Millares 4 3 3 3 5 2 2" xfId="49927" xr:uid="{E6E3B824-E8CB-4846-B08F-9DEC39F9F59F}"/>
    <cellStyle name="Millares 4 3 3 3 5 3" xfId="38121" xr:uid="{127D254A-2F92-4AF5-AD95-235E93CEFD7D}"/>
    <cellStyle name="Millares 4 3 3 3 6" xfId="14669" xr:uid="{AC4F516F-8220-4780-ADBB-73D4DA0C5F42}"/>
    <cellStyle name="Millares 4 3 3 3 6 2" xfId="42123" xr:uid="{6DF295FA-12A9-4021-86DB-8736F0CBA05B}"/>
    <cellStyle name="Millares 4 3 3 3 7" xfId="30317" xr:uid="{19A46A9A-140B-49F8-8B71-BACAF7168AD0}"/>
    <cellStyle name="Millares 4 3 3 4" xfId="2675" xr:uid="{00000000-0005-0000-0000-00003F000000}"/>
    <cellStyle name="Millares 4 3 3 4 2" xfId="4596" xr:uid="{00000000-0005-0000-0000-00003F000000}"/>
    <cellStyle name="Millares 4 3 3 4 2 2" xfId="17070" xr:uid="{FAABB7AD-4916-43CF-A248-C08A0AE728BD}"/>
    <cellStyle name="Millares 4 3 3 4 2 2 2" xfId="44524" xr:uid="{74844E29-D45B-4A35-ABC1-19CB035515F3}"/>
    <cellStyle name="Millares 4 3 3 4 2 3" xfId="32718" xr:uid="{AAA8188B-9CDB-4B5B-8B67-B13741F6AF02}"/>
    <cellStyle name="Millares 4 3 3 4 3" xfId="6552" xr:uid="{00000000-0005-0000-0000-00003F000000}"/>
    <cellStyle name="Millares 4 3 3 4 3 2" xfId="19024" xr:uid="{024D7E3B-8B07-4187-9EDE-3531BEF3F567}"/>
    <cellStyle name="Millares 4 3 3 4 3 2 2" xfId="46478" xr:uid="{BBFBC3D5-9C77-4091-B794-2696735E9DEC}"/>
    <cellStyle name="Millares 4 3 3 4 3 3" xfId="34672" xr:uid="{AED42061-68D8-4DDB-A660-B9C6A3471DF3}"/>
    <cellStyle name="Millares 4 3 3 4 4" xfId="8478" xr:uid="{00000000-0005-0000-0000-00003F000000}"/>
    <cellStyle name="Millares 4 3 3 4 4 2" xfId="20949" xr:uid="{DFB94F37-B609-4F39-8B91-BD87D9ADC547}"/>
    <cellStyle name="Millares 4 3 3 4 4 2 2" xfId="48403" xr:uid="{3B7BE0BD-CA7B-47E6-99CD-8886E2C3851E}"/>
    <cellStyle name="Millares 4 3 3 4 4 3" xfId="36597" xr:uid="{04315001-6F92-4F58-9B48-81F132DC64F4}"/>
    <cellStyle name="Millares 4 3 3 4 5" xfId="10483" xr:uid="{00000000-0005-0000-0000-00003F000000}"/>
    <cellStyle name="Millares 4 3 3 4 5 2" xfId="22952" xr:uid="{8368FDEF-D8B4-49C8-9CFF-7E1149E5FD91}"/>
    <cellStyle name="Millares 4 3 3 4 5 2 2" xfId="50406" xr:uid="{0D8AE65A-879F-4F08-94E2-4CA0E78A0B3F}"/>
    <cellStyle name="Millares 4 3 3 4 5 3" xfId="38600" xr:uid="{10359DD1-C0C5-4687-876F-5269A4E976D6}"/>
    <cellStyle name="Millares 4 3 3 4 6" xfId="15149" xr:uid="{A4923523-92A4-425D-99E6-A28069537026}"/>
    <cellStyle name="Millares 4 3 3 4 6 2" xfId="42603" xr:uid="{6DA93A09-C8A2-4B03-98A3-2A8E75A1C7F5}"/>
    <cellStyle name="Millares 4 3 3 4 7" xfId="30797" xr:uid="{1DED92C3-D1D9-4B80-BE90-E4F4ABC2CEC0}"/>
    <cellStyle name="Millares 4 3 3 5" xfId="1233" xr:uid="{00000000-0005-0000-0000-00003F000000}"/>
    <cellStyle name="Millares 4 3 3 5 2" xfId="13710" xr:uid="{2EC8A16B-67D2-4B50-9EE2-99BF3BE5EC86}"/>
    <cellStyle name="Millares 4 3 3 5 2 2" xfId="41164" xr:uid="{A9A3AB96-531B-43ED-ABFF-083615120875}"/>
    <cellStyle name="Millares 4 3 3 5 3" xfId="29358" xr:uid="{160C365C-7788-4C6B-869E-3864828B98A2}"/>
    <cellStyle name="Millares 4 3 3 6" xfId="3157" xr:uid="{00000000-0005-0000-0000-00003F000000}"/>
    <cellStyle name="Millares 4 3 3 6 2" xfId="15631" xr:uid="{2315CB0F-3271-4300-88E6-E37CB099E2CA}"/>
    <cellStyle name="Millares 4 3 3 6 2 2" xfId="43085" xr:uid="{B627F0D6-95F8-49AA-BA1D-FFCA1CCB1F4F}"/>
    <cellStyle name="Millares 4 3 3 6 3" xfId="31279" xr:uid="{FB5C7681-6D81-4B38-B624-A7170F6C8EF2}"/>
    <cellStyle name="Millares 4 3 3 7" xfId="5104" xr:uid="{00000000-0005-0000-0000-00003F000000}"/>
    <cellStyle name="Millares 4 3 3 7 2" xfId="17576" xr:uid="{0F42B6A5-83DB-4E9E-A52E-53DB19142FC0}"/>
    <cellStyle name="Millares 4 3 3 7 2 2" xfId="45030" xr:uid="{C0D1C310-BD75-473B-8A1E-5EE5B33A50DE}"/>
    <cellStyle name="Millares 4 3 3 7 3" xfId="33224" xr:uid="{BBD01175-D269-469F-B744-C36605DD3A70}"/>
    <cellStyle name="Millares 4 3 3 8" xfId="7039" xr:uid="{00000000-0005-0000-0000-00003F000000}"/>
    <cellStyle name="Millares 4 3 3 8 2" xfId="19510" xr:uid="{6AABADDF-D098-45C4-8650-82361B1E6D25}"/>
    <cellStyle name="Millares 4 3 3 8 2 2" xfId="46964" xr:uid="{A37A61F1-2925-44B4-A701-D04BC3F9A45D}"/>
    <cellStyle name="Millares 4 3 3 8 3" xfId="35158" xr:uid="{B78CB7DE-61CF-4908-B502-91F7C845F26E}"/>
    <cellStyle name="Millares 4 3 3 9" xfId="9051" xr:uid="{00000000-0005-0000-0000-00003F000000}"/>
    <cellStyle name="Millares 4 3 3 9 2" xfId="21520" xr:uid="{44FD0109-844B-4B05-B4E5-2CBCB8CE8DA7}"/>
    <cellStyle name="Millares 4 3 3 9 2 2" xfId="48974" xr:uid="{B9D259B4-2479-4B0B-A256-BB5CD7556FE8}"/>
    <cellStyle name="Millares 4 3 3 9 3" xfId="37168" xr:uid="{81ECAEC4-9A05-483E-8D89-EEBE19431766}"/>
    <cellStyle name="Millares 4 3 4" xfId="1358" xr:uid="{00000000-0005-0000-0000-000015000000}"/>
    <cellStyle name="Millares 4 3 4 2" xfId="3282" xr:uid="{00000000-0005-0000-0000-000015000000}"/>
    <cellStyle name="Millares 4 3 4 2 2" xfId="15756" xr:uid="{921A2459-FD53-404C-8A0E-DBF8DFF34706}"/>
    <cellStyle name="Millares 4 3 4 2 2 2" xfId="43210" xr:uid="{1FA3DFD7-12DF-494B-AAF6-C6D2B53749BF}"/>
    <cellStyle name="Millares 4 3 4 2 3" xfId="31404" xr:uid="{379C4485-E147-4A5F-9199-0EF235C243F0}"/>
    <cellStyle name="Millares 4 3 4 3" xfId="5234" xr:uid="{00000000-0005-0000-0000-000015000000}"/>
    <cellStyle name="Millares 4 3 4 3 2" xfId="17706" xr:uid="{99DE3B35-C5BF-4F75-9BC1-4147DC81F96E}"/>
    <cellStyle name="Millares 4 3 4 3 2 2" xfId="45160" xr:uid="{F7A9568A-B55D-4F78-B292-1ED28272820A}"/>
    <cellStyle name="Millares 4 3 4 3 3" xfId="33354" xr:uid="{3DAB2314-82B5-48CF-B4D7-F0BD3A0BF5E4}"/>
    <cellStyle name="Millares 4 3 4 4" xfId="7164" xr:uid="{00000000-0005-0000-0000-000015000000}"/>
    <cellStyle name="Millares 4 3 4 4 2" xfId="19635" xr:uid="{52287F63-824D-4BDF-8203-D92BFA9C8D41}"/>
    <cellStyle name="Millares 4 3 4 4 2 2" xfId="47089" xr:uid="{5E68A685-BA2C-48CF-8C37-25B3E748B412}"/>
    <cellStyle name="Millares 4 3 4 4 3" xfId="35283" xr:uid="{9ADB3971-6AF8-4753-8295-6342D43E30A3}"/>
    <cellStyle name="Millares 4 3 4 5" xfId="9174" xr:uid="{00000000-0005-0000-0000-000015000000}"/>
    <cellStyle name="Millares 4 3 4 5 2" xfId="21643" xr:uid="{D263A521-6541-42E4-B81B-68844A79C3C7}"/>
    <cellStyle name="Millares 4 3 4 5 2 2" xfId="49097" xr:uid="{0E265DE7-BD8F-4B81-A995-9AF828EFBFED}"/>
    <cellStyle name="Millares 4 3 4 5 3" xfId="37291" xr:uid="{AEB23EBF-4EEA-4D77-9180-77D422713210}"/>
    <cellStyle name="Millares 4 3 4 6" xfId="11614" xr:uid="{5653ECC9-FED2-4E01-AD8C-C2A615291970}"/>
    <cellStyle name="Millares 4 3 4 7" xfId="13835" xr:uid="{0A6BCA86-D0EA-47B5-A27A-A0EEE8DBE9BD}"/>
    <cellStyle name="Millares 4 3 4 7 2" xfId="41289" xr:uid="{9F29113B-3B4E-4299-8390-29EC9A482505}"/>
    <cellStyle name="Millares 4 3 4 8" xfId="29483" xr:uid="{98543524-929A-4F01-8120-81250C7970B6}"/>
    <cellStyle name="Millares 4 3 5" xfId="1838" xr:uid="{00000000-0005-0000-0000-000015000000}"/>
    <cellStyle name="Millares 4 3 5 2" xfId="3762" xr:uid="{00000000-0005-0000-0000-000015000000}"/>
    <cellStyle name="Millares 4 3 5 2 2" xfId="16236" xr:uid="{2DD7BD7E-5D21-4F85-9FA6-3F58F5BC6C89}"/>
    <cellStyle name="Millares 4 3 5 2 2 2" xfId="43690" xr:uid="{5B618F2D-74A1-47C0-8AC0-FDF5FA88E3CB}"/>
    <cellStyle name="Millares 4 3 5 2 3" xfId="31884" xr:uid="{872DB6A6-A228-4D53-89C8-E89A061CD691}"/>
    <cellStyle name="Millares 4 3 5 3" xfId="5714" xr:uid="{00000000-0005-0000-0000-000015000000}"/>
    <cellStyle name="Millares 4 3 5 3 2" xfId="18186" xr:uid="{AD81904D-8737-4FD6-BF91-C13F0E2ADEE0}"/>
    <cellStyle name="Millares 4 3 5 3 2 2" xfId="45640" xr:uid="{A04C7F2E-11AE-499F-AD14-0307697B4737}"/>
    <cellStyle name="Millares 4 3 5 3 3" xfId="33834" xr:uid="{5E9FCBC3-A1CC-44A3-8ACF-07E6902B01C2}"/>
    <cellStyle name="Millares 4 3 5 4" xfId="7644" xr:uid="{00000000-0005-0000-0000-000015000000}"/>
    <cellStyle name="Millares 4 3 5 4 2" xfId="20115" xr:uid="{B8BE55B1-C985-4B26-93F4-47262D53294C}"/>
    <cellStyle name="Millares 4 3 5 4 2 2" xfId="47569" xr:uid="{6E294654-2CFC-49CB-9864-CEE7607E373E}"/>
    <cellStyle name="Millares 4 3 5 4 3" xfId="35763" xr:uid="{83D6E6E0-E080-4ECD-A7AA-6EC7012467EB}"/>
    <cellStyle name="Millares 4 3 5 5" xfId="9652" xr:uid="{00000000-0005-0000-0000-000015000000}"/>
    <cellStyle name="Millares 4 3 5 5 2" xfId="22121" xr:uid="{285302C5-82A7-4C12-B1A2-7575DADAE22B}"/>
    <cellStyle name="Millares 4 3 5 5 2 2" xfId="49575" xr:uid="{40599767-117A-419A-93E7-928BEE091451}"/>
    <cellStyle name="Millares 4 3 5 5 3" xfId="37769" xr:uid="{8972163D-031E-4E37-8760-99745D2E6158}"/>
    <cellStyle name="Millares 4 3 5 6" xfId="11962" xr:uid="{00000000-0005-0000-0000-00005D010000}"/>
    <cellStyle name="Millares 4 3 5 7" xfId="14315" xr:uid="{0A7C58D4-2A7D-4FE8-A97F-376AA84FC08A}"/>
    <cellStyle name="Millares 4 3 5 7 2" xfId="41769" xr:uid="{CD8F7E7F-D428-4E6E-956F-58E4ED824551}"/>
    <cellStyle name="Millares 4 3 5 8" xfId="29963" xr:uid="{1C92C73F-FD46-4EB8-83AF-40ABEBFACAD2}"/>
    <cellStyle name="Millares 4 3 6" xfId="2320" xr:uid="{00000000-0005-0000-0000-000015000000}"/>
    <cellStyle name="Millares 4 3 6 2" xfId="4241" xr:uid="{00000000-0005-0000-0000-000015000000}"/>
    <cellStyle name="Millares 4 3 6 2 2" xfId="16715" xr:uid="{0F4C131A-3A07-4771-B11C-9B6801EDC3CE}"/>
    <cellStyle name="Millares 4 3 6 2 2 2" xfId="44169" xr:uid="{4668E78F-92B7-42E1-BED5-9AE49155A5FC}"/>
    <cellStyle name="Millares 4 3 6 2 3" xfId="32363" xr:uid="{D3EDFF91-B5F8-428C-A4F5-274564F642EE}"/>
    <cellStyle name="Millares 4 3 6 3" xfId="6197" xr:uid="{00000000-0005-0000-0000-000015000000}"/>
    <cellStyle name="Millares 4 3 6 3 2" xfId="18669" xr:uid="{09275FC9-2353-4272-A7C3-2F78AE75CBBB}"/>
    <cellStyle name="Millares 4 3 6 3 2 2" xfId="46123" xr:uid="{567E0FB8-95D8-49DA-AF54-EA91B6F9A309}"/>
    <cellStyle name="Millares 4 3 6 3 3" xfId="34317" xr:uid="{6C74B839-6888-4ABA-AA5F-B34D3E8F0A29}"/>
    <cellStyle name="Millares 4 3 6 4" xfId="8123" xr:uid="{00000000-0005-0000-0000-000015000000}"/>
    <cellStyle name="Millares 4 3 6 4 2" xfId="20594" xr:uid="{1AFD4F84-94C5-41AC-82FE-9860EDDFCBF0}"/>
    <cellStyle name="Millares 4 3 6 4 2 2" xfId="48048" xr:uid="{9280493E-5C38-460F-A94D-63888793EFC6}"/>
    <cellStyle name="Millares 4 3 6 4 3" xfId="36242" xr:uid="{3F5A3DC4-46DD-4753-837B-EDD41CBC2C7B}"/>
    <cellStyle name="Millares 4 3 6 5" xfId="10129" xr:uid="{00000000-0005-0000-0000-000015000000}"/>
    <cellStyle name="Millares 4 3 6 5 2" xfId="22598" xr:uid="{1EA86CB4-DF0F-41A5-B5B6-76BEB611DB81}"/>
    <cellStyle name="Millares 4 3 6 5 2 2" xfId="50052" xr:uid="{336B6165-E187-4ECC-963A-863C6A3F793A}"/>
    <cellStyle name="Millares 4 3 6 5 3" xfId="38246" xr:uid="{031D22FF-F89C-4A9B-B4B7-5B0246CACC9C}"/>
    <cellStyle name="Millares 4 3 6 6" xfId="14794" xr:uid="{E8BDF155-FBB3-4A1E-AE25-502ED4D3106A}"/>
    <cellStyle name="Millares 4 3 6 6 2" xfId="42248" xr:uid="{F7A056D8-FD28-494E-8BE6-57D86C9CA3F3}"/>
    <cellStyle name="Millares 4 3 6 7" xfId="30442" xr:uid="{48738513-75B4-4A4D-9379-AB51872C0C81}"/>
    <cellStyle name="Millares 4 3 7" xfId="878" xr:uid="{00000000-0005-0000-0000-000015000000}"/>
    <cellStyle name="Millares 4 3 7 2" xfId="13355" xr:uid="{F74E9A7A-CBCC-40DB-A355-90BEA82ACB07}"/>
    <cellStyle name="Millares 4 3 7 2 2" xfId="40809" xr:uid="{E3909E61-1799-4332-9C54-AC7C15E30D0D}"/>
    <cellStyle name="Millares 4 3 7 3" xfId="29003" xr:uid="{938E7F81-B3F8-4363-9768-DA11484C6D30}"/>
    <cellStyle name="Millares 4 3 8" xfId="2802" xr:uid="{00000000-0005-0000-0000-000015000000}"/>
    <cellStyle name="Millares 4 3 8 2" xfId="15276" xr:uid="{408AA655-8214-4785-857F-24848AEAEDF4}"/>
    <cellStyle name="Millares 4 3 8 2 2" xfId="42730" xr:uid="{07E9EB4A-346F-417E-9B57-E63972424A35}"/>
    <cellStyle name="Millares 4 3 8 3" xfId="30924" xr:uid="{C4F69948-9601-457C-8478-8982D0BD4EB8}"/>
    <cellStyle name="Millares 4 3 9" xfId="4735" xr:uid="{00000000-0005-0000-0000-000015000000}"/>
    <cellStyle name="Millares 4 3 9 2" xfId="17208" xr:uid="{C6C502A8-0678-46E6-8FEE-3C0281CF4B80}"/>
    <cellStyle name="Millares 4 3 9 2 2" xfId="44662" xr:uid="{5AF7FF39-277D-4DE4-9634-7177A5E0EE5C}"/>
    <cellStyle name="Millares 4 3 9 3" xfId="32856" xr:uid="{41FE3FCB-3DC9-4913-8FF5-23EBE717ED52}"/>
    <cellStyle name="Millares 4 30" xfId="596" xr:uid="{00000000-0005-0000-0000-000028000000}"/>
    <cellStyle name="Millares 4 30 10" xfId="10931" xr:uid="{00000000-0005-0000-0000-000028000000}"/>
    <cellStyle name="Millares 4 30 10 2" xfId="23397" xr:uid="{F9E1D9FE-DA41-4D2C-9B99-9419214F0FC4}"/>
    <cellStyle name="Millares 4 30 10 2 2" xfId="50851" xr:uid="{E56C2D1B-C35B-4D34-9EEA-3079B717B52E}"/>
    <cellStyle name="Millares 4 30 10 3" xfId="39045" xr:uid="{C9F7A551-71B5-4B63-991F-24E5923E52A1}"/>
    <cellStyle name="Millares 4 30 11" xfId="11411" xr:uid="{00000000-0005-0000-0000-000028000000}"/>
    <cellStyle name="Millares 4 30 11 2" xfId="23876" xr:uid="{F6C6B554-5762-4B8B-B6F8-37BCC9FCA926}"/>
    <cellStyle name="Millares 4 30 11 2 2" xfId="51330" xr:uid="{C79D824D-0946-4F01-9313-A5833542916C}"/>
    <cellStyle name="Millares 4 30 11 3" xfId="39524" xr:uid="{E3132060-0774-44BD-A988-CEB6FDAC2DE5}"/>
    <cellStyle name="Millares 4 30 12" xfId="12554" xr:uid="{52A191E5-A2C6-42A6-90F8-2D8421781EDF}"/>
    <cellStyle name="Millares 4 30 12 2" xfId="24388" xr:uid="{E6E1F22C-0EB4-4621-95C9-1B5D98EF8195}"/>
    <cellStyle name="Millares 4 30 12 2 2" xfId="51842" xr:uid="{11603F85-7FF6-4712-B6D9-FE5901739253}"/>
    <cellStyle name="Millares 4 30 12 3" xfId="40034" xr:uid="{A1C7A3B5-8A7D-4B90-90FB-8CA1A2B00179}"/>
    <cellStyle name="Millares 4 30 13" xfId="13192" xr:uid="{A5BB98E9-FA7B-4646-B61B-55199167D110}"/>
    <cellStyle name="Millares 4 30 13 2" xfId="40646" xr:uid="{727D92BD-269C-46B8-9018-F77D7F361E50}"/>
    <cellStyle name="Millares 4 30 14" xfId="25094" xr:uid="{91C24509-A9D1-431A-99B2-8B0BD401A3BA}"/>
    <cellStyle name="Millares 4 30 14 2" xfId="52548" xr:uid="{2DA66173-CDC8-40BF-A371-272ECB5EF313}"/>
    <cellStyle name="Millares 4 30 15" xfId="25769" xr:uid="{C5836D21-3DDC-4CFD-BB50-C4B228B3CE2E}"/>
    <cellStyle name="Millares 4 30 16" xfId="27206" xr:uid="{44D4C4C8-7D00-4213-9095-A46A786549D8}"/>
    <cellStyle name="Millares 4 30 17" xfId="28157" xr:uid="{50EB55B8-1797-4585-88A9-438D81072CFF}"/>
    <cellStyle name="Millares 4 30 18" xfId="28841" xr:uid="{3C0082D4-E0E6-4C08-891C-41B713AC72C6}"/>
    <cellStyle name="Millares 4 30 2" xfId="1675" xr:uid="{00000000-0005-0000-0000-000028000000}"/>
    <cellStyle name="Millares 4 30 2 2" xfId="3599" xr:uid="{00000000-0005-0000-0000-000028000000}"/>
    <cellStyle name="Millares 4 30 2 2 2" xfId="16073" xr:uid="{B4A4BA32-7051-4D23-8369-3F2A2F92EA88}"/>
    <cellStyle name="Millares 4 30 2 2 2 2" xfId="43527" xr:uid="{FFD1C4C5-5A9B-4B5E-A817-EA880D764D3E}"/>
    <cellStyle name="Millares 4 30 2 2 3" xfId="31721" xr:uid="{4869EDAF-9440-4CD4-9FE2-329C92538898}"/>
    <cellStyle name="Millares 4 30 2 3" xfId="5551" xr:uid="{00000000-0005-0000-0000-000028000000}"/>
    <cellStyle name="Millares 4 30 2 3 2" xfId="18023" xr:uid="{24DEA332-C64A-44A5-900A-8912709EF066}"/>
    <cellStyle name="Millares 4 30 2 3 2 2" xfId="45477" xr:uid="{8DCC6F66-0C28-44A5-AEAD-7A6A9938C5FC}"/>
    <cellStyle name="Millares 4 30 2 3 3" xfId="33671" xr:uid="{63EB1B90-67E5-45ED-A992-62B04A8991CD}"/>
    <cellStyle name="Millares 4 30 2 4" xfId="7481" xr:uid="{00000000-0005-0000-0000-000028000000}"/>
    <cellStyle name="Millares 4 30 2 4 2" xfId="19952" xr:uid="{8F8208DA-5727-4613-9E7E-EE21436B1141}"/>
    <cellStyle name="Millares 4 30 2 4 2 2" xfId="47406" xr:uid="{0C9F3F9A-6D1B-49C5-88F5-DC395FB1FDE5}"/>
    <cellStyle name="Millares 4 30 2 4 3" xfId="35600" xr:uid="{88D5C874-45F6-4B76-B15F-1FA9C343CA00}"/>
    <cellStyle name="Millares 4 30 2 5" xfId="9491" xr:uid="{00000000-0005-0000-0000-000028000000}"/>
    <cellStyle name="Millares 4 30 2 5 2" xfId="21960" xr:uid="{A02C177C-1DED-487A-9F72-05A557B36D77}"/>
    <cellStyle name="Millares 4 30 2 5 2 2" xfId="49414" xr:uid="{033FEB23-5A4D-4C8D-845E-F40F911BFCF3}"/>
    <cellStyle name="Millares 4 30 2 5 3" xfId="37608" xr:uid="{E88D2A68-5D3B-40E5-9020-ED3685DEE177}"/>
    <cellStyle name="Millares 4 30 2 6" xfId="14152" xr:uid="{F79EF27C-5081-4C0A-9807-5A9752A4C2B6}"/>
    <cellStyle name="Millares 4 30 2 6 2" xfId="41606" xr:uid="{A165B94A-6ADC-439A-B32E-B0DDD75099E9}"/>
    <cellStyle name="Millares 4 30 2 7" xfId="29800" xr:uid="{94A3DD5C-21A1-47F2-88B1-F9ABDF2D8317}"/>
    <cellStyle name="Millares 4 30 3" xfId="2155" xr:uid="{00000000-0005-0000-0000-000028000000}"/>
    <cellStyle name="Millares 4 30 3 2" xfId="4079" xr:uid="{00000000-0005-0000-0000-000028000000}"/>
    <cellStyle name="Millares 4 30 3 2 2" xfId="16553" xr:uid="{ED173F81-149E-473C-AC2A-A9734FD167AF}"/>
    <cellStyle name="Millares 4 30 3 2 2 2" xfId="44007" xr:uid="{576F922E-7A1D-4346-9C0D-805674607E31}"/>
    <cellStyle name="Millares 4 30 3 2 3" xfId="32201" xr:uid="{A05D94F3-7FE8-4076-88A4-064C63A6B1AC}"/>
    <cellStyle name="Millares 4 30 3 3" xfId="6031" xr:uid="{00000000-0005-0000-0000-000028000000}"/>
    <cellStyle name="Millares 4 30 3 3 2" xfId="18503" xr:uid="{974C4F54-7DC1-4CB3-B0F8-F08146FA28B1}"/>
    <cellStyle name="Millares 4 30 3 3 2 2" xfId="45957" xr:uid="{6FC74A4B-7974-4229-AABE-19CB34CCFD24}"/>
    <cellStyle name="Millares 4 30 3 3 3" xfId="34151" xr:uid="{4EDD1A83-A6B6-43CF-8B29-A60A7CCC70B9}"/>
    <cellStyle name="Millares 4 30 3 4" xfId="7961" xr:uid="{00000000-0005-0000-0000-000028000000}"/>
    <cellStyle name="Millares 4 30 3 4 2" xfId="20432" xr:uid="{B40CBA49-5323-4D1E-B70A-CBC6EC440DAC}"/>
    <cellStyle name="Millares 4 30 3 4 2 2" xfId="47886" xr:uid="{88AC527C-77D2-48D2-A977-DA8FB4E1A88E}"/>
    <cellStyle name="Millares 4 30 3 4 3" xfId="36080" xr:uid="{76B64094-23E0-467B-A0C2-6336CEE96A5C}"/>
    <cellStyle name="Millares 4 30 3 5" xfId="9969" xr:uid="{00000000-0005-0000-0000-000028000000}"/>
    <cellStyle name="Millares 4 30 3 5 2" xfId="22438" xr:uid="{6416B201-2FC6-45A7-ACFB-357073F9D668}"/>
    <cellStyle name="Millares 4 30 3 5 2 2" xfId="49892" xr:uid="{5B55B6EC-99C2-4744-ADE9-D21B6A2E12BC}"/>
    <cellStyle name="Millares 4 30 3 5 3" xfId="38086" xr:uid="{F4A67D31-88BE-46A8-ADF4-9FDE43CD2E17}"/>
    <cellStyle name="Millares 4 30 3 6" xfId="14632" xr:uid="{385C2BBD-7E7E-437A-9461-EB6DABA32D02}"/>
    <cellStyle name="Millares 4 30 3 6 2" xfId="42086" xr:uid="{3EB680CA-58A3-4DAA-9CFC-830D9952A6D0}"/>
    <cellStyle name="Millares 4 30 3 7" xfId="30280" xr:uid="{9ACD190A-58E1-4A9B-8E99-3C68580126C7}"/>
    <cellStyle name="Millares 4 30 4" xfId="2638" xr:uid="{00000000-0005-0000-0000-000028000000}"/>
    <cellStyle name="Millares 4 30 4 2" xfId="4559" xr:uid="{00000000-0005-0000-0000-000028000000}"/>
    <cellStyle name="Millares 4 30 4 2 2" xfId="17033" xr:uid="{84E72040-E924-4DA3-9D30-1110F7505304}"/>
    <cellStyle name="Millares 4 30 4 2 2 2" xfId="44487" xr:uid="{D7F082C3-7821-49E1-8478-E1E843D833AE}"/>
    <cellStyle name="Millares 4 30 4 2 3" xfId="32681" xr:uid="{C1688FC6-D361-4327-A1C4-3A0122A50B73}"/>
    <cellStyle name="Millares 4 30 4 3" xfId="6515" xr:uid="{00000000-0005-0000-0000-000028000000}"/>
    <cellStyle name="Millares 4 30 4 3 2" xfId="18987" xr:uid="{476076E3-0613-41B0-BC6E-AD374963645F}"/>
    <cellStyle name="Millares 4 30 4 3 2 2" xfId="46441" xr:uid="{A9D2A44F-3395-456B-B912-0177DD3A863A}"/>
    <cellStyle name="Millares 4 30 4 3 3" xfId="34635" xr:uid="{171E5875-2939-44F3-83DF-139A7F12FDA2}"/>
    <cellStyle name="Millares 4 30 4 4" xfId="8441" xr:uid="{00000000-0005-0000-0000-000028000000}"/>
    <cellStyle name="Millares 4 30 4 4 2" xfId="20912" xr:uid="{C1D1FE68-9213-428A-94D8-04DA00903A44}"/>
    <cellStyle name="Millares 4 30 4 4 2 2" xfId="48366" xr:uid="{62AFAEBC-CF14-4C97-AEE1-71917EE15F59}"/>
    <cellStyle name="Millares 4 30 4 4 3" xfId="36560" xr:uid="{CAC3D412-170D-4001-8338-44074007E4A8}"/>
    <cellStyle name="Millares 4 30 4 5" xfId="10447" xr:uid="{00000000-0005-0000-0000-000028000000}"/>
    <cellStyle name="Millares 4 30 4 5 2" xfId="22916" xr:uid="{97414C5A-8B7B-4D88-B981-8EC8E7A94E72}"/>
    <cellStyle name="Millares 4 30 4 5 2 2" xfId="50370" xr:uid="{C4526EC0-55E2-4661-9899-923AC3197D92}"/>
    <cellStyle name="Millares 4 30 4 5 3" xfId="38564" xr:uid="{0F458100-C1BD-4B1C-9E75-2819FD28E240}"/>
    <cellStyle name="Millares 4 30 4 6" xfId="15112" xr:uid="{1147A7AE-2D8C-41C4-ACF5-D060AF00151C}"/>
    <cellStyle name="Millares 4 30 4 6 2" xfId="42566" xr:uid="{6B278D2C-B591-4E5C-BEBF-747EF4DA5B09}"/>
    <cellStyle name="Millares 4 30 4 7" xfId="30760" xr:uid="{330FEEFD-75BD-4DCF-8F32-054A56C41D8C}"/>
    <cellStyle name="Millares 4 30 5" xfId="1196" xr:uid="{00000000-0005-0000-0000-000028000000}"/>
    <cellStyle name="Millares 4 30 5 2" xfId="13673" xr:uid="{9111E051-95B4-4CE7-9A92-D652595665D4}"/>
    <cellStyle name="Millares 4 30 5 2 2" xfId="41127" xr:uid="{872E0165-85E8-41F3-AD4C-9C129F405AC1}"/>
    <cellStyle name="Millares 4 30 5 3" xfId="29321" xr:uid="{F8992E64-7C27-4DAD-A3F3-5E1DB48B3781}"/>
    <cellStyle name="Millares 4 30 6" xfId="3120" xr:uid="{00000000-0005-0000-0000-000028000000}"/>
    <cellStyle name="Millares 4 30 6 2" xfId="15594" xr:uid="{F82F5ABB-D7EA-4D9D-9214-D6B6D110C636}"/>
    <cellStyle name="Millares 4 30 6 2 2" xfId="43048" xr:uid="{6E053FD1-F8C4-4A68-A636-4AD9D9B51FE3}"/>
    <cellStyle name="Millares 4 30 6 3" xfId="31242" xr:uid="{E829DD4F-8816-495D-A821-FEF7C888194C}"/>
    <cellStyle name="Millares 4 30 7" xfId="5063" xr:uid="{00000000-0005-0000-0000-000028000000}"/>
    <cellStyle name="Millares 4 30 7 2" xfId="17535" xr:uid="{0D78226B-C60C-4D86-BB99-52E20F568CB0}"/>
    <cellStyle name="Millares 4 30 7 2 2" xfId="44989" xr:uid="{4C720D99-1649-42B7-8147-BE83E230E520}"/>
    <cellStyle name="Millares 4 30 7 3" xfId="33183" xr:uid="{8810B627-A697-48F2-9637-68DA9326E036}"/>
    <cellStyle name="Millares 4 30 8" xfId="7001" xr:uid="{00000000-0005-0000-0000-000028000000}"/>
    <cellStyle name="Millares 4 30 8 2" xfId="19472" xr:uid="{8D506FBA-C827-42DE-AFE1-3615B7F2D644}"/>
    <cellStyle name="Millares 4 30 8 2 2" xfId="46926" xr:uid="{A7BF7D60-0208-4862-A353-5125218073E4}"/>
    <cellStyle name="Millares 4 30 8 3" xfId="35120" xr:uid="{D3826027-15D2-4613-9E64-8FCE117E9D7D}"/>
    <cellStyle name="Millares 4 30 9" xfId="9018" xr:uid="{00000000-0005-0000-0000-000028000000}"/>
    <cellStyle name="Millares 4 30 9 2" xfId="21487" xr:uid="{E96C2BC5-A9FF-4825-9242-15D97760195B}"/>
    <cellStyle name="Millares 4 30 9 2 2" xfId="48941" xr:uid="{CE36EF33-189E-491D-BA85-41001AC88A5A}"/>
    <cellStyle name="Millares 4 30 9 3" xfId="37135" xr:uid="{E7A64695-0A88-4840-AF15-B5058709928C}"/>
    <cellStyle name="Millares 4 4" xfId="197" xr:uid="{9B508403-B59D-410C-AF97-275F8CAF651E}"/>
    <cellStyle name="Millares 4 4 10" xfId="8752" xr:uid="{9B508403-B59D-410C-AF97-275F8CAF651E}"/>
    <cellStyle name="Millares 4 4 10 2" xfId="21221" xr:uid="{EEEC9DDB-CA61-4675-B549-9078A355E8B9}"/>
    <cellStyle name="Millares 4 4 10 2 2" xfId="48675" xr:uid="{650AC9E2-4961-4317-8755-543F465C297D}"/>
    <cellStyle name="Millares 4 4 10 3" xfId="36869" xr:uid="{D20B89AD-3BD3-4667-B6F1-2367AD259BEB}"/>
    <cellStyle name="Millares 4 4 11" xfId="10656" xr:uid="{9B508403-B59D-410C-AF97-275F8CAF651E}"/>
    <cellStyle name="Millares 4 4 11 2" xfId="23122" xr:uid="{82FF1652-9C69-4053-93AC-035B12489839}"/>
    <cellStyle name="Millares 4 4 11 2 2" xfId="50576" xr:uid="{A7A1A5DF-674C-4108-B739-51B18B8EC9DF}"/>
    <cellStyle name="Millares 4 4 11 3" xfId="38770" xr:uid="{2839F989-5986-471A-A807-ACEB26FECFC0}"/>
    <cellStyle name="Millares 4 4 12" xfId="11136" xr:uid="{9B508403-B59D-410C-AF97-275F8CAF651E}"/>
    <cellStyle name="Millares 4 4 12 2" xfId="23601" xr:uid="{2D85FC85-3E69-43C2-A4FA-AC719445124E}"/>
    <cellStyle name="Millares 4 4 12 2 2" xfId="51055" xr:uid="{931BE0D0-C228-4647-B020-B431E6B78C32}"/>
    <cellStyle name="Millares 4 4 12 3" xfId="39249" xr:uid="{F9963D8E-01AA-4098-B481-3A4CD773A8A6}"/>
    <cellStyle name="Millares 4 4 13" xfId="12277" xr:uid="{75E896B5-9102-44E8-9417-FCD7715E77C1}"/>
    <cellStyle name="Millares 4 4 13 2" xfId="24111" xr:uid="{91CD3B40-F3AC-44D6-B89D-C90D2FE7BF42}"/>
    <cellStyle name="Millares 4 4 13 2 2" xfId="51565" xr:uid="{2642DB2C-4CE6-4C81-B54A-D4BCB249FBA1}"/>
    <cellStyle name="Millares 4 4 13 3" xfId="39757" xr:uid="{D1960785-810E-4A49-8924-E3770173B890}"/>
    <cellStyle name="Millares 4 4 14" xfId="12916" xr:uid="{988779FD-89AC-4114-93F5-FC6013B62046}"/>
    <cellStyle name="Millares 4 4 14 2" xfId="40370" xr:uid="{28790274-B5BC-486D-B97D-54A0AFBB30BC}"/>
    <cellStyle name="Millares 4 4 15" xfId="24819" xr:uid="{158D78BA-AB2F-4A42-9B5E-EC291D473C2C}"/>
    <cellStyle name="Millares 4 4 15 2" xfId="52273" xr:uid="{1BC18346-7082-464A-BBFF-0122B6DC2940}"/>
    <cellStyle name="Millares 4 4 16" xfId="25443" xr:uid="{8D3F584B-9B53-4668-95CC-DF6C720BD148}"/>
    <cellStyle name="Millares 4 4 17" xfId="26909" xr:uid="{75C11B53-4215-4DF1-A2C9-C31263CCF196}"/>
    <cellStyle name="Millares 4 4 18" xfId="27869" xr:uid="{24E391A8-F035-4029-94D1-924033F0E78E}"/>
    <cellStyle name="Millares 4 4 19" xfId="28566" xr:uid="{0B9A08B5-D822-4E12-8B44-FC1B2423494D}"/>
    <cellStyle name="Millares 4 4 2" xfId="382" xr:uid="{9B508403-B59D-410C-AF97-275F8CAF651E}"/>
    <cellStyle name="Millares 4 4 2 10" xfId="10834" xr:uid="{9B508403-B59D-410C-AF97-275F8CAF651E}"/>
    <cellStyle name="Millares 4 4 2 10 2" xfId="23300" xr:uid="{3B72D5BB-5770-4F5E-ADD9-BA1B4E5017B1}"/>
    <cellStyle name="Millares 4 4 2 10 2 2" xfId="50754" xr:uid="{314190DB-1E69-49B3-B2E8-7AE7360258D4}"/>
    <cellStyle name="Millares 4 4 2 10 3" xfId="38948" xr:uid="{98527108-A6E8-4E3D-AF91-0664AA2B38EB}"/>
    <cellStyle name="Millares 4 4 2 11" xfId="11314" xr:uid="{9B508403-B59D-410C-AF97-275F8CAF651E}"/>
    <cellStyle name="Millares 4 4 2 11 2" xfId="23779" xr:uid="{AEC65639-53C7-41A8-BEB7-A37C724B680C}"/>
    <cellStyle name="Millares 4 4 2 11 2 2" xfId="51233" xr:uid="{D6854B80-E25E-4A78-BEAD-78DAD3549526}"/>
    <cellStyle name="Millares 4 4 2 11 3" xfId="39427" xr:uid="{B248118A-FFE9-4A4B-AAF5-9DD17564A96E}"/>
    <cellStyle name="Millares 4 4 2 12" xfId="12455" xr:uid="{74335081-93E1-4102-AE56-4FEBEEB53F6F}"/>
    <cellStyle name="Millares 4 4 2 12 2" xfId="24289" xr:uid="{1B10FD42-2255-4B57-8C49-3936E0031D34}"/>
    <cellStyle name="Millares 4 4 2 12 2 2" xfId="51743" xr:uid="{164A1A3E-2823-46B5-A1C5-D2AE81AC0E68}"/>
    <cellStyle name="Millares 4 4 2 12 3" xfId="39935" xr:uid="{CA1E6A2D-193F-4716-9904-DC09C51567D2}"/>
    <cellStyle name="Millares 4 4 2 13" xfId="13094" xr:uid="{2F563FDE-974B-4762-B26D-0EEA8135E7AB}"/>
    <cellStyle name="Millares 4 4 2 13 2" xfId="40548" xr:uid="{E57DF283-809B-4BB5-BF07-A8BB89023C99}"/>
    <cellStyle name="Millares 4 4 2 14" xfId="24997" xr:uid="{005DEE31-88D6-4509-8127-C9D3A96ED26B}"/>
    <cellStyle name="Millares 4 4 2 14 2" xfId="52451" xr:uid="{0759489F-4C07-42A1-94FF-FB9AD3F467B6}"/>
    <cellStyle name="Millares 4 4 2 15" xfId="25625" xr:uid="{C225BEBA-97BA-4D0B-8BC3-2DBC6758C7DD}"/>
    <cellStyle name="Millares 4 4 2 16" xfId="27088" xr:uid="{D535EF93-0330-46A7-8BDF-6966DC045D43}"/>
    <cellStyle name="Millares 4 4 2 17" xfId="28047" xr:uid="{E820E0C4-F4E4-4E0C-B820-CA6F60984A62}"/>
    <cellStyle name="Millares 4 4 2 18" xfId="28744" xr:uid="{9DD4A490-6629-48D6-96B9-5EDB9FD1BCEB}"/>
    <cellStyle name="Millares 4 4 2 2" xfId="1578" xr:uid="{9B508403-B59D-410C-AF97-275F8CAF651E}"/>
    <cellStyle name="Millares 4 4 2 2 2" xfId="3502" xr:uid="{9B508403-B59D-410C-AF97-275F8CAF651E}"/>
    <cellStyle name="Millares 4 4 2 2 2 2" xfId="15976" xr:uid="{E7CBFF77-F583-487B-BEA2-DCA33CCE1B45}"/>
    <cellStyle name="Millares 4 4 2 2 2 2 2" xfId="43430" xr:uid="{1C4F320A-38CD-4BC2-B680-42F42FB38DD3}"/>
    <cellStyle name="Millares 4 4 2 2 2 3" xfId="31624" xr:uid="{2B07C62D-7C5E-4932-8463-EE1F7A1B93C3}"/>
    <cellStyle name="Millares 4 4 2 2 3" xfId="5454" xr:uid="{9B508403-B59D-410C-AF97-275F8CAF651E}"/>
    <cellStyle name="Millares 4 4 2 2 3 2" xfId="17926" xr:uid="{DE7FDC3E-BB53-4564-BAB5-C9EC9702EF2F}"/>
    <cellStyle name="Millares 4 4 2 2 3 2 2" xfId="45380" xr:uid="{620B3086-7E16-4B60-8D4A-B426C1E07A1C}"/>
    <cellStyle name="Millares 4 4 2 2 3 3" xfId="33574" xr:uid="{BA2E7C76-95C6-4588-B330-4FC10C28B5C2}"/>
    <cellStyle name="Millares 4 4 2 2 4" xfId="7384" xr:uid="{9B508403-B59D-410C-AF97-275F8CAF651E}"/>
    <cellStyle name="Millares 4 4 2 2 4 2" xfId="19855" xr:uid="{29455549-A00E-467D-AEF6-C6CB9854C895}"/>
    <cellStyle name="Millares 4 4 2 2 4 2 2" xfId="47309" xr:uid="{4FB50205-6F68-4D09-8A37-62E4D5E202A6}"/>
    <cellStyle name="Millares 4 4 2 2 4 3" xfId="35503" xr:uid="{34DFB633-4D24-4D41-B48E-7E3F4F175F00}"/>
    <cellStyle name="Millares 4 4 2 2 5" xfId="9394" xr:uid="{9B508403-B59D-410C-AF97-275F8CAF651E}"/>
    <cellStyle name="Millares 4 4 2 2 5 2" xfId="21863" xr:uid="{65EA4A45-FBDF-498C-BA1E-CC7FF138527C}"/>
    <cellStyle name="Millares 4 4 2 2 5 2 2" xfId="49317" xr:uid="{8A707D4C-D486-4851-968B-1BAEBB9FC599}"/>
    <cellStyle name="Millares 4 4 2 2 5 3" xfId="37511" xr:uid="{81647EE6-9B94-454F-9C72-7766DB70EF56}"/>
    <cellStyle name="Millares 4 4 2 2 6" xfId="14055" xr:uid="{95CDC840-0EEB-40CA-B547-ABDB674623BF}"/>
    <cellStyle name="Millares 4 4 2 2 6 2" xfId="41509" xr:uid="{28319E29-DB1C-4115-9810-FFB9DD627033}"/>
    <cellStyle name="Millares 4 4 2 2 7" xfId="29703" xr:uid="{79C1A6F4-6FCC-4EC6-B7FF-1CAF2E71360D}"/>
    <cellStyle name="Millares 4 4 2 3" xfId="2058" xr:uid="{9B508403-B59D-410C-AF97-275F8CAF651E}"/>
    <cellStyle name="Millares 4 4 2 3 2" xfId="3982" xr:uid="{9B508403-B59D-410C-AF97-275F8CAF651E}"/>
    <cellStyle name="Millares 4 4 2 3 2 2" xfId="16456" xr:uid="{1C333D8C-FA31-45E4-8B3B-AD3C4711D481}"/>
    <cellStyle name="Millares 4 4 2 3 2 2 2" xfId="43910" xr:uid="{A45BC74D-7519-4D20-8C33-570C2BD1D87A}"/>
    <cellStyle name="Millares 4 4 2 3 2 3" xfId="32104" xr:uid="{5C2DDDB2-65E8-40D4-9FA0-98A31BDF8EE5}"/>
    <cellStyle name="Millares 4 4 2 3 3" xfId="5934" xr:uid="{9B508403-B59D-410C-AF97-275F8CAF651E}"/>
    <cellStyle name="Millares 4 4 2 3 3 2" xfId="18406" xr:uid="{524CC16F-6791-4C8B-BF2F-67306D9E382E}"/>
    <cellStyle name="Millares 4 4 2 3 3 2 2" xfId="45860" xr:uid="{7F804C4A-9757-4BE9-BF06-53E110F034D4}"/>
    <cellStyle name="Millares 4 4 2 3 3 3" xfId="34054" xr:uid="{061F90F9-4D86-4DCA-A228-42E406D0B8B5}"/>
    <cellStyle name="Millares 4 4 2 3 4" xfId="7864" xr:uid="{9B508403-B59D-410C-AF97-275F8CAF651E}"/>
    <cellStyle name="Millares 4 4 2 3 4 2" xfId="20335" xr:uid="{3DD6AC29-8CEC-4489-8E9B-9F49B392450C}"/>
    <cellStyle name="Millares 4 4 2 3 4 2 2" xfId="47789" xr:uid="{4DE78185-5875-400D-AD85-C621D3A0606F}"/>
    <cellStyle name="Millares 4 4 2 3 4 3" xfId="35983" xr:uid="{86AC1325-4145-4DE7-91C8-67DA511112F4}"/>
    <cellStyle name="Millares 4 4 2 3 5" xfId="9872" xr:uid="{9B508403-B59D-410C-AF97-275F8CAF651E}"/>
    <cellStyle name="Millares 4 4 2 3 5 2" xfId="22341" xr:uid="{ACF5F8FC-7D8E-46A3-8A3C-F0A9B917296D}"/>
    <cellStyle name="Millares 4 4 2 3 5 2 2" xfId="49795" xr:uid="{B0055266-57EC-43D6-B6B4-3820A88B1472}"/>
    <cellStyle name="Millares 4 4 2 3 5 3" xfId="37989" xr:uid="{71927E90-DDA5-4128-96BD-920283038A54}"/>
    <cellStyle name="Millares 4 4 2 3 6" xfId="14535" xr:uid="{81887D42-624E-4161-9DDA-0039CFA4317A}"/>
    <cellStyle name="Millares 4 4 2 3 6 2" xfId="41989" xr:uid="{F4FED369-68EF-4B92-BB70-8AEFCB7374EC}"/>
    <cellStyle name="Millares 4 4 2 3 7" xfId="30183" xr:uid="{866601D9-816A-4A5D-A993-C114CA61C303}"/>
    <cellStyle name="Millares 4 4 2 4" xfId="2540" xr:uid="{9B508403-B59D-410C-AF97-275F8CAF651E}"/>
    <cellStyle name="Millares 4 4 2 4 2" xfId="4461" xr:uid="{9B508403-B59D-410C-AF97-275F8CAF651E}"/>
    <cellStyle name="Millares 4 4 2 4 2 2" xfId="16935" xr:uid="{86FB6C14-3646-4255-8CA2-0FD673B3CB53}"/>
    <cellStyle name="Millares 4 4 2 4 2 2 2" xfId="44389" xr:uid="{385A3824-78E9-4386-9D7B-5C6EA5B38CDC}"/>
    <cellStyle name="Millares 4 4 2 4 2 3" xfId="32583" xr:uid="{5512DA3B-83A1-48BE-AF63-14F333573FFF}"/>
    <cellStyle name="Millares 4 4 2 4 3" xfId="6417" xr:uid="{9B508403-B59D-410C-AF97-275F8CAF651E}"/>
    <cellStyle name="Millares 4 4 2 4 3 2" xfId="18889" xr:uid="{75792163-FA08-40AD-BBB2-C9755FF4D5FE}"/>
    <cellStyle name="Millares 4 4 2 4 3 2 2" xfId="46343" xr:uid="{4D115554-0004-42EC-A4F9-AC6E71CD8795}"/>
    <cellStyle name="Millares 4 4 2 4 3 3" xfId="34537" xr:uid="{19D69E16-1675-43FB-BA12-99FD428F4C0F}"/>
    <cellStyle name="Millares 4 4 2 4 4" xfId="8343" xr:uid="{9B508403-B59D-410C-AF97-275F8CAF651E}"/>
    <cellStyle name="Millares 4 4 2 4 4 2" xfId="20814" xr:uid="{BFF0F291-55F1-472F-9A6F-AE4689F1B826}"/>
    <cellStyle name="Millares 4 4 2 4 4 2 2" xfId="48268" xr:uid="{FB77845D-DA24-43A4-B940-7BC23B4D3404}"/>
    <cellStyle name="Millares 4 4 2 4 4 3" xfId="36462" xr:uid="{C91B4800-287E-42A6-9331-156156464661}"/>
    <cellStyle name="Millares 4 4 2 4 5" xfId="10349" xr:uid="{9B508403-B59D-410C-AF97-275F8CAF651E}"/>
    <cellStyle name="Millares 4 4 2 4 5 2" xfId="22818" xr:uid="{686E0CAC-0D44-42BA-B665-BE2ABEA25F27}"/>
    <cellStyle name="Millares 4 4 2 4 5 2 2" xfId="50272" xr:uid="{BA20E749-0D8E-433E-A101-2AA45359E561}"/>
    <cellStyle name="Millares 4 4 2 4 5 3" xfId="38466" xr:uid="{EC668DD2-45DC-481D-9FB2-FFC345089834}"/>
    <cellStyle name="Millares 4 4 2 4 6" xfId="15014" xr:uid="{FAB61EAA-4E6C-4E40-BC1D-BB4C4194174D}"/>
    <cellStyle name="Millares 4 4 2 4 6 2" xfId="42468" xr:uid="{A09ECA45-E907-4541-A56C-69D4DA76BACD}"/>
    <cellStyle name="Millares 4 4 2 4 7" xfId="30662" xr:uid="{3E8EDE99-E142-49ED-9EF2-617734AE65EB}"/>
    <cellStyle name="Millares 4 4 2 5" xfId="1098" xr:uid="{9B508403-B59D-410C-AF97-275F8CAF651E}"/>
    <cellStyle name="Millares 4 4 2 5 2" xfId="13575" xr:uid="{D92529EE-4CB2-4BE4-BD7E-929F19406C36}"/>
    <cellStyle name="Millares 4 4 2 5 2 2" xfId="41029" xr:uid="{DCBFFB62-DFF9-4884-9531-8CC4BA01B9A9}"/>
    <cellStyle name="Millares 4 4 2 5 3" xfId="29223" xr:uid="{9D0A08BD-02BF-4A9E-B1D4-9DF8F73D2607}"/>
    <cellStyle name="Millares 4 4 2 6" xfId="3022" xr:uid="{9B508403-B59D-410C-AF97-275F8CAF651E}"/>
    <cellStyle name="Millares 4 4 2 6 2" xfId="15496" xr:uid="{3FDD78E5-C7D1-4957-B47B-7810CCA8A257}"/>
    <cellStyle name="Millares 4 4 2 6 2 2" xfId="42950" xr:uid="{3FCA70CF-5881-4D2D-9D37-12D01C70F9EA}"/>
    <cellStyle name="Millares 4 4 2 6 3" xfId="31144" xr:uid="{2C092516-F6A3-4531-89B4-49D6A187E279}"/>
    <cellStyle name="Millares 4 4 2 7" xfId="4960" xr:uid="{9B508403-B59D-410C-AF97-275F8CAF651E}"/>
    <cellStyle name="Millares 4 4 2 7 2" xfId="17433" xr:uid="{E9A6DECE-1F33-4997-B631-CC87BEB7B4BA}"/>
    <cellStyle name="Millares 4 4 2 7 2 2" xfId="44887" xr:uid="{2D3860B0-641D-4E00-9421-D1E066904C7F}"/>
    <cellStyle name="Millares 4 4 2 7 3" xfId="33081" xr:uid="{48A7E85B-9282-4B75-9D9D-8432FA940B43}"/>
    <cellStyle name="Millares 4 4 2 8" xfId="6901" xr:uid="{9B508403-B59D-410C-AF97-275F8CAF651E}"/>
    <cellStyle name="Millares 4 4 2 8 2" xfId="19372" xr:uid="{1AF25FDE-CE9E-403A-8894-5C8E67FD0D7B}"/>
    <cellStyle name="Millares 4 4 2 8 2 2" xfId="46826" xr:uid="{61895AA0-705B-4039-9B0A-244583F6821B}"/>
    <cellStyle name="Millares 4 4 2 8 3" xfId="35020" xr:uid="{9B165100-1918-476A-A46E-A4856443CAD1}"/>
    <cellStyle name="Millares 4 4 2 9" xfId="8921" xr:uid="{9B508403-B59D-410C-AF97-275F8CAF651E}"/>
    <cellStyle name="Millares 4 4 2 9 2" xfId="21390" xr:uid="{7AFD8A23-4D23-4B17-9437-CD0B1BAB53C7}"/>
    <cellStyle name="Millares 4 4 2 9 2 2" xfId="48844" xr:uid="{E3008102-AA2B-4FE3-B4EE-2F5ECAEA8872}"/>
    <cellStyle name="Millares 4 4 2 9 3" xfId="37038" xr:uid="{6AFB2027-546A-4792-8AD5-BC4F9B9F5E4F}"/>
    <cellStyle name="Millares 4 4 3" xfId="1400" xr:uid="{9B508403-B59D-410C-AF97-275F8CAF651E}"/>
    <cellStyle name="Millares 4 4 3 2" xfId="3324" xr:uid="{9B508403-B59D-410C-AF97-275F8CAF651E}"/>
    <cellStyle name="Millares 4 4 3 2 2" xfId="15798" xr:uid="{7B57632A-A9F1-4CDB-88B3-AF32A3BE5FD7}"/>
    <cellStyle name="Millares 4 4 3 2 2 2" xfId="43252" xr:uid="{FBDB6C00-0CD5-4578-AC97-DA0FD971475A}"/>
    <cellStyle name="Millares 4 4 3 2 3" xfId="31446" xr:uid="{77C1DC0A-1098-41C1-A990-56D5B6FA9BD3}"/>
    <cellStyle name="Millares 4 4 3 3" xfId="5276" xr:uid="{9B508403-B59D-410C-AF97-275F8CAF651E}"/>
    <cellStyle name="Millares 4 4 3 3 2" xfId="17748" xr:uid="{F5F3EA6E-6B81-4446-B63F-1B5E3FE9B76D}"/>
    <cellStyle name="Millares 4 4 3 3 2 2" xfId="45202" xr:uid="{02B37735-56BA-46EB-9287-347DB59E9740}"/>
    <cellStyle name="Millares 4 4 3 3 3" xfId="33396" xr:uid="{619E533D-D5FB-44E5-926A-64305C41FC9C}"/>
    <cellStyle name="Millares 4 4 3 4" xfId="7206" xr:uid="{9B508403-B59D-410C-AF97-275F8CAF651E}"/>
    <cellStyle name="Millares 4 4 3 4 2" xfId="19677" xr:uid="{FC4B2D8A-55F8-4371-BC15-9E1F692EF2A3}"/>
    <cellStyle name="Millares 4 4 3 4 2 2" xfId="47131" xr:uid="{983F98F7-34CF-430F-AC45-3DFDA57B5336}"/>
    <cellStyle name="Millares 4 4 3 4 3" xfId="35325" xr:uid="{1DA6B6E2-9994-4C4C-9664-070D38F8084B}"/>
    <cellStyle name="Millares 4 4 3 5" xfId="9216" xr:uid="{9B508403-B59D-410C-AF97-275F8CAF651E}"/>
    <cellStyle name="Millares 4 4 3 5 2" xfId="21685" xr:uid="{E1A51418-8FE9-4CF8-9186-8DDC85F86EA1}"/>
    <cellStyle name="Millares 4 4 3 5 2 2" xfId="49139" xr:uid="{462A3AF8-3092-4BF9-968A-BF30315B23E6}"/>
    <cellStyle name="Millares 4 4 3 5 3" xfId="37333" xr:uid="{2921EA46-0944-4275-864F-BFAD0451E2B6}"/>
    <cellStyle name="Millares 4 4 3 6" xfId="12012" xr:uid="{00000000-0005-0000-0000-00005E010000}"/>
    <cellStyle name="Millares 4 4 3 7" xfId="13877" xr:uid="{363484A5-C962-4469-B95D-8A3D43B46F7F}"/>
    <cellStyle name="Millares 4 4 3 7 2" xfId="41331" xr:uid="{A11155EC-28BD-44B2-93A0-4A7A2ADD74D4}"/>
    <cellStyle name="Millares 4 4 3 8" xfId="29525" xr:uid="{016A917F-0F7C-420B-83DC-E496D55A568E}"/>
    <cellStyle name="Millares 4 4 4" xfId="1880" xr:uid="{9B508403-B59D-410C-AF97-275F8CAF651E}"/>
    <cellStyle name="Millares 4 4 4 2" xfId="3804" xr:uid="{9B508403-B59D-410C-AF97-275F8CAF651E}"/>
    <cellStyle name="Millares 4 4 4 2 2" xfId="16278" xr:uid="{D1D96DDE-48F2-4398-8C46-81E48D531F3B}"/>
    <cellStyle name="Millares 4 4 4 2 2 2" xfId="43732" xr:uid="{E21DD07C-7E0E-4155-B1DD-C108F27AA8D2}"/>
    <cellStyle name="Millares 4 4 4 2 3" xfId="31926" xr:uid="{84402AD6-058D-4074-B3E5-F7F85F58BF45}"/>
    <cellStyle name="Millares 4 4 4 3" xfId="5756" xr:uid="{9B508403-B59D-410C-AF97-275F8CAF651E}"/>
    <cellStyle name="Millares 4 4 4 3 2" xfId="18228" xr:uid="{269C4E84-C004-4ADB-9284-E5DE37382773}"/>
    <cellStyle name="Millares 4 4 4 3 2 2" xfId="45682" xr:uid="{D7BB34AF-A06E-4107-B816-33A70AD78CE7}"/>
    <cellStyle name="Millares 4 4 4 3 3" xfId="33876" xr:uid="{694F5D82-4176-4444-BA22-2B2CFDF5EBB4}"/>
    <cellStyle name="Millares 4 4 4 4" xfId="7686" xr:uid="{9B508403-B59D-410C-AF97-275F8CAF651E}"/>
    <cellStyle name="Millares 4 4 4 4 2" xfId="20157" xr:uid="{6166CF67-1DE9-4570-9BD8-7D097E9631F5}"/>
    <cellStyle name="Millares 4 4 4 4 2 2" xfId="47611" xr:uid="{B512F279-973C-404A-BFED-F637D5FB73EB}"/>
    <cellStyle name="Millares 4 4 4 4 3" xfId="35805" xr:uid="{DCE1EAD4-82EA-467F-889F-529116FFAE98}"/>
    <cellStyle name="Millares 4 4 4 5" xfId="9694" xr:uid="{9B508403-B59D-410C-AF97-275F8CAF651E}"/>
    <cellStyle name="Millares 4 4 4 5 2" xfId="22163" xr:uid="{6DC2D247-6DE7-4057-977C-250497CFCF6A}"/>
    <cellStyle name="Millares 4 4 4 5 2 2" xfId="49617" xr:uid="{074D0D1D-1C07-49B8-8958-B9B71C021EE4}"/>
    <cellStyle name="Millares 4 4 4 5 3" xfId="37811" xr:uid="{F781EFDB-B353-4CB6-95ED-E055C61048EF}"/>
    <cellStyle name="Millares 4 4 4 6" xfId="14357" xr:uid="{F4F7238E-5F84-4983-AE41-4E1E7DD1F398}"/>
    <cellStyle name="Millares 4 4 4 6 2" xfId="41811" xr:uid="{A7E6B9BF-5AF7-427D-A941-3D80168C33D3}"/>
    <cellStyle name="Millares 4 4 4 7" xfId="30005" xr:uid="{7D0F72EE-BF7A-41BB-8D2F-EFB8ECF65F3A}"/>
    <cellStyle name="Millares 4 4 5" xfId="2362" xr:uid="{9B508403-B59D-410C-AF97-275F8CAF651E}"/>
    <cellStyle name="Millares 4 4 5 2" xfId="4283" xr:uid="{9B508403-B59D-410C-AF97-275F8CAF651E}"/>
    <cellStyle name="Millares 4 4 5 2 2" xfId="16757" xr:uid="{F06E20FE-1D2A-4EF6-A263-6DD8F1CE7590}"/>
    <cellStyle name="Millares 4 4 5 2 2 2" xfId="44211" xr:uid="{ED04F958-60BA-470B-A580-5BFC0CB7F446}"/>
    <cellStyle name="Millares 4 4 5 2 3" xfId="32405" xr:uid="{E0BDF955-6B64-4998-89F0-57D616F92951}"/>
    <cellStyle name="Millares 4 4 5 3" xfId="6239" xr:uid="{9B508403-B59D-410C-AF97-275F8CAF651E}"/>
    <cellStyle name="Millares 4 4 5 3 2" xfId="18711" xr:uid="{E1946F25-412B-4D93-8DAF-0486E8B79B79}"/>
    <cellStyle name="Millares 4 4 5 3 2 2" xfId="46165" xr:uid="{93F7F6E2-9893-4DEE-AD47-943E623E3EAC}"/>
    <cellStyle name="Millares 4 4 5 3 3" xfId="34359" xr:uid="{B15FD7D9-02F1-4C89-88A6-A2EF31788F8E}"/>
    <cellStyle name="Millares 4 4 5 4" xfId="8165" xr:uid="{9B508403-B59D-410C-AF97-275F8CAF651E}"/>
    <cellStyle name="Millares 4 4 5 4 2" xfId="20636" xr:uid="{6B009A3D-E21D-4753-8A64-C697C6EF8FE8}"/>
    <cellStyle name="Millares 4 4 5 4 2 2" xfId="48090" xr:uid="{5507B4E1-1428-4108-8DFA-4CBED376A74E}"/>
    <cellStyle name="Millares 4 4 5 4 3" xfId="36284" xr:uid="{7D31F722-59F8-40B4-B2DA-F5BE7DD5E0F9}"/>
    <cellStyle name="Millares 4 4 5 5" xfId="10171" xr:uid="{9B508403-B59D-410C-AF97-275F8CAF651E}"/>
    <cellStyle name="Millares 4 4 5 5 2" xfId="22640" xr:uid="{B67F8BF4-828D-4835-97B0-2EF969FF72F8}"/>
    <cellStyle name="Millares 4 4 5 5 2 2" xfId="50094" xr:uid="{0A179F04-A6DD-4DA7-BE5A-0EE4D4192254}"/>
    <cellStyle name="Millares 4 4 5 5 3" xfId="38288" xr:uid="{F0B55DC1-E834-400C-B54A-D695FDE840D5}"/>
    <cellStyle name="Millares 4 4 5 6" xfId="14836" xr:uid="{5754A24B-3C79-41A5-B751-4C72D149057D}"/>
    <cellStyle name="Millares 4 4 5 6 2" xfId="42290" xr:uid="{67AEEFC7-24DC-4D27-9FE1-9E8F79CA1569}"/>
    <cellStyle name="Millares 4 4 5 7" xfId="30484" xr:uid="{BC40BDBC-6031-4EC9-815D-BF770CFB4A55}"/>
    <cellStyle name="Millares 4 4 6" xfId="920" xr:uid="{9B508403-B59D-410C-AF97-275F8CAF651E}"/>
    <cellStyle name="Millares 4 4 6 2" xfId="13397" xr:uid="{4532051C-1BE4-4FDE-918A-47156EA79B14}"/>
    <cellStyle name="Millares 4 4 6 2 2" xfId="40851" xr:uid="{BBB983C8-F46A-4A34-9979-260D5689FE77}"/>
    <cellStyle name="Millares 4 4 6 3" xfId="29045" xr:uid="{106FD47E-3F17-49A0-AB7E-62369FEC47B3}"/>
    <cellStyle name="Millares 4 4 7" xfId="2844" xr:uid="{9B508403-B59D-410C-AF97-275F8CAF651E}"/>
    <cellStyle name="Millares 4 4 7 2" xfId="15318" xr:uid="{21823554-63FF-4EB5-8BCC-0540D9CA3F1C}"/>
    <cellStyle name="Millares 4 4 7 2 2" xfId="42772" xr:uid="{372F64C6-C1A0-40EC-ABC7-4A51F7D3D15F}"/>
    <cellStyle name="Millares 4 4 7 3" xfId="30966" xr:uid="{5AA4238C-C48E-4546-8A96-9356FA2233BF}"/>
    <cellStyle name="Millares 4 4 8" xfId="4782" xr:uid="{9B508403-B59D-410C-AF97-275F8CAF651E}"/>
    <cellStyle name="Millares 4 4 8 2" xfId="17255" xr:uid="{0DEC2C03-A396-4D60-8A16-7008B927DF31}"/>
    <cellStyle name="Millares 4 4 8 2 2" xfId="44709" xr:uid="{7B1B027A-851F-4978-808A-F39CE4BE131F}"/>
    <cellStyle name="Millares 4 4 8 3" xfId="32903" xr:uid="{F47EFCA0-4998-4665-B926-8649CA847242}"/>
    <cellStyle name="Millares 4 4 9" xfId="6723" xr:uid="{9B508403-B59D-410C-AF97-275F8CAF651E}"/>
    <cellStyle name="Millares 4 4 9 2" xfId="19194" xr:uid="{D07A9179-E79C-484A-AD94-1F6DF2EC6F81}"/>
    <cellStyle name="Millares 4 4 9 2 2" xfId="46648" xr:uid="{6ECCEFFD-3259-4DA6-8BD8-347B711CBB68}"/>
    <cellStyle name="Millares 4 4 9 3" xfId="34842" xr:uid="{FC9A06CF-B423-479F-B9D3-FA55C037BF24}"/>
    <cellStyle name="Millares 4 5" xfId="217" xr:uid="{00000000-0005-0000-0000-000015000000}"/>
    <cellStyle name="Millares 4 5 10" xfId="8771" xr:uid="{00000000-0005-0000-0000-000015000000}"/>
    <cellStyle name="Millares 4 5 10 2" xfId="21240" xr:uid="{8EAB35EC-E658-4CE2-B384-F7D3A0D8EBBC}"/>
    <cellStyle name="Millares 4 5 10 2 2" xfId="48694" xr:uid="{732C5FC7-AD32-4B2D-98F6-0EA73B397675}"/>
    <cellStyle name="Millares 4 5 10 3" xfId="36888" xr:uid="{202ECAC3-18A8-47E1-B554-0468169AAF2F}"/>
    <cellStyle name="Millares 4 5 11" xfId="10676" xr:uid="{00000000-0005-0000-0000-000015000000}"/>
    <cellStyle name="Millares 4 5 11 2" xfId="23142" xr:uid="{500B54A1-D0C7-4C54-BD40-215BC5D5B2A5}"/>
    <cellStyle name="Millares 4 5 11 2 2" xfId="50596" xr:uid="{1B7C2A0A-E692-4014-BBDB-8733662FFF4F}"/>
    <cellStyle name="Millares 4 5 11 3" xfId="38790" xr:uid="{38FE6AD1-B37E-45FC-BE7E-903F2A152127}"/>
    <cellStyle name="Millares 4 5 12" xfId="11156" xr:uid="{00000000-0005-0000-0000-000015000000}"/>
    <cellStyle name="Millares 4 5 12 2" xfId="23621" xr:uid="{92F2C12E-FF85-4941-8D81-F3523388E63C}"/>
    <cellStyle name="Millares 4 5 12 2 2" xfId="51075" xr:uid="{644287C6-B5CC-4514-893E-F597E4CFFB7F}"/>
    <cellStyle name="Millares 4 5 12 3" xfId="39269" xr:uid="{9627E9A0-42EF-4318-A461-B3F8A9539122}"/>
    <cellStyle name="Millares 4 5 13" xfId="12297" xr:uid="{05471E7A-E876-42A4-A757-595AB8DEDD04}"/>
    <cellStyle name="Millares 4 5 13 2" xfId="24131" xr:uid="{9BF029B7-71D2-44A0-BA8B-A5C43976E2FC}"/>
    <cellStyle name="Millares 4 5 13 2 2" xfId="51585" xr:uid="{EBB4EC94-8C19-4352-AFB4-C97AEFCBDF8C}"/>
    <cellStyle name="Millares 4 5 13 3" xfId="39777" xr:uid="{BB3F1A22-F09F-4A61-B900-7A243B87C4E5}"/>
    <cellStyle name="Millares 4 5 14" xfId="12936" xr:uid="{4655FB21-000E-4729-8D4D-843A95301333}"/>
    <cellStyle name="Millares 4 5 14 2" xfId="40390" xr:uid="{7E02C0BD-F3AD-4236-9CEF-D38E3DFA09AA}"/>
    <cellStyle name="Millares 4 5 15" xfId="24839" xr:uid="{C035D08C-41FB-4502-A817-DA9607744461}"/>
    <cellStyle name="Millares 4 5 15 2" xfId="52293" xr:uid="{7699B07B-1E99-40FB-869C-990327E75DDC}"/>
    <cellStyle name="Millares 4 5 16" xfId="25463" xr:uid="{643B5995-DCBF-4C35-ADC8-88A784F09618}"/>
    <cellStyle name="Millares 4 5 17" xfId="26929" xr:uid="{EEED25CA-1418-4B39-B3E8-A019DA2EC7B8}"/>
    <cellStyle name="Millares 4 5 18" xfId="27889" xr:uid="{B03128F5-D8DA-4E82-9856-E55A08951C3F}"/>
    <cellStyle name="Millares 4 5 19" xfId="28586" xr:uid="{FBB76BCD-FDA5-4B34-BAC2-990503B84356}"/>
    <cellStyle name="Millares 4 5 2" xfId="402" xr:uid="{00000000-0005-0000-0000-000015000000}"/>
    <cellStyle name="Millares 4 5 2 10" xfId="10854" xr:uid="{00000000-0005-0000-0000-000015000000}"/>
    <cellStyle name="Millares 4 5 2 10 2" xfId="23320" xr:uid="{BCFAB862-DBDE-407C-9B9A-3FB0522D3725}"/>
    <cellStyle name="Millares 4 5 2 10 2 2" xfId="50774" xr:uid="{01256653-76B6-48C0-A542-4B3A53DFEF1A}"/>
    <cellStyle name="Millares 4 5 2 10 3" xfId="38968" xr:uid="{6BDC7A49-A99C-4506-A477-F2B39ECEE0CD}"/>
    <cellStyle name="Millares 4 5 2 11" xfId="11334" xr:uid="{00000000-0005-0000-0000-000015000000}"/>
    <cellStyle name="Millares 4 5 2 11 2" xfId="23799" xr:uid="{0D7ADFF7-BBF4-4119-A71D-7E8A994E4A54}"/>
    <cellStyle name="Millares 4 5 2 11 2 2" xfId="51253" xr:uid="{D6462576-25BB-4C06-A8DB-657ADCE03018}"/>
    <cellStyle name="Millares 4 5 2 11 3" xfId="39447" xr:uid="{B9DA9CE8-46AD-495C-A345-0D4B41FCB52B}"/>
    <cellStyle name="Millares 4 5 2 12" xfId="12475" xr:uid="{5CBF31C3-CD37-4A90-AF6D-8FFCCA01DE61}"/>
    <cellStyle name="Millares 4 5 2 12 2" xfId="24309" xr:uid="{44A37383-41E1-454E-B776-0538E477DA73}"/>
    <cellStyle name="Millares 4 5 2 12 2 2" xfId="51763" xr:uid="{B0F5DC39-B8BF-43C2-9A79-0DB87DCD131D}"/>
    <cellStyle name="Millares 4 5 2 12 3" xfId="39955" xr:uid="{83BDD0BE-D6F0-4F37-A4A0-19711BB1E590}"/>
    <cellStyle name="Millares 4 5 2 13" xfId="13114" xr:uid="{95B4B010-B626-4624-AB94-424C89CC1308}"/>
    <cellStyle name="Millares 4 5 2 13 2" xfId="40568" xr:uid="{B7E8A537-057A-4A31-BBE9-9BC0D1CEFBE2}"/>
    <cellStyle name="Millares 4 5 2 14" xfId="25017" xr:uid="{5A3F6FAE-782A-4A7D-AA44-FA45DD857698}"/>
    <cellStyle name="Millares 4 5 2 14 2" xfId="52471" xr:uid="{163E9F7C-1A7F-4FF7-9639-087E8010DE23}"/>
    <cellStyle name="Millares 4 5 2 15" xfId="25645" xr:uid="{7D560536-8AEF-4E20-B3EE-239396AD7FEF}"/>
    <cellStyle name="Millares 4 5 2 16" xfId="27108" xr:uid="{CD314E74-C69D-40F0-A0D9-EA0DE7FED69B}"/>
    <cellStyle name="Millares 4 5 2 17" xfId="28067" xr:uid="{22B63D26-81BB-4AE8-A07F-00D2FB9A0E7E}"/>
    <cellStyle name="Millares 4 5 2 18" xfId="28764" xr:uid="{7E0F0567-7C30-431E-8AC2-F573256044AA}"/>
    <cellStyle name="Millares 4 5 2 2" xfId="1598" xr:uid="{00000000-0005-0000-0000-000015000000}"/>
    <cellStyle name="Millares 4 5 2 2 2" xfId="3522" xr:uid="{00000000-0005-0000-0000-000015000000}"/>
    <cellStyle name="Millares 4 5 2 2 2 2" xfId="15996" xr:uid="{BDAA10FA-D8F6-414A-9E27-683902F64196}"/>
    <cellStyle name="Millares 4 5 2 2 2 2 2" xfId="43450" xr:uid="{88CE2386-FBBE-414A-96A8-B3B399603AFE}"/>
    <cellStyle name="Millares 4 5 2 2 2 3" xfId="31644" xr:uid="{4C71244E-4E2E-43E0-8B0B-6673E0EF4C62}"/>
    <cellStyle name="Millares 4 5 2 2 3" xfId="5474" xr:uid="{00000000-0005-0000-0000-000015000000}"/>
    <cellStyle name="Millares 4 5 2 2 3 2" xfId="17946" xr:uid="{2CA06EEA-9EE5-440B-B38A-5BB685FD0B0C}"/>
    <cellStyle name="Millares 4 5 2 2 3 2 2" xfId="45400" xr:uid="{2FAE57C0-E6DD-43F6-9700-9A0448737803}"/>
    <cellStyle name="Millares 4 5 2 2 3 3" xfId="33594" xr:uid="{235702E1-A33E-4A8D-8A3A-859F67595C18}"/>
    <cellStyle name="Millares 4 5 2 2 4" xfId="7404" xr:uid="{00000000-0005-0000-0000-000015000000}"/>
    <cellStyle name="Millares 4 5 2 2 4 2" xfId="19875" xr:uid="{E381F897-33E0-48F3-A386-0A2234F14B6B}"/>
    <cellStyle name="Millares 4 5 2 2 4 2 2" xfId="47329" xr:uid="{3493C75B-DE74-490F-843C-9A27B92B5274}"/>
    <cellStyle name="Millares 4 5 2 2 4 3" xfId="35523" xr:uid="{4AEF1580-DA94-40E0-8971-B56AC83DC2BA}"/>
    <cellStyle name="Millares 4 5 2 2 5" xfId="9414" xr:uid="{00000000-0005-0000-0000-000015000000}"/>
    <cellStyle name="Millares 4 5 2 2 5 2" xfId="21883" xr:uid="{7C25892F-3DF5-4A8D-BAE3-FFE33FFFDCFB}"/>
    <cellStyle name="Millares 4 5 2 2 5 2 2" xfId="49337" xr:uid="{C81E6702-8D12-4F18-870A-A3BD26F0F0E7}"/>
    <cellStyle name="Millares 4 5 2 2 5 3" xfId="37531" xr:uid="{4D8ACD3E-3E10-4BBA-8681-ED4D67DD72E5}"/>
    <cellStyle name="Millares 4 5 2 2 6" xfId="14075" xr:uid="{DE8E830C-B045-496D-BE2B-8EFBDB938593}"/>
    <cellStyle name="Millares 4 5 2 2 6 2" xfId="41529" xr:uid="{AA2981D4-4AD6-40CF-BF5D-5153E005F335}"/>
    <cellStyle name="Millares 4 5 2 2 7" xfId="29723" xr:uid="{39FADE9E-E471-48D7-8663-EB70C28C5F83}"/>
    <cellStyle name="Millares 4 5 2 3" xfId="2078" xr:uid="{00000000-0005-0000-0000-000015000000}"/>
    <cellStyle name="Millares 4 5 2 3 2" xfId="4002" xr:uid="{00000000-0005-0000-0000-000015000000}"/>
    <cellStyle name="Millares 4 5 2 3 2 2" xfId="16476" xr:uid="{61B997EE-65E4-410F-B0EA-D9B9F36D68D8}"/>
    <cellStyle name="Millares 4 5 2 3 2 2 2" xfId="43930" xr:uid="{A9A7A39D-9D9F-4008-84F7-6A5C76C8BFAE}"/>
    <cellStyle name="Millares 4 5 2 3 2 3" xfId="32124" xr:uid="{9BEBCD31-0B57-4D47-8FF1-E1D33319C1F9}"/>
    <cellStyle name="Millares 4 5 2 3 3" xfId="5954" xr:uid="{00000000-0005-0000-0000-000015000000}"/>
    <cellStyle name="Millares 4 5 2 3 3 2" xfId="18426" xr:uid="{FB52697E-EC31-4D66-A775-D58CC11ED436}"/>
    <cellStyle name="Millares 4 5 2 3 3 2 2" xfId="45880" xr:uid="{96A984A4-BA6C-47F7-B948-5ADC17AF35D9}"/>
    <cellStyle name="Millares 4 5 2 3 3 3" xfId="34074" xr:uid="{B784D0A7-DAAD-4687-B5F4-2A601A137BC7}"/>
    <cellStyle name="Millares 4 5 2 3 4" xfId="7884" xr:uid="{00000000-0005-0000-0000-000015000000}"/>
    <cellStyle name="Millares 4 5 2 3 4 2" xfId="20355" xr:uid="{7AAC5E73-1B58-43A5-9A46-199DCC84B1A5}"/>
    <cellStyle name="Millares 4 5 2 3 4 2 2" xfId="47809" xr:uid="{62F27047-313A-4038-ACD4-D045AE057E1B}"/>
    <cellStyle name="Millares 4 5 2 3 4 3" xfId="36003" xr:uid="{C21ACCE9-987B-458F-8652-630E0E3DCF7D}"/>
    <cellStyle name="Millares 4 5 2 3 5" xfId="9892" xr:uid="{00000000-0005-0000-0000-000015000000}"/>
    <cellStyle name="Millares 4 5 2 3 5 2" xfId="22361" xr:uid="{0838BA31-A96C-4061-B599-9A0C00DB714C}"/>
    <cellStyle name="Millares 4 5 2 3 5 2 2" xfId="49815" xr:uid="{4ECB5645-61E1-4611-8DC9-A4CB171C9FAB}"/>
    <cellStyle name="Millares 4 5 2 3 5 3" xfId="38009" xr:uid="{08374C5A-BD1A-445A-B778-B84B8B74E8F9}"/>
    <cellStyle name="Millares 4 5 2 3 6" xfId="14555" xr:uid="{003F85C6-EA98-479F-A4D9-4DD9963C1786}"/>
    <cellStyle name="Millares 4 5 2 3 6 2" xfId="42009" xr:uid="{B67E924A-2566-4381-ABB8-8D2CA0E96306}"/>
    <cellStyle name="Millares 4 5 2 3 7" xfId="30203" xr:uid="{7DBB9F00-4B5A-4B5F-9FD7-A8270BEC7599}"/>
    <cellStyle name="Millares 4 5 2 4" xfId="2560" xr:uid="{00000000-0005-0000-0000-000015000000}"/>
    <cellStyle name="Millares 4 5 2 4 2" xfId="4481" xr:uid="{00000000-0005-0000-0000-000015000000}"/>
    <cellStyle name="Millares 4 5 2 4 2 2" xfId="16955" xr:uid="{BC2FA977-4684-4F59-AF42-5143E9970601}"/>
    <cellStyle name="Millares 4 5 2 4 2 2 2" xfId="44409" xr:uid="{B98F1A88-7615-44D7-974D-39B261DFD486}"/>
    <cellStyle name="Millares 4 5 2 4 2 3" xfId="32603" xr:uid="{2B75E40B-C0AE-47A5-8FC3-EBB078836206}"/>
    <cellStyle name="Millares 4 5 2 4 3" xfId="6437" xr:uid="{00000000-0005-0000-0000-000015000000}"/>
    <cellStyle name="Millares 4 5 2 4 3 2" xfId="18909" xr:uid="{135C45F4-3C30-4F6A-97BE-2D2291F429F1}"/>
    <cellStyle name="Millares 4 5 2 4 3 2 2" xfId="46363" xr:uid="{6B27C41C-EAE9-4D96-828E-097E8BBE5B64}"/>
    <cellStyle name="Millares 4 5 2 4 3 3" xfId="34557" xr:uid="{4EBE65FC-CAF8-4E93-BB79-7C1F3D337A8C}"/>
    <cellStyle name="Millares 4 5 2 4 4" xfId="8363" xr:uid="{00000000-0005-0000-0000-000015000000}"/>
    <cellStyle name="Millares 4 5 2 4 4 2" xfId="20834" xr:uid="{99579F27-A277-4C68-9C92-0D331D111E9B}"/>
    <cellStyle name="Millares 4 5 2 4 4 2 2" xfId="48288" xr:uid="{C71FABF7-C712-47C0-B375-ACA582AA0D56}"/>
    <cellStyle name="Millares 4 5 2 4 4 3" xfId="36482" xr:uid="{B1C76580-E4C5-46A4-8187-5FFE91DC5613}"/>
    <cellStyle name="Millares 4 5 2 4 5" xfId="10369" xr:uid="{00000000-0005-0000-0000-000015000000}"/>
    <cellStyle name="Millares 4 5 2 4 5 2" xfId="22838" xr:uid="{D90A94AA-DEE9-4BA1-96E2-4C3696261EAA}"/>
    <cellStyle name="Millares 4 5 2 4 5 2 2" xfId="50292" xr:uid="{339C9A6C-9543-43E1-B918-E626E23B3528}"/>
    <cellStyle name="Millares 4 5 2 4 5 3" xfId="38486" xr:uid="{4F322569-4B8B-49E0-865D-007C5B90FBFB}"/>
    <cellStyle name="Millares 4 5 2 4 6" xfId="15034" xr:uid="{1680C2B1-12E8-44F7-A855-F2FCA4E2E2FC}"/>
    <cellStyle name="Millares 4 5 2 4 6 2" xfId="42488" xr:uid="{662636E9-4480-45A7-9F9B-C8F6CB49AE54}"/>
    <cellStyle name="Millares 4 5 2 4 7" xfId="30682" xr:uid="{19941E7C-4A5B-4FC0-81D7-5F4ADD670F3B}"/>
    <cellStyle name="Millares 4 5 2 5" xfId="1118" xr:uid="{00000000-0005-0000-0000-000015000000}"/>
    <cellStyle name="Millares 4 5 2 5 2" xfId="13595" xr:uid="{694D1A1B-576F-49D5-914B-82F53EF61AE8}"/>
    <cellStyle name="Millares 4 5 2 5 2 2" xfId="41049" xr:uid="{127704AE-59D6-443D-AFAA-F368450EC277}"/>
    <cellStyle name="Millares 4 5 2 5 3" xfId="29243" xr:uid="{1F5372FA-5B1B-4F07-9F64-021550F565C5}"/>
    <cellStyle name="Millares 4 5 2 6" xfId="3042" xr:uid="{00000000-0005-0000-0000-000015000000}"/>
    <cellStyle name="Millares 4 5 2 6 2" xfId="15516" xr:uid="{CC3284A6-8CBC-4569-BF6F-F9871A2B5584}"/>
    <cellStyle name="Millares 4 5 2 6 2 2" xfId="42970" xr:uid="{E4BA1CF7-CEB7-49A0-BFF5-BCE53D0FAA88}"/>
    <cellStyle name="Millares 4 5 2 6 3" xfId="31164" xr:uid="{8710E046-3E56-477E-BCD6-AEA7AE985362}"/>
    <cellStyle name="Millares 4 5 2 7" xfId="4980" xr:uid="{00000000-0005-0000-0000-000015000000}"/>
    <cellStyle name="Millares 4 5 2 7 2" xfId="17453" xr:uid="{A51D7299-87B3-46C7-80AC-D3C3610F8FA1}"/>
    <cellStyle name="Millares 4 5 2 7 2 2" xfId="44907" xr:uid="{82B4AAB3-560E-4372-B3A4-D29915176A9B}"/>
    <cellStyle name="Millares 4 5 2 7 3" xfId="33101" xr:uid="{EB572E18-4795-481E-A7FC-543D3350F243}"/>
    <cellStyle name="Millares 4 5 2 8" xfId="6921" xr:uid="{00000000-0005-0000-0000-000015000000}"/>
    <cellStyle name="Millares 4 5 2 8 2" xfId="19392" xr:uid="{E7D63A70-4783-43D3-A392-71CF673B53CD}"/>
    <cellStyle name="Millares 4 5 2 8 2 2" xfId="46846" xr:uid="{D81FCEDF-351C-48C7-A432-00FBA3D6D5C4}"/>
    <cellStyle name="Millares 4 5 2 8 3" xfId="35040" xr:uid="{5BB6AF00-2B3E-4126-AFCB-02C432CBD767}"/>
    <cellStyle name="Millares 4 5 2 9" xfId="8940" xr:uid="{00000000-0005-0000-0000-000015000000}"/>
    <cellStyle name="Millares 4 5 2 9 2" xfId="21409" xr:uid="{BF941BE3-85C3-4F13-899B-8C4B5DE55BAC}"/>
    <cellStyle name="Millares 4 5 2 9 2 2" xfId="48863" xr:uid="{3188F3EF-E124-4E56-8F6D-CC0BD22137FD}"/>
    <cellStyle name="Millares 4 5 2 9 3" xfId="37057" xr:uid="{98C93C6B-C3DD-4FD0-B95A-26252EBF78A4}"/>
    <cellStyle name="Millares 4 5 3" xfId="1420" xr:uid="{00000000-0005-0000-0000-000015000000}"/>
    <cellStyle name="Millares 4 5 3 2" xfId="3344" xr:uid="{00000000-0005-0000-0000-000015000000}"/>
    <cellStyle name="Millares 4 5 3 2 2" xfId="15818" xr:uid="{BA6A21FD-82EE-4EDA-A58A-632EE3AAAC84}"/>
    <cellStyle name="Millares 4 5 3 2 2 2" xfId="43272" xr:uid="{EC6097CA-66FF-4B1B-82C6-0FBA6DD8BD1E}"/>
    <cellStyle name="Millares 4 5 3 2 3" xfId="31466" xr:uid="{43E6E5B4-F445-4762-8622-18648DA4B8EA}"/>
    <cellStyle name="Millares 4 5 3 3" xfId="5296" xr:uid="{00000000-0005-0000-0000-000015000000}"/>
    <cellStyle name="Millares 4 5 3 3 2" xfId="17768" xr:uid="{BB490390-5A1C-49BC-B9CF-3B17CB0661E5}"/>
    <cellStyle name="Millares 4 5 3 3 2 2" xfId="45222" xr:uid="{1BFD45F9-12EE-434D-BA6C-2A136AE570D5}"/>
    <cellStyle name="Millares 4 5 3 3 3" xfId="33416" xr:uid="{E3D13A97-7DC9-45EE-90A1-3A0A700E552B}"/>
    <cellStyle name="Millares 4 5 3 4" xfId="7226" xr:uid="{00000000-0005-0000-0000-000015000000}"/>
    <cellStyle name="Millares 4 5 3 4 2" xfId="19697" xr:uid="{4235C0A7-0EBD-41B2-AD7B-517F93DCC821}"/>
    <cellStyle name="Millares 4 5 3 4 2 2" xfId="47151" xr:uid="{3B2A5212-AB6F-45EE-87B7-A1A64A32F5B8}"/>
    <cellStyle name="Millares 4 5 3 4 3" xfId="35345" xr:uid="{D1CE9442-0E9D-4426-A53B-976A9A9A78E6}"/>
    <cellStyle name="Millares 4 5 3 5" xfId="9236" xr:uid="{00000000-0005-0000-0000-000015000000}"/>
    <cellStyle name="Millares 4 5 3 5 2" xfId="21705" xr:uid="{4B75F1DE-47AE-4872-A20F-EC27225B0AF7}"/>
    <cellStyle name="Millares 4 5 3 5 2 2" xfId="49159" xr:uid="{5CA6FD72-10E8-4E70-81B5-E800610AA509}"/>
    <cellStyle name="Millares 4 5 3 5 3" xfId="37353" xr:uid="{A789131D-D1E5-4024-B77E-60F8242A84FE}"/>
    <cellStyle name="Millares 4 5 3 6" xfId="11776" xr:uid="{00000000-0005-0000-0000-00005F010000}"/>
    <cellStyle name="Millares 4 5 3 7" xfId="13897" xr:uid="{0456477D-30A2-4C85-B503-40E36CDE652C}"/>
    <cellStyle name="Millares 4 5 3 7 2" xfId="41351" xr:uid="{55371885-9848-47D8-8BBA-78BFBD9B1750}"/>
    <cellStyle name="Millares 4 5 3 8" xfId="29545" xr:uid="{900B1EEB-A4B5-4A50-A705-4A69A2F8182E}"/>
    <cellStyle name="Millares 4 5 4" xfId="1900" xr:uid="{00000000-0005-0000-0000-000015000000}"/>
    <cellStyle name="Millares 4 5 4 2" xfId="3824" xr:uid="{00000000-0005-0000-0000-000015000000}"/>
    <cellStyle name="Millares 4 5 4 2 2" xfId="16298" xr:uid="{0BF500CF-ECB9-401C-875B-6BB4485D5166}"/>
    <cellStyle name="Millares 4 5 4 2 2 2" xfId="43752" xr:uid="{9C6F7A98-6D0E-405E-B70F-5178D1362B13}"/>
    <cellStyle name="Millares 4 5 4 2 3" xfId="31946" xr:uid="{D1666184-8132-4F09-8BB8-DEE3BE791129}"/>
    <cellStyle name="Millares 4 5 4 3" xfId="5776" xr:uid="{00000000-0005-0000-0000-000015000000}"/>
    <cellStyle name="Millares 4 5 4 3 2" xfId="18248" xr:uid="{8AD9132E-40AA-447D-BB19-BC47DAF022E4}"/>
    <cellStyle name="Millares 4 5 4 3 2 2" xfId="45702" xr:uid="{1B2ED88E-8CF9-490B-9994-C92C61A5113D}"/>
    <cellStyle name="Millares 4 5 4 3 3" xfId="33896" xr:uid="{1906925E-0C5A-494F-A270-C170E12252CE}"/>
    <cellStyle name="Millares 4 5 4 4" xfId="7706" xr:uid="{00000000-0005-0000-0000-000015000000}"/>
    <cellStyle name="Millares 4 5 4 4 2" xfId="20177" xr:uid="{F8D5EF13-CA4D-4666-A8DE-D17A9E76C574}"/>
    <cellStyle name="Millares 4 5 4 4 2 2" xfId="47631" xr:uid="{72FA379A-39A5-457A-A91B-1F2EAF7E8C57}"/>
    <cellStyle name="Millares 4 5 4 4 3" xfId="35825" xr:uid="{19A77DFB-3576-4A33-900D-9C7B684C35C9}"/>
    <cellStyle name="Millares 4 5 4 5" xfId="9714" xr:uid="{00000000-0005-0000-0000-000015000000}"/>
    <cellStyle name="Millares 4 5 4 5 2" xfId="22183" xr:uid="{557375F8-21C2-4326-B0D7-ABEB1E9CF8D6}"/>
    <cellStyle name="Millares 4 5 4 5 2 2" xfId="49637" xr:uid="{EE5DD9FD-C3E2-4269-88A7-8431C484B1A2}"/>
    <cellStyle name="Millares 4 5 4 5 3" xfId="37831" xr:uid="{AA23A172-F314-43A3-93ED-D17557821442}"/>
    <cellStyle name="Millares 4 5 4 6" xfId="14377" xr:uid="{A9325ED9-C89D-48B0-B0C4-C217EAE81F50}"/>
    <cellStyle name="Millares 4 5 4 6 2" xfId="41831" xr:uid="{9BE8CF91-1880-44D2-A519-2722C924639C}"/>
    <cellStyle name="Millares 4 5 4 7" xfId="30025" xr:uid="{228A717E-E754-4F1F-BF5B-1F5F1F1B28AB}"/>
    <cellStyle name="Millares 4 5 5" xfId="2382" xr:uid="{00000000-0005-0000-0000-000015000000}"/>
    <cellStyle name="Millares 4 5 5 2" xfId="4303" xr:uid="{00000000-0005-0000-0000-000015000000}"/>
    <cellStyle name="Millares 4 5 5 2 2" xfId="16777" xr:uid="{2DDC303F-0F1E-4833-B284-9F2E23A34BDF}"/>
    <cellStyle name="Millares 4 5 5 2 2 2" xfId="44231" xr:uid="{F6D1242C-32AC-4F9A-970C-704688EB930E}"/>
    <cellStyle name="Millares 4 5 5 2 3" xfId="32425" xr:uid="{1783FB67-59D5-41F9-A744-C61C8DD648FC}"/>
    <cellStyle name="Millares 4 5 5 3" xfId="6259" xr:uid="{00000000-0005-0000-0000-000015000000}"/>
    <cellStyle name="Millares 4 5 5 3 2" xfId="18731" xr:uid="{1CED8244-83BB-4639-90CB-40F5331C5C6F}"/>
    <cellStyle name="Millares 4 5 5 3 2 2" xfId="46185" xr:uid="{23246FD2-BDB5-4149-918B-82FB536334FB}"/>
    <cellStyle name="Millares 4 5 5 3 3" xfId="34379" xr:uid="{5A335DE4-DA87-4918-8180-101B36DB6B2A}"/>
    <cellStyle name="Millares 4 5 5 4" xfId="8185" xr:uid="{00000000-0005-0000-0000-000015000000}"/>
    <cellStyle name="Millares 4 5 5 4 2" xfId="20656" xr:uid="{82961CCD-B3F3-499B-BBEB-8734E507D5E8}"/>
    <cellStyle name="Millares 4 5 5 4 2 2" xfId="48110" xr:uid="{6F3A1DC5-AF92-4F62-8A7E-3A6FE357F431}"/>
    <cellStyle name="Millares 4 5 5 4 3" xfId="36304" xr:uid="{17D9932C-74EF-4662-9DD0-C6DA637051F4}"/>
    <cellStyle name="Millares 4 5 5 5" xfId="10191" xr:uid="{00000000-0005-0000-0000-000015000000}"/>
    <cellStyle name="Millares 4 5 5 5 2" xfId="22660" xr:uid="{6CD841D0-E6A2-47D3-A5D5-E1564F752BDD}"/>
    <cellStyle name="Millares 4 5 5 5 2 2" xfId="50114" xr:uid="{6A5DFA94-8D41-4CF7-AACD-F4722363B712}"/>
    <cellStyle name="Millares 4 5 5 5 3" xfId="38308" xr:uid="{A4FB6886-E24C-4C45-891C-FB40D2B67876}"/>
    <cellStyle name="Millares 4 5 5 6" xfId="14856" xr:uid="{70591074-5878-40C3-B1DE-437DC8646C1E}"/>
    <cellStyle name="Millares 4 5 5 6 2" xfId="42310" xr:uid="{592BCE2C-679C-4FEA-AF96-1F903C5EF21C}"/>
    <cellStyle name="Millares 4 5 5 7" xfId="30504" xr:uid="{4D889615-3E89-4522-A311-264A5AB5F8B8}"/>
    <cellStyle name="Millares 4 5 6" xfId="940" xr:uid="{00000000-0005-0000-0000-000015000000}"/>
    <cellStyle name="Millares 4 5 6 2" xfId="13417" xr:uid="{B5B13AFC-EFF7-4390-B435-43E1EE29CB63}"/>
    <cellStyle name="Millares 4 5 6 2 2" xfId="40871" xr:uid="{ED86D894-BF86-4E79-A13E-43A4781895C3}"/>
    <cellStyle name="Millares 4 5 6 3" xfId="29065" xr:uid="{23A88AA3-517B-44C7-A536-690438A99E57}"/>
    <cellStyle name="Millares 4 5 7" xfId="2864" xr:uid="{00000000-0005-0000-0000-000015000000}"/>
    <cellStyle name="Millares 4 5 7 2" xfId="15338" xr:uid="{3559221E-8818-4F47-AE5F-14D3ACAD4167}"/>
    <cellStyle name="Millares 4 5 7 2 2" xfId="42792" xr:uid="{688145BE-B926-437D-A701-9343E3E91717}"/>
    <cellStyle name="Millares 4 5 7 3" xfId="30986" xr:uid="{33778E83-3E50-423F-99F8-30E23728EC16}"/>
    <cellStyle name="Millares 4 5 8" xfId="4802" xr:uid="{00000000-0005-0000-0000-000015000000}"/>
    <cellStyle name="Millares 4 5 8 2" xfId="17275" xr:uid="{1A9E6C80-7EBA-4083-9498-C62FAE15054D}"/>
    <cellStyle name="Millares 4 5 8 2 2" xfId="44729" xr:uid="{4309965C-8F40-4B54-BF95-793B72C755ED}"/>
    <cellStyle name="Millares 4 5 8 3" xfId="32923" xr:uid="{06A9D6CC-A68A-46E7-A966-F0002BE9426B}"/>
    <cellStyle name="Millares 4 5 9" xfId="6743" xr:uid="{00000000-0005-0000-0000-000015000000}"/>
    <cellStyle name="Millares 4 5 9 2" xfId="19214" xr:uid="{C825B9F5-8F3A-4313-82E1-D08CB87E9356}"/>
    <cellStyle name="Millares 4 5 9 2 2" xfId="46668" xr:uid="{DC72AD3A-41E6-4B0F-BC6F-42501D254A4A}"/>
    <cellStyle name="Millares 4 5 9 3" xfId="34862" xr:uid="{EB343C76-D1E5-4E58-949D-9D417102842A}"/>
    <cellStyle name="Millares 4 6" xfId="246" xr:uid="{00000000-0005-0000-0000-000015000000}"/>
    <cellStyle name="Millares 4 6 10" xfId="8799" xr:uid="{00000000-0005-0000-0000-000015000000}"/>
    <cellStyle name="Millares 4 6 10 2" xfId="21268" xr:uid="{2E83C597-9002-4A49-A5FE-41616ABFB5DA}"/>
    <cellStyle name="Millares 4 6 10 2 2" xfId="48722" xr:uid="{527EC4DD-2422-4F4D-B4EA-EB648A17E3E9}"/>
    <cellStyle name="Millares 4 6 10 3" xfId="36916" xr:uid="{084CDF2E-4D76-4EFF-9285-BF58DCA19AFC}"/>
    <cellStyle name="Millares 4 6 11" xfId="10705" xr:uid="{00000000-0005-0000-0000-000015000000}"/>
    <cellStyle name="Millares 4 6 11 2" xfId="23171" xr:uid="{8BD9B765-CC41-43AA-B426-C2FC351567B8}"/>
    <cellStyle name="Millares 4 6 11 2 2" xfId="50625" xr:uid="{6A29BAE7-ED1E-4E6D-8ADD-60327AE75244}"/>
    <cellStyle name="Millares 4 6 11 3" xfId="38819" xr:uid="{6027349D-1F00-42A4-A825-9B9A6CC86317}"/>
    <cellStyle name="Millares 4 6 12" xfId="11185" xr:uid="{00000000-0005-0000-0000-000015000000}"/>
    <cellStyle name="Millares 4 6 12 2" xfId="23650" xr:uid="{8816EE74-6659-45BD-91D4-9358BC82A90D}"/>
    <cellStyle name="Millares 4 6 12 2 2" xfId="51104" xr:uid="{E3E28CCF-E857-4621-B7B3-0EDFED4E6EB8}"/>
    <cellStyle name="Millares 4 6 12 3" xfId="39298" xr:uid="{44FB2327-2C84-4C75-B555-CBBBE767ABFA}"/>
    <cellStyle name="Millares 4 6 13" xfId="12326" xr:uid="{C1D90AA9-1470-4072-B1DD-B3CCEBE1CBFA}"/>
    <cellStyle name="Millares 4 6 13 2" xfId="24160" xr:uid="{8596BEAF-94CD-4C91-B899-AD8750253055}"/>
    <cellStyle name="Millares 4 6 13 2 2" xfId="51614" xr:uid="{1C26B644-675B-4D65-89C4-AA0B3F3A52BF}"/>
    <cellStyle name="Millares 4 6 13 3" xfId="39806" xr:uid="{A60B244C-0BE5-4339-A767-EAE47093CD3B}"/>
    <cellStyle name="Millares 4 6 14" xfId="12965" xr:uid="{04E6695E-C7E9-42FD-97B1-20968F8A20D5}"/>
    <cellStyle name="Millares 4 6 14 2" xfId="40419" xr:uid="{1E76DCB7-5E4A-49F7-91E9-26D733B87809}"/>
    <cellStyle name="Millares 4 6 15" xfId="24868" xr:uid="{03AC4A9C-EA91-4D00-ACA8-1C51B6D84EAA}"/>
    <cellStyle name="Millares 4 6 15 2" xfId="52322" xr:uid="{C1ADEC72-DA3C-4F5C-960B-DAA783EC402E}"/>
    <cellStyle name="Millares 4 6 16" xfId="25492" xr:uid="{EAF78E43-E0D3-4AD3-9773-14B7341C968C}"/>
    <cellStyle name="Millares 4 6 17" xfId="26958" xr:uid="{80D0D3E0-6E6A-4687-93C0-6BC99194CED5}"/>
    <cellStyle name="Millares 4 6 18" xfId="27918" xr:uid="{0997E942-622D-4E34-80D7-6190220F5AAE}"/>
    <cellStyle name="Millares 4 6 19" xfId="28615" xr:uid="{2EDECBFB-57EA-4E7D-93B0-E3DE57798168}"/>
    <cellStyle name="Millares 4 6 2" xfId="431" xr:uid="{00000000-0005-0000-0000-000015000000}"/>
    <cellStyle name="Millares 4 6 2 10" xfId="10883" xr:uid="{00000000-0005-0000-0000-000015000000}"/>
    <cellStyle name="Millares 4 6 2 10 2" xfId="23349" xr:uid="{349DCDBD-C280-4B93-9F98-72153F139648}"/>
    <cellStyle name="Millares 4 6 2 10 2 2" xfId="50803" xr:uid="{8D280F0D-4B50-4DA6-9CD2-A57BE1388110}"/>
    <cellStyle name="Millares 4 6 2 10 3" xfId="38997" xr:uid="{33A19B7E-DC84-4AB6-83A0-E0E4079D92D8}"/>
    <cellStyle name="Millares 4 6 2 11" xfId="11363" xr:uid="{00000000-0005-0000-0000-000015000000}"/>
    <cellStyle name="Millares 4 6 2 11 2" xfId="23828" xr:uid="{4F661FEF-DF87-4318-90BF-EE477903BFD0}"/>
    <cellStyle name="Millares 4 6 2 11 2 2" xfId="51282" xr:uid="{83759575-308C-47F1-A760-26E45CCD2EF8}"/>
    <cellStyle name="Millares 4 6 2 11 3" xfId="39476" xr:uid="{DA670369-87E4-4008-8AAC-592C8775523C}"/>
    <cellStyle name="Millares 4 6 2 12" xfId="12504" xr:uid="{821BC685-74BD-41CF-A168-E7E499DD8769}"/>
    <cellStyle name="Millares 4 6 2 12 2" xfId="24338" xr:uid="{FD2C0331-F910-4EE8-B187-1C46DD2C74B3}"/>
    <cellStyle name="Millares 4 6 2 12 2 2" xfId="51792" xr:uid="{C0827E03-5CAC-4958-95F4-8A303DC1EAA0}"/>
    <cellStyle name="Millares 4 6 2 12 3" xfId="39984" xr:uid="{26D09999-46B8-4308-A95B-BBF894DE66C4}"/>
    <cellStyle name="Millares 4 6 2 13" xfId="13143" xr:uid="{6C0D6ED4-B7F0-4706-8807-394419C36F9A}"/>
    <cellStyle name="Millares 4 6 2 13 2" xfId="40597" xr:uid="{1A8E5CDB-76A8-4E7A-BC45-7A4824F7FED5}"/>
    <cellStyle name="Millares 4 6 2 14" xfId="25046" xr:uid="{ABA222ED-ABD7-4023-959C-26E2F3FAC780}"/>
    <cellStyle name="Millares 4 6 2 14 2" xfId="52500" xr:uid="{B6DEFEB5-E4FF-4F61-81AB-725BD50F1BE4}"/>
    <cellStyle name="Millares 4 6 2 15" xfId="25674" xr:uid="{474ECE2F-0A2D-4B98-846B-849140E7562E}"/>
    <cellStyle name="Millares 4 6 2 16" xfId="27137" xr:uid="{0A2F4DDD-0DCB-4C0D-9012-7654F2E4B897}"/>
    <cellStyle name="Millares 4 6 2 17" xfId="28096" xr:uid="{E3BEF8EF-5A7F-41A0-BE68-3BDC55A5ABE2}"/>
    <cellStyle name="Millares 4 6 2 18" xfId="28793" xr:uid="{5E58C78A-89C1-4885-9700-CA44B282FE9E}"/>
    <cellStyle name="Millares 4 6 2 2" xfId="1627" xr:uid="{00000000-0005-0000-0000-000015000000}"/>
    <cellStyle name="Millares 4 6 2 2 2" xfId="3551" xr:uid="{00000000-0005-0000-0000-000015000000}"/>
    <cellStyle name="Millares 4 6 2 2 2 2" xfId="16025" xr:uid="{573535EA-EF22-48C2-9790-7C7900DAC0E6}"/>
    <cellStyle name="Millares 4 6 2 2 2 2 2" xfId="43479" xr:uid="{C631B80B-97EB-45AF-8C3E-75E72E084A78}"/>
    <cellStyle name="Millares 4 6 2 2 2 3" xfId="31673" xr:uid="{D2577642-0826-473C-99C5-F85B942BC5D9}"/>
    <cellStyle name="Millares 4 6 2 2 3" xfId="5503" xr:uid="{00000000-0005-0000-0000-000015000000}"/>
    <cellStyle name="Millares 4 6 2 2 3 2" xfId="17975" xr:uid="{5D5FC351-E37B-4C91-83B8-230CB548F173}"/>
    <cellStyle name="Millares 4 6 2 2 3 2 2" xfId="45429" xr:uid="{A4C5C5C9-6CD6-4572-BE54-9A9481F1BCB4}"/>
    <cellStyle name="Millares 4 6 2 2 3 3" xfId="33623" xr:uid="{25894867-706B-4A5B-BE78-E29F4B1C940D}"/>
    <cellStyle name="Millares 4 6 2 2 4" xfId="7433" xr:uid="{00000000-0005-0000-0000-000015000000}"/>
    <cellStyle name="Millares 4 6 2 2 4 2" xfId="19904" xr:uid="{FA14B881-DEBC-4FFC-AE0C-A3393975869F}"/>
    <cellStyle name="Millares 4 6 2 2 4 2 2" xfId="47358" xr:uid="{F27968F0-7BC0-419F-9943-02B6CE162980}"/>
    <cellStyle name="Millares 4 6 2 2 4 3" xfId="35552" xr:uid="{739ABCED-7D51-4EA7-95EE-BBD037A6A711}"/>
    <cellStyle name="Millares 4 6 2 2 5" xfId="9443" xr:uid="{00000000-0005-0000-0000-000015000000}"/>
    <cellStyle name="Millares 4 6 2 2 5 2" xfId="21912" xr:uid="{B7149A05-F40F-4264-9668-5847A66E4198}"/>
    <cellStyle name="Millares 4 6 2 2 5 2 2" xfId="49366" xr:uid="{897354BD-36B8-459B-8204-9884F79D91A8}"/>
    <cellStyle name="Millares 4 6 2 2 5 3" xfId="37560" xr:uid="{70009DC1-BAD7-4F29-9CA5-76533BBF2E2C}"/>
    <cellStyle name="Millares 4 6 2 2 6" xfId="14104" xr:uid="{44C700D8-5CA9-49CD-853F-0F53C24C48FD}"/>
    <cellStyle name="Millares 4 6 2 2 6 2" xfId="41558" xr:uid="{EA316A60-61B6-43DF-B73D-A041348C62BE}"/>
    <cellStyle name="Millares 4 6 2 2 7" xfId="29752" xr:uid="{908ECA65-64A3-4132-87A7-707827748294}"/>
    <cellStyle name="Millares 4 6 2 3" xfId="2107" xr:uid="{00000000-0005-0000-0000-000015000000}"/>
    <cellStyle name="Millares 4 6 2 3 2" xfId="4031" xr:uid="{00000000-0005-0000-0000-000015000000}"/>
    <cellStyle name="Millares 4 6 2 3 2 2" xfId="16505" xr:uid="{576FB12A-EA73-456C-9EE2-C146D22E4DCD}"/>
    <cellStyle name="Millares 4 6 2 3 2 2 2" xfId="43959" xr:uid="{27D835F0-6FCB-4F77-BCBB-B8833EEA2873}"/>
    <cellStyle name="Millares 4 6 2 3 2 3" xfId="32153" xr:uid="{5439B6D6-0222-4E5F-8EA6-39502B5AA1D0}"/>
    <cellStyle name="Millares 4 6 2 3 3" xfId="5983" xr:uid="{00000000-0005-0000-0000-000015000000}"/>
    <cellStyle name="Millares 4 6 2 3 3 2" xfId="18455" xr:uid="{3FC73F15-4B16-4474-870B-A998F27CC2EC}"/>
    <cellStyle name="Millares 4 6 2 3 3 2 2" xfId="45909" xr:uid="{14A5016C-094E-4F0F-9B46-CCBE5CDA0022}"/>
    <cellStyle name="Millares 4 6 2 3 3 3" xfId="34103" xr:uid="{594CB025-1D10-4FD6-B515-CCCAA545634C}"/>
    <cellStyle name="Millares 4 6 2 3 4" xfId="7913" xr:uid="{00000000-0005-0000-0000-000015000000}"/>
    <cellStyle name="Millares 4 6 2 3 4 2" xfId="20384" xr:uid="{0EEA775A-5827-45D8-80B3-64BFF93BBEB4}"/>
    <cellStyle name="Millares 4 6 2 3 4 2 2" xfId="47838" xr:uid="{0B92641B-DE90-4BBE-B984-08FC2833A7C0}"/>
    <cellStyle name="Millares 4 6 2 3 4 3" xfId="36032" xr:uid="{428AD03A-9488-4A7C-A12D-ABCB53C1C4BD}"/>
    <cellStyle name="Millares 4 6 2 3 5" xfId="9921" xr:uid="{00000000-0005-0000-0000-000015000000}"/>
    <cellStyle name="Millares 4 6 2 3 5 2" xfId="22390" xr:uid="{F13B069D-56EA-42BB-B332-A058A8173733}"/>
    <cellStyle name="Millares 4 6 2 3 5 2 2" xfId="49844" xr:uid="{FDA34F71-F836-4D45-9FE2-0EC77D53B984}"/>
    <cellStyle name="Millares 4 6 2 3 5 3" xfId="38038" xr:uid="{FA2C644D-F9FA-431D-A046-81E79E592CA8}"/>
    <cellStyle name="Millares 4 6 2 3 6" xfId="14584" xr:uid="{72E974A4-0535-4EFB-852C-CDFCEF837C64}"/>
    <cellStyle name="Millares 4 6 2 3 6 2" xfId="42038" xr:uid="{2C9462D4-565F-4C96-BCA6-AE32A7600E5A}"/>
    <cellStyle name="Millares 4 6 2 3 7" xfId="30232" xr:uid="{5DAF556C-71B1-4691-9E07-46896677C403}"/>
    <cellStyle name="Millares 4 6 2 4" xfId="2589" xr:uid="{00000000-0005-0000-0000-000015000000}"/>
    <cellStyle name="Millares 4 6 2 4 2" xfId="4510" xr:uid="{00000000-0005-0000-0000-000015000000}"/>
    <cellStyle name="Millares 4 6 2 4 2 2" xfId="16984" xr:uid="{DE1ED7EF-474F-4651-A0D5-E257DA731058}"/>
    <cellStyle name="Millares 4 6 2 4 2 2 2" xfId="44438" xr:uid="{D37C74D0-D407-4444-842D-14927AD7B193}"/>
    <cellStyle name="Millares 4 6 2 4 2 3" xfId="32632" xr:uid="{0C4AB595-FCD9-421C-ABB8-6BDBCC15BE00}"/>
    <cellStyle name="Millares 4 6 2 4 3" xfId="6466" xr:uid="{00000000-0005-0000-0000-000015000000}"/>
    <cellStyle name="Millares 4 6 2 4 3 2" xfId="18938" xr:uid="{3943ACD7-8ABB-46D7-ABD0-46B553E909A0}"/>
    <cellStyle name="Millares 4 6 2 4 3 2 2" xfId="46392" xr:uid="{5B7E1A01-D6DF-4C63-8C78-23C151AF16AA}"/>
    <cellStyle name="Millares 4 6 2 4 3 3" xfId="34586" xr:uid="{149CCC8A-DB68-4516-9AF0-A2E55F2B9AEF}"/>
    <cellStyle name="Millares 4 6 2 4 4" xfId="8392" xr:uid="{00000000-0005-0000-0000-000015000000}"/>
    <cellStyle name="Millares 4 6 2 4 4 2" xfId="20863" xr:uid="{62F8121B-48E0-4B20-96D8-F8818E17EB8F}"/>
    <cellStyle name="Millares 4 6 2 4 4 2 2" xfId="48317" xr:uid="{25AADDCE-75CB-400F-A651-1891391BF40D}"/>
    <cellStyle name="Millares 4 6 2 4 4 3" xfId="36511" xr:uid="{1C0891C6-CB1E-49BE-8155-8D532DF92549}"/>
    <cellStyle name="Millares 4 6 2 4 5" xfId="10398" xr:uid="{00000000-0005-0000-0000-000015000000}"/>
    <cellStyle name="Millares 4 6 2 4 5 2" xfId="22867" xr:uid="{E4987A29-8714-4621-B344-E247C718ECFF}"/>
    <cellStyle name="Millares 4 6 2 4 5 2 2" xfId="50321" xr:uid="{8497C6EA-17DC-4C52-8B3F-BFF23DF4B06A}"/>
    <cellStyle name="Millares 4 6 2 4 5 3" xfId="38515" xr:uid="{4DFF244B-2B9C-4D82-9A7A-BB14821C76F3}"/>
    <cellStyle name="Millares 4 6 2 4 6" xfId="15063" xr:uid="{A636534F-1E73-40E7-BAD6-B3C60783103F}"/>
    <cellStyle name="Millares 4 6 2 4 6 2" xfId="42517" xr:uid="{68BBE321-3F48-4E6E-BD3B-BD3B15416DDE}"/>
    <cellStyle name="Millares 4 6 2 4 7" xfId="30711" xr:uid="{256DEF28-3E27-4004-B0B3-8507146A0E01}"/>
    <cellStyle name="Millares 4 6 2 5" xfId="1147" xr:uid="{00000000-0005-0000-0000-000015000000}"/>
    <cellStyle name="Millares 4 6 2 5 2" xfId="13624" xr:uid="{A1787B74-CE57-4D43-8CDF-8FFCC7635692}"/>
    <cellStyle name="Millares 4 6 2 5 2 2" xfId="41078" xr:uid="{4BF02276-D453-416E-B4ED-998BD732BBF2}"/>
    <cellStyle name="Millares 4 6 2 5 3" xfId="29272" xr:uid="{B2782DFE-0C95-4E0D-83CC-2C6AD13456F7}"/>
    <cellStyle name="Millares 4 6 2 6" xfId="3071" xr:uid="{00000000-0005-0000-0000-000015000000}"/>
    <cellStyle name="Millares 4 6 2 6 2" xfId="15545" xr:uid="{B793E7B4-E437-4C46-9B34-561C1CA9891E}"/>
    <cellStyle name="Millares 4 6 2 6 2 2" xfId="42999" xr:uid="{95C59F4C-9E52-4207-8FD7-A16E014CEC54}"/>
    <cellStyle name="Millares 4 6 2 6 3" xfId="31193" xr:uid="{7A55E176-C199-4783-ABEF-3F84AFD9A2B1}"/>
    <cellStyle name="Millares 4 6 2 7" xfId="5009" xr:uid="{00000000-0005-0000-0000-000015000000}"/>
    <cellStyle name="Millares 4 6 2 7 2" xfId="17482" xr:uid="{E1484333-DCF2-46C1-92AE-7B1B48787E39}"/>
    <cellStyle name="Millares 4 6 2 7 2 2" xfId="44936" xr:uid="{081A0172-9177-44E1-9C6B-0D4DEA0CD70F}"/>
    <cellStyle name="Millares 4 6 2 7 3" xfId="33130" xr:uid="{B30CC77E-2289-41C7-90F0-AD0D28212BAF}"/>
    <cellStyle name="Millares 4 6 2 8" xfId="6950" xr:uid="{00000000-0005-0000-0000-000015000000}"/>
    <cellStyle name="Millares 4 6 2 8 2" xfId="19421" xr:uid="{B7841F48-E1C5-4DEA-8249-E562114D9314}"/>
    <cellStyle name="Millares 4 6 2 8 2 2" xfId="46875" xr:uid="{8958E7CF-1B24-4AE4-AE3D-CF40C8C5CC58}"/>
    <cellStyle name="Millares 4 6 2 8 3" xfId="35069" xr:uid="{2E855FC6-B039-49B1-A4F7-88AAE3B671B7}"/>
    <cellStyle name="Millares 4 6 2 9" xfId="8969" xr:uid="{00000000-0005-0000-0000-000015000000}"/>
    <cellStyle name="Millares 4 6 2 9 2" xfId="21438" xr:uid="{5FF1DE16-773A-4EAF-A20F-D7EB081F016D}"/>
    <cellStyle name="Millares 4 6 2 9 2 2" xfId="48892" xr:uid="{C990BD98-6D40-4431-86F2-8DD3F5CFA144}"/>
    <cellStyle name="Millares 4 6 2 9 3" xfId="37086" xr:uid="{A0E941B0-64E8-4F35-8186-F4AB1547FBB6}"/>
    <cellStyle name="Millares 4 6 3" xfId="1449" xr:uid="{00000000-0005-0000-0000-000015000000}"/>
    <cellStyle name="Millares 4 6 3 2" xfId="3373" xr:uid="{00000000-0005-0000-0000-000015000000}"/>
    <cellStyle name="Millares 4 6 3 2 2" xfId="15847" xr:uid="{957BF872-9ED2-4A53-842A-5969DD0D0836}"/>
    <cellStyle name="Millares 4 6 3 2 2 2" xfId="43301" xr:uid="{8C8ABFD5-62CB-4173-A941-EA1871A73B41}"/>
    <cellStyle name="Millares 4 6 3 2 3" xfId="31495" xr:uid="{2B5BBE2F-C436-4D24-B647-DD12EAEBA67B}"/>
    <cellStyle name="Millares 4 6 3 3" xfId="5325" xr:uid="{00000000-0005-0000-0000-000015000000}"/>
    <cellStyle name="Millares 4 6 3 3 2" xfId="17797" xr:uid="{0C9A6664-DE14-4ADA-9304-B3D24EBFFA05}"/>
    <cellStyle name="Millares 4 6 3 3 2 2" xfId="45251" xr:uid="{326050BA-3870-424D-8278-D800BB88061B}"/>
    <cellStyle name="Millares 4 6 3 3 3" xfId="33445" xr:uid="{EB19533C-CC38-499B-8CC6-B673E9C543E7}"/>
    <cellStyle name="Millares 4 6 3 4" xfId="7255" xr:uid="{00000000-0005-0000-0000-000015000000}"/>
    <cellStyle name="Millares 4 6 3 4 2" xfId="19726" xr:uid="{0BBF4AFC-8004-43E0-9DE9-8B2BD57BD142}"/>
    <cellStyle name="Millares 4 6 3 4 2 2" xfId="47180" xr:uid="{F09FAE9C-FDBC-49DE-BF72-E6E9F49E560A}"/>
    <cellStyle name="Millares 4 6 3 4 3" xfId="35374" xr:uid="{384553D0-C656-43BD-A6F9-B89AC20563FE}"/>
    <cellStyle name="Millares 4 6 3 5" xfId="9265" xr:uid="{00000000-0005-0000-0000-000015000000}"/>
    <cellStyle name="Millares 4 6 3 5 2" xfId="21734" xr:uid="{988A53EE-1540-47DD-8086-C996C5B0DA13}"/>
    <cellStyle name="Millares 4 6 3 5 2 2" xfId="49188" xr:uid="{8A3FAFF9-513E-42D3-844B-E754BD6FF542}"/>
    <cellStyle name="Millares 4 6 3 5 3" xfId="37382" xr:uid="{77C061BB-C816-4F38-8236-6D2D9A15D79B}"/>
    <cellStyle name="Millares 4 6 3 6" xfId="13926" xr:uid="{B929AF61-AA0F-4384-8E01-1548999D6363}"/>
    <cellStyle name="Millares 4 6 3 6 2" xfId="41380" xr:uid="{6700081B-300C-46EA-9877-6F11FFB8AA44}"/>
    <cellStyle name="Millares 4 6 3 7" xfId="29574" xr:uid="{604A07E4-7DF0-455B-A264-6FA51F78940D}"/>
    <cellStyle name="Millares 4 6 4" xfId="1929" xr:uid="{00000000-0005-0000-0000-000015000000}"/>
    <cellStyle name="Millares 4 6 4 2" xfId="3853" xr:uid="{00000000-0005-0000-0000-000015000000}"/>
    <cellStyle name="Millares 4 6 4 2 2" xfId="16327" xr:uid="{145F0A69-AE94-4FD4-812B-9B26F0C05157}"/>
    <cellStyle name="Millares 4 6 4 2 2 2" xfId="43781" xr:uid="{8C8F0C8F-31A1-4DF3-82B0-DE6402518162}"/>
    <cellStyle name="Millares 4 6 4 2 3" xfId="31975" xr:uid="{E4762C8D-9629-4C08-A723-2B07A1C761DF}"/>
    <cellStyle name="Millares 4 6 4 3" xfId="5805" xr:uid="{00000000-0005-0000-0000-000015000000}"/>
    <cellStyle name="Millares 4 6 4 3 2" xfId="18277" xr:uid="{04B85806-EFDA-4C64-B7A7-24B00D8EC258}"/>
    <cellStyle name="Millares 4 6 4 3 2 2" xfId="45731" xr:uid="{54DC4EBE-C51B-46A4-85E8-65645715B06F}"/>
    <cellStyle name="Millares 4 6 4 3 3" xfId="33925" xr:uid="{9A744036-0F41-46C9-811D-08EEA01BBCAA}"/>
    <cellStyle name="Millares 4 6 4 4" xfId="7735" xr:uid="{00000000-0005-0000-0000-000015000000}"/>
    <cellStyle name="Millares 4 6 4 4 2" xfId="20206" xr:uid="{5889C9B0-A7B9-4776-A8A6-C929623A279F}"/>
    <cellStyle name="Millares 4 6 4 4 2 2" xfId="47660" xr:uid="{1FC1160F-F4E5-4AFB-AA05-39E4615523E1}"/>
    <cellStyle name="Millares 4 6 4 4 3" xfId="35854" xr:uid="{382DA930-A1B8-4298-A2DA-F070E1645F87}"/>
    <cellStyle name="Millares 4 6 4 5" xfId="9743" xr:uid="{00000000-0005-0000-0000-000015000000}"/>
    <cellStyle name="Millares 4 6 4 5 2" xfId="22212" xr:uid="{8692DE7B-0CB8-4786-B5F2-C614D12A8098}"/>
    <cellStyle name="Millares 4 6 4 5 2 2" xfId="49666" xr:uid="{12B30E4C-646C-4196-A6A0-251F65319C85}"/>
    <cellStyle name="Millares 4 6 4 5 3" xfId="37860" xr:uid="{6BF27093-EAE7-428D-888B-7C08ABB28AE7}"/>
    <cellStyle name="Millares 4 6 4 6" xfId="14406" xr:uid="{B595132F-CB90-4A7B-A218-6E0CEB1736B3}"/>
    <cellStyle name="Millares 4 6 4 6 2" xfId="41860" xr:uid="{6304FE33-C3B0-45FD-8D6B-710AE940F02A}"/>
    <cellStyle name="Millares 4 6 4 7" xfId="30054" xr:uid="{9BD25F70-C2C5-49B5-8414-68079E83BDE1}"/>
    <cellStyle name="Millares 4 6 5" xfId="2411" xr:uid="{00000000-0005-0000-0000-000015000000}"/>
    <cellStyle name="Millares 4 6 5 2" xfId="4332" xr:uid="{00000000-0005-0000-0000-000015000000}"/>
    <cellStyle name="Millares 4 6 5 2 2" xfId="16806" xr:uid="{D6C86867-2ED9-4DC5-93C9-BC466362EFD1}"/>
    <cellStyle name="Millares 4 6 5 2 2 2" xfId="44260" xr:uid="{A38F000C-44E8-4FEE-8954-8C9802BAC91B}"/>
    <cellStyle name="Millares 4 6 5 2 3" xfId="32454" xr:uid="{F7E84AB9-3A40-4B0A-92E1-A0ED3F1F6DBE}"/>
    <cellStyle name="Millares 4 6 5 3" xfId="6288" xr:uid="{00000000-0005-0000-0000-000015000000}"/>
    <cellStyle name="Millares 4 6 5 3 2" xfId="18760" xr:uid="{D275C58A-C3B2-4D88-94ED-010CB0AD0A4D}"/>
    <cellStyle name="Millares 4 6 5 3 2 2" xfId="46214" xr:uid="{6420E88C-7020-4428-AD22-84181DC2628F}"/>
    <cellStyle name="Millares 4 6 5 3 3" xfId="34408" xr:uid="{AE7ECE93-E7BF-4E94-92BB-CDC07B0C667A}"/>
    <cellStyle name="Millares 4 6 5 4" xfId="8214" xr:uid="{00000000-0005-0000-0000-000015000000}"/>
    <cellStyle name="Millares 4 6 5 4 2" xfId="20685" xr:uid="{7E48ADCA-5308-4496-B247-D4DDA90EC522}"/>
    <cellStyle name="Millares 4 6 5 4 2 2" xfId="48139" xr:uid="{FD6FF54B-D839-471E-B80A-C0E9D6405E82}"/>
    <cellStyle name="Millares 4 6 5 4 3" xfId="36333" xr:uid="{5D60C80D-124C-4349-8B9A-3430D5D22064}"/>
    <cellStyle name="Millares 4 6 5 5" xfId="10220" xr:uid="{00000000-0005-0000-0000-000015000000}"/>
    <cellStyle name="Millares 4 6 5 5 2" xfId="22689" xr:uid="{B625682E-0C74-4E65-A6AE-272CC6B8472B}"/>
    <cellStyle name="Millares 4 6 5 5 2 2" xfId="50143" xr:uid="{03112E9C-6E9A-4C18-B538-6B345BC5E4DE}"/>
    <cellStyle name="Millares 4 6 5 5 3" xfId="38337" xr:uid="{1A9E86C2-194B-407F-9248-A3F4BE6D5477}"/>
    <cellStyle name="Millares 4 6 5 6" xfId="14885" xr:uid="{5739C14E-50F0-4119-9891-7879C1F6F194}"/>
    <cellStyle name="Millares 4 6 5 6 2" xfId="42339" xr:uid="{DFE8D304-B5D4-4C0D-AD5C-51C97F249E8A}"/>
    <cellStyle name="Millares 4 6 5 7" xfId="30533" xr:uid="{4618B054-D4DF-4101-8E84-F7EA0C87FFD2}"/>
    <cellStyle name="Millares 4 6 6" xfId="969" xr:uid="{00000000-0005-0000-0000-000015000000}"/>
    <cellStyle name="Millares 4 6 6 2" xfId="13446" xr:uid="{5390A1F8-B765-4CC2-8E9D-4C090B898D23}"/>
    <cellStyle name="Millares 4 6 6 2 2" xfId="40900" xr:uid="{C6A552E9-FB5F-4F37-8BEE-6178E29C1429}"/>
    <cellStyle name="Millares 4 6 6 3" xfId="29094" xr:uid="{BA68DF7C-BD09-47C5-8F24-B6004C7D6805}"/>
    <cellStyle name="Millares 4 6 7" xfId="2893" xr:uid="{00000000-0005-0000-0000-000015000000}"/>
    <cellStyle name="Millares 4 6 7 2" xfId="15367" xr:uid="{960A8218-9CFD-4FD8-8DB0-72A26A259D24}"/>
    <cellStyle name="Millares 4 6 7 2 2" xfId="42821" xr:uid="{D2FF2A84-2B59-40B8-81C0-9A80C8925789}"/>
    <cellStyle name="Millares 4 6 7 3" xfId="31015" xr:uid="{35C614CC-3743-4CC8-BCF1-EC6EBB599CBC}"/>
    <cellStyle name="Millares 4 6 8" xfId="4831" xr:uid="{00000000-0005-0000-0000-000015000000}"/>
    <cellStyle name="Millares 4 6 8 2" xfId="17304" xr:uid="{FA0A2492-0E8F-4B7D-BB0C-0A82FB7E68C2}"/>
    <cellStyle name="Millares 4 6 8 2 2" xfId="44758" xr:uid="{43D748DE-2385-4969-A4D3-5465D345BE67}"/>
    <cellStyle name="Millares 4 6 8 3" xfId="32952" xr:uid="{EFB78B31-C72E-4C3C-B0D7-059303E222A5}"/>
    <cellStyle name="Millares 4 6 9" xfId="6772" xr:uid="{00000000-0005-0000-0000-000015000000}"/>
    <cellStyle name="Millares 4 6 9 2" xfId="19243" xr:uid="{C6CCA19C-F3F3-44AF-A222-861F532B133B}"/>
    <cellStyle name="Millares 4 6 9 2 2" xfId="46697" xr:uid="{4C9CD4ED-23C5-4980-A1FE-62D5A76D56F3}"/>
    <cellStyle name="Millares 4 6 9 3" xfId="34891" xr:uid="{F48F6879-2DCC-4890-A5F5-7830F9B536F6}"/>
    <cellStyle name="Millares 4 7" xfId="289" xr:uid="{00000000-0005-0000-0000-000015000000}"/>
    <cellStyle name="Millares 4 7 10" xfId="10741" xr:uid="{00000000-0005-0000-0000-000015000000}"/>
    <cellStyle name="Millares 4 7 10 2" xfId="23207" xr:uid="{A6F97DC1-4508-49E7-9D7B-25C2B9889939}"/>
    <cellStyle name="Millares 4 7 10 2 2" xfId="50661" xr:uid="{2B517102-6180-4FFA-88B8-BD58AD5F25FE}"/>
    <cellStyle name="Millares 4 7 10 3" xfId="38855" xr:uid="{D4229858-63C8-4E43-BE03-10A1C4801A37}"/>
    <cellStyle name="Millares 4 7 11" xfId="11221" xr:uid="{00000000-0005-0000-0000-000015000000}"/>
    <cellStyle name="Millares 4 7 11 2" xfId="23686" xr:uid="{5FEAD1ED-D882-4222-B4AB-7C8C71F47C70}"/>
    <cellStyle name="Millares 4 7 11 2 2" xfId="51140" xr:uid="{308093E5-4144-4270-9A26-0AD2C54A5104}"/>
    <cellStyle name="Millares 4 7 11 3" xfId="39334" xr:uid="{E4FA3960-41AB-470E-ABC6-0C14487B4331}"/>
    <cellStyle name="Millares 4 7 12" xfId="12362" xr:uid="{1847044C-D73F-4DC5-B824-B6E1E9530B72}"/>
    <cellStyle name="Millares 4 7 12 2" xfId="24196" xr:uid="{913C8FA5-9C4E-407C-8CC5-E9FEF52A02DF}"/>
    <cellStyle name="Millares 4 7 12 2 2" xfId="51650" xr:uid="{5C2B7BAC-4AD6-468E-9A23-EE8A6EB48DCF}"/>
    <cellStyle name="Millares 4 7 12 3" xfId="39842" xr:uid="{35668898-C667-4010-9104-CCB05B12B333}"/>
    <cellStyle name="Millares 4 7 13" xfId="13001" xr:uid="{16C7618A-F8CB-4295-AE00-A6B4E81498EA}"/>
    <cellStyle name="Millares 4 7 13 2" xfId="40455" xr:uid="{0A269D10-E246-487E-B53B-ECB569DDEF97}"/>
    <cellStyle name="Millares 4 7 14" xfId="24904" xr:uid="{950A130E-85FD-46D7-A126-3074F4C5D711}"/>
    <cellStyle name="Millares 4 7 14 2" xfId="52358" xr:uid="{BAF54BF1-AEB8-431A-9F4A-631A48E8A634}"/>
    <cellStyle name="Millares 4 7 15" xfId="25532" xr:uid="{BB9A5A26-A510-446B-8D72-F09540E547DE}"/>
    <cellStyle name="Millares 4 7 16" xfId="26995" xr:uid="{BEEAAD0E-1411-4E4E-B0E7-C0A53CE7C81C}"/>
    <cellStyle name="Millares 4 7 17" xfId="27954" xr:uid="{5FCE7031-8BB9-4196-B5FC-82535A7F4BD1}"/>
    <cellStyle name="Millares 4 7 18" xfId="28651" xr:uid="{25A3728B-BD51-4A5E-83DA-5B142A42CE50}"/>
    <cellStyle name="Millares 4 7 2" xfId="1485" xr:uid="{00000000-0005-0000-0000-000015000000}"/>
    <cellStyle name="Millares 4 7 2 2" xfId="3409" xr:uid="{00000000-0005-0000-0000-000015000000}"/>
    <cellStyle name="Millares 4 7 2 2 2" xfId="15883" xr:uid="{63AC5C64-C92B-44F9-95DB-DC37D49329DB}"/>
    <cellStyle name="Millares 4 7 2 2 2 2" xfId="43337" xr:uid="{817FC4E4-6868-47DC-B334-95FF09BF339D}"/>
    <cellStyle name="Millares 4 7 2 2 3" xfId="31531" xr:uid="{56CD5C40-C09E-4697-9FD5-767B07FD145B}"/>
    <cellStyle name="Millares 4 7 2 3" xfId="5361" xr:uid="{00000000-0005-0000-0000-000015000000}"/>
    <cellStyle name="Millares 4 7 2 3 2" xfId="17833" xr:uid="{C696FBBF-F84F-4CB2-8CF5-87D01E56621E}"/>
    <cellStyle name="Millares 4 7 2 3 2 2" xfId="45287" xr:uid="{9F237D83-E83D-483B-85F1-014ADD391A84}"/>
    <cellStyle name="Millares 4 7 2 3 3" xfId="33481" xr:uid="{37DAC55B-FC00-4C56-981E-8DBA6CF64DE1}"/>
    <cellStyle name="Millares 4 7 2 4" xfId="7291" xr:uid="{00000000-0005-0000-0000-000015000000}"/>
    <cellStyle name="Millares 4 7 2 4 2" xfId="19762" xr:uid="{FF09445B-C5CD-491E-808D-00A3E4C425D6}"/>
    <cellStyle name="Millares 4 7 2 4 2 2" xfId="47216" xr:uid="{6D032591-33D0-4409-A1F4-D94853DFEBDE}"/>
    <cellStyle name="Millares 4 7 2 4 3" xfId="35410" xr:uid="{D61DA7AE-EF4E-493D-9B79-D6E0923CB9D2}"/>
    <cellStyle name="Millares 4 7 2 5" xfId="9301" xr:uid="{00000000-0005-0000-0000-000015000000}"/>
    <cellStyle name="Millares 4 7 2 5 2" xfId="21770" xr:uid="{84F4E7F1-052E-4ED7-93F1-16D52FC807C5}"/>
    <cellStyle name="Millares 4 7 2 5 2 2" xfId="49224" xr:uid="{4795E586-AB9F-4E1E-A779-6144BA1A4814}"/>
    <cellStyle name="Millares 4 7 2 5 3" xfId="37418" xr:uid="{12C7DD43-12F1-4BD3-BF21-701E5BBC58A1}"/>
    <cellStyle name="Millares 4 7 2 6" xfId="13962" xr:uid="{38174BFC-CFAD-47C9-9A00-57F1AD65ADDA}"/>
    <cellStyle name="Millares 4 7 2 6 2" xfId="41416" xr:uid="{8576FFEB-5D9D-4E1C-8F37-4EF9D8B84211}"/>
    <cellStyle name="Millares 4 7 2 7" xfId="29610" xr:uid="{07AEC370-E6C7-43C8-A6F2-E39FFD58FBFF}"/>
    <cellStyle name="Millares 4 7 3" xfId="1965" xr:uid="{00000000-0005-0000-0000-000015000000}"/>
    <cellStyle name="Millares 4 7 3 2" xfId="3889" xr:uid="{00000000-0005-0000-0000-000015000000}"/>
    <cellStyle name="Millares 4 7 3 2 2" xfId="16363" xr:uid="{DCB25A79-7D21-46DF-9680-E194B7B5F9E2}"/>
    <cellStyle name="Millares 4 7 3 2 2 2" xfId="43817" xr:uid="{FF228A5E-F8B5-4241-A091-5415805D9DD8}"/>
    <cellStyle name="Millares 4 7 3 2 3" xfId="32011" xr:uid="{6D738237-A52F-4245-8CF4-F2359665F2B9}"/>
    <cellStyle name="Millares 4 7 3 3" xfId="5841" xr:uid="{00000000-0005-0000-0000-000015000000}"/>
    <cellStyle name="Millares 4 7 3 3 2" xfId="18313" xr:uid="{CCAAE6E2-5BD4-4461-BEC6-D343452BA0D5}"/>
    <cellStyle name="Millares 4 7 3 3 2 2" xfId="45767" xr:uid="{E7B0C68B-B6AA-4488-BA3E-EFAA505092E1}"/>
    <cellStyle name="Millares 4 7 3 3 3" xfId="33961" xr:uid="{5D837908-D0AA-4222-A06D-063CDD363BEE}"/>
    <cellStyle name="Millares 4 7 3 4" xfId="7771" xr:uid="{00000000-0005-0000-0000-000015000000}"/>
    <cellStyle name="Millares 4 7 3 4 2" xfId="20242" xr:uid="{AA340C5D-A311-4F5F-8C2E-310DDCD090C2}"/>
    <cellStyle name="Millares 4 7 3 4 2 2" xfId="47696" xr:uid="{6C6A1155-2176-490D-BA0C-264BEA5B2123}"/>
    <cellStyle name="Millares 4 7 3 4 3" xfId="35890" xr:uid="{94395EFF-8567-4D12-8A88-862BF6EAD36F}"/>
    <cellStyle name="Millares 4 7 3 5" xfId="9779" xr:uid="{00000000-0005-0000-0000-000015000000}"/>
    <cellStyle name="Millares 4 7 3 5 2" xfId="22248" xr:uid="{D69B9339-1AD8-4105-8241-02703DBA1A31}"/>
    <cellStyle name="Millares 4 7 3 5 2 2" xfId="49702" xr:uid="{6CB4CE18-0F3B-4989-AC04-6FDF02CCD4C7}"/>
    <cellStyle name="Millares 4 7 3 5 3" xfId="37896" xr:uid="{36118A03-8098-459D-B82B-155ADB7CF9F9}"/>
    <cellStyle name="Millares 4 7 3 6" xfId="14442" xr:uid="{61E288ED-FCA8-4FF0-B250-102688ED9625}"/>
    <cellStyle name="Millares 4 7 3 6 2" xfId="41896" xr:uid="{E7DA520C-61DD-46B8-82C4-E9B0376382A4}"/>
    <cellStyle name="Millares 4 7 3 7" xfId="30090" xr:uid="{2219CC24-D092-49DE-BA12-5D3CD5FE2A45}"/>
    <cellStyle name="Millares 4 7 4" xfId="2447" xr:uid="{00000000-0005-0000-0000-000015000000}"/>
    <cellStyle name="Millares 4 7 4 2" xfId="4368" xr:uid="{00000000-0005-0000-0000-000015000000}"/>
    <cellStyle name="Millares 4 7 4 2 2" xfId="16842" xr:uid="{C2F72735-FE12-4519-A772-5E074143B335}"/>
    <cellStyle name="Millares 4 7 4 2 2 2" xfId="44296" xr:uid="{FA74C06E-1304-4E72-B9AE-318A097A0411}"/>
    <cellStyle name="Millares 4 7 4 2 3" xfId="32490" xr:uid="{80E0BABA-B5F2-4796-B0F1-0CBD49F9F7C6}"/>
    <cellStyle name="Millares 4 7 4 3" xfId="6324" xr:uid="{00000000-0005-0000-0000-000015000000}"/>
    <cellStyle name="Millares 4 7 4 3 2" xfId="18796" xr:uid="{70DD138E-AAE8-42CF-B3DC-3BCC306CDDDF}"/>
    <cellStyle name="Millares 4 7 4 3 2 2" xfId="46250" xr:uid="{1B69A974-4EDC-4BA8-9A77-2C98D2084DE5}"/>
    <cellStyle name="Millares 4 7 4 3 3" xfId="34444" xr:uid="{EB235A41-1F33-4A74-8152-C375A2A25AA3}"/>
    <cellStyle name="Millares 4 7 4 4" xfId="8250" xr:uid="{00000000-0005-0000-0000-000015000000}"/>
    <cellStyle name="Millares 4 7 4 4 2" xfId="20721" xr:uid="{71807DCC-5D80-4651-8778-7F86E4C75B31}"/>
    <cellStyle name="Millares 4 7 4 4 2 2" xfId="48175" xr:uid="{19FE191C-0478-4FA3-AF1D-A6DD9F5EE9FA}"/>
    <cellStyle name="Millares 4 7 4 4 3" xfId="36369" xr:uid="{F4FA8890-F0B6-472D-9FD1-29DF9AC9113B}"/>
    <cellStyle name="Millares 4 7 4 5" xfId="10256" xr:uid="{00000000-0005-0000-0000-000015000000}"/>
    <cellStyle name="Millares 4 7 4 5 2" xfId="22725" xr:uid="{278B01A6-CEC4-41A1-9226-6DFF484E4B6D}"/>
    <cellStyle name="Millares 4 7 4 5 2 2" xfId="50179" xr:uid="{36F87472-7EC1-4418-9986-00D49270A3CD}"/>
    <cellStyle name="Millares 4 7 4 5 3" xfId="38373" xr:uid="{F73F8641-C937-4E74-AABA-F4D0C5E2CA7A}"/>
    <cellStyle name="Millares 4 7 4 6" xfId="14921" xr:uid="{6C8BDBF7-3DD3-4CEF-A990-647829D76403}"/>
    <cellStyle name="Millares 4 7 4 6 2" xfId="42375" xr:uid="{1B2F59B5-99CC-4E07-AA94-E268B094948B}"/>
    <cellStyle name="Millares 4 7 4 7" xfId="30569" xr:uid="{FEFF1B1A-F241-4D40-9735-21ABBC44BBAE}"/>
    <cellStyle name="Millares 4 7 5" xfId="1005" xr:uid="{00000000-0005-0000-0000-000015000000}"/>
    <cellStyle name="Millares 4 7 5 2" xfId="13482" xr:uid="{7B3F90EC-27D5-4012-8169-F1362CBC6CD2}"/>
    <cellStyle name="Millares 4 7 5 2 2" xfId="40936" xr:uid="{7E34908E-A364-429C-B3A2-A197AEBDE218}"/>
    <cellStyle name="Millares 4 7 5 3" xfId="29130" xr:uid="{BB032859-83CE-43A3-82C9-50F6D8677B55}"/>
    <cellStyle name="Millares 4 7 6" xfId="2929" xr:uid="{00000000-0005-0000-0000-000015000000}"/>
    <cellStyle name="Millares 4 7 6 2" xfId="15403" xr:uid="{CFE92DD9-1D40-42B4-90FB-34570E17F0D3}"/>
    <cellStyle name="Millares 4 7 6 2 2" xfId="42857" xr:uid="{C12F2459-9A83-4A4F-9DF9-B5EF44B34F2E}"/>
    <cellStyle name="Millares 4 7 6 3" xfId="31051" xr:uid="{EE6481B1-99A9-4FAA-A85B-2446CA2D337C}"/>
    <cellStyle name="Millares 4 7 7" xfId="4867" xr:uid="{00000000-0005-0000-0000-000015000000}"/>
    <cellStyle name="Millares 4 7 7 2" xfId="17340" xr:uid="{24F29FCC-6E52-4823-9289-3C914C6318FE}"/>
    <cellStyle name="Millares 4 7 7 2 2" xfId="44794" xr:uid="{860E7059-B64C-41AC-BFF6-5BDDBFF2E697}"/>
    <cellStyle name="Millares 4 7 7 3" xfId="32988" xr:uid="{3B8F10DA-9AC1-4E99-BC5C-597F559F90FA}"/>
    <cellStyle name="Millares 4 7 8" xfId="6808" xr:uid="{00000000-0005-0000-0000-000015000000}"/>
    <cellStyle name="Millares 4 7 8 2" xfId="19279" xr:uid="{31B7AD1A-795E-4BCA-8C1D-AA2E9493ADB5}"/>
    <cellStyle name="Millares 4 7 8 2 2" xfId="46733" xr:uid="{50E8A990-26CC-4FB9-922F-E66FEEEC8977}"/>
    <cellStyle name="Millares 4 7 8 3" xfId="34927" xr:uid="{32FD97D7-D3B9-4DA6-AF79-5602A478AC6E}"/>
    <cellStyle name="Millares 4 7 9" xfId="8835" xr:uid="{00000000-0005-0000-0000-000015000000}"/>
    <cellStyle name="Millares 4 7 9 2" xfId="21304" xr:uid="{ADE6CD09-205C-43E9-96BD-1C24C07C412A}"/>
    <cellStyle name="Millares 4 7 9 2 2" xfId="48758" xr:uid="{6494A8EB-D40D-4451-BEEC-F4ACC3E4B0D0}"/>
    <cellStyle name="Millares 4 7 9 3" xfId="36952" xr:uid="{EBDEB478-52CB-49DB-B9A8-81C30C4BCD21}"/>
    <cellStyle name="Millares 4 8" xfId="580" xr:uid="{00000000-0005-0000-0000-000027000000}"/>
    <cellStyle name="Millares 4 8 10" xfId="10917" xr:uid="{00000000-0005-0000-0000-000027000000}"/>
    <cellStyle name="Millares 4 8 10 2" xfId="23383" xr:uid="{2E682B57-EC90-4A22-8602-223776AC51F7}"/>
    <cellStyle name="Millares 4 8 10 2 2" xfId="50837" xr:uid="{1602AC74-E210-41F6-8929-87BD4A2C7789}"/>
    <cellStyle name="Millares 4 8 10 3" xfId="39031" xr:uid="{1547AE8F-F3C9-4994-8A08-C087D5B73BF0}"/>
    <cellStyle name="Millares 4 8 11" xfId="11397" xr:uid="{00000000-0005-0000-0000-000027000000}"/>
    <cellStyle name="Millares 4 8 11 2" xfId="23862" xr:uid="{BE79E2A1-FC51-4A34-9A55-93CDBE9A3CE2}"/>
    <cellStyle name="Millares 4 8 11 2 2" xfId="51316" xr:uid="{FDB9596A-B72F-450E-BF9D-F3D09409AD8E}"/>
    <cellStyle name="Millares 4 8 11 3" xfId="39510" xr:uid="{7B623DEF-DB69-4A04-BFF3-ECA8FE75D9B5}"/>
    <cellStyle name="Millares 4 8 12" xfId="12540" xr:uid="{2CAE96D3-0AAC-40EB-947E-D1A2EA603CDA}"/>
    <cellStyle name="Millares 4 8 12 2" xfId="24374" xr:uid="{45BDC038-B9EA-4364-871D-F6A9CD8E7703}"/>
    <cellStyle name="Millares 4 8 12 2 2" xfId="51828" xr:uid="{D5F47C69-3A91-41C8-995D-DC28F500BA94}"/>
    <cellStyle name="Millares 4 8 12 3" xfId="40020" xr:uid="{F395B67A-EAE1-4980-8C82-3AB2273BE4BE}"/>
    <cellStyle name="Millares 4 8 13" xfId="13178" xr:uid="{79C6A81B-7034-482E-B3EF-0C15E41EB318}"/>
    <cellStyle name="Millares 4 8 13 2" xfId="40632" xr:uid="{A986750E-0563-440F-A04C-B7D26DA13F69}"/>
    <cellStyle name="Millares 4 8 14" xfId="25080" xr:uid="{B276C364-D404-444C-836F-0A6662D714EE}"/>
    <cellStyle name="Millares 4 8 14 2" xfId="52534" xr:uid="{DF6292CD-9627-48C4-BF13-7CA06FB24959}"/>
    <cellStyle name="Millares 4 8 15" xfId="25754" xr:uid="{41E1750A-FC4D-4D78-9187-8F63FF5431D0}"/>
    <cellStyle name="Millares 4 8 16" xfId="27191" xr:uid="{BDEB78EE-FC92-4F3B-839F-DC56CFD85CD3}"/>
    <cellStyle name="Millares 4 8 17" xfId="28143" xr:uid="{AEACA879-16E9-4B1C-A464-A19ECC837050}"/>
    <cellStyle name="Millares 4 8 18" xfId="28827" xr:uid="{A4BE5B91-5820-448F-91B3-10356DC24882}"/>
    <cellStyle name="Millares 4 8 2" xfId="1661" xr:uid="{00000000-0005-0000-0000-000027000000}"/>
    <cellStyle name="Millares 4 8 2 2" xfId="3585" xr:uid="{00000000-0005-0000-0000-000027000000}"/>
    <cellStyle name="Millares 4 8 2 2 2" xfId="16059" xr:uid="{E613D576-E8BD-49D3-BE6A-F828F1493D57}"/>
    <cellStyle name="Millares 4 8 2 2 2 2" xfId="43513" xr:uid="{9FC33584-6BD7-47F3-8184-CAAB5511F461}"/>
    <cellStyle name="Millares 4 8 2 2 3" xfId="31707" xr:uid="{BAB32B33-FA5B-4523-B898-0ABE8E086ACE}"/>
    <cellStyle name="Millares 4 8 2 3" xfId="5537" xr:uid="{00000000-0005-0000-0000-000027000000}"/>
    <cellStyle name="Millares 4 8 2 3 2" xfId="18009" xr:uid="{11FA38A6-92C4-43B2-A6A0-54CA3B469C4A}"/>
    <cellStyle name="Millares 4 8 2 3 2 2" xfId="45463" xr:uid="{634F25B2-12DF-4117-9304-580EDBBDFC94}"/>
    <cellStyle name="Millares 4 8 2 3 3" xfId="33657" xr:uid="{4D63AF0C-3BFA-4D68-96D6-5D6ACCBDCDB9}"/>
    <cellStyle name="Millares 4 8 2 4" xfId="7467" xr:uid="{00000000-0005-0000-0000-000027000000}"/>
    <cellStyle name="Millares 4 8 2 4 2" xfId="19938" xr:uid="{FA4B65B9-5DB9-403F-B9A3-3041C1A5D56C}"/>
    <cellStyle name="Millares 4 8 2 4 2 2" xfId="47392" xr:uid="{30BC28EB-27E9-406D-AC96-47360F18FC6D}"/>
    <cellStyle name="Millares 4 8 2 4 3" xfId="35586" xr:uid="{30978DE8-2364-4CA4-BFD0-1EF52500F6D3}"/>
    <cellStyle name="Millares 4 8 2 5" xfId="9477" xr:uid="{00000000-0005-0000-0000-000027000000}"/>
    <cellStyle name="Millares 4 8 2 5 2" xfId="21946" xr:uid="{ACF7EF3E-E02F-450A-B1D5-ABE272C6B259}"/>
    <cellStyle name="Millares 4 8 2 5 2 2" xfId="49400" xr:uid="{0057AD89-613A-416E-97E3-17DD5AE8CAF9}"/>
    <cellStyle name="Millares 4 8 2 5 3" xfId="37594" xr:uid="{9DB53047-1720-423C-B8A6-169E3952CA20}"/>
    <cellStyle name="Millares 4 8 2 6" xfId="14138" xr:uid="{08F3255E-8BC1-414A-87F4-5DF9E6F82D61}"/>
    <cellStyle name="Millares 4 8 2 6 2" xfId="41592" xr:uid="{8FD256A1-EA75-4C8F-A835-512EF1420B99}"/>
    <cellStyle name="Millares 4 8 2 7" xfId="29786" xr:uid="{9D81F45F-2D76-4032-AC42-7CC978F6776D}"/>
    <cellStyle name="Millares 4 8 3" xfId="2141" xr:uid="{00000000-0005-0000-0000-000027000000}"/>
    <cellStyle name="Millares 4 8 3 2" xfId="4065" xr:uid="{00000000-0005-0000-0000-000027000000}"/>
    <cellStyle name="Millares 4 8 3 2 2" xfId="16539" xr:uid="{C4CF626B-ECC6-4F38-B17C-CD3C94A36989}"/>
    <cellStyle name="Millares 4 8 3 2 2 2" xfId="43993" xr:uid="{58E8DC49-E8C1-458F-A420-A1B8D2AAF4EB}"/>
    <cellStyle name="Millares 4 8 3 2 3" xfId="32187" xr:uid="{AC8A555E-25F3-4D16-B3AA-3BDB4666A5E4}"/>
    <cellStyle name="Millares 4 8 3 3" xfId="6017" xr:uid="{00000000-0005-0000-0000-000027000000}"/>
    <cellStyle name="Millares 4 8 3 3 2" xfId="18489" xr:uid="{F5D9CD96-3E43-47FD-90EB-BE0A55247FC7}"/>
    <cellStyle name="Millares 4 8 3 3 2 2" xfId="45943" xr:uid="{C8C7B1AA-17AB-4525-94F0-F2D837CEFF27}"/>
    <cellStyle name="Millares 4 8 3 3 3" xfId="34137" xr:uid="{C3DE2B76-F1AA-4739-BDD5-2E863A820D11}"/>
    <cellStyle name="Millares 4 8 3 4" xfId="7947" xr:uid="{00000000-0005-0000-0000-000027000000}"/>
    <cellStyle name="Millares 4 8 3 4 2" xfId="20418" xr:uid="{92122350-7357-4E6C-9459-7FB65DC01048}"/>
    <cellStyle name="Millares 4 8 3 4 2 2" xfId="47872" xr:uid="{15E51AF6-4ADE-42E9-99C6-355FAAD38D85}"/>
    <cellStyle name="Millares 4 8 3 4 3" xfId="36066" xr:uid="{E817AFB2-ED36-48E6-9CEA-CAAE147AC037}"/>
    <cellStyle name="Millares 4 8 3 5" xfId="9955" xr:uid="{00000000-0005-0000-0000-000027000000}"/>
    <cellStyle name="Millares 4 8 3 5 2" xfId="22424" xr:uid="{B5C6AACC-3EBD-47E4-8E74-5EA016B71AF8}"/>
    <cellStyle name="Millares 4 8 3 5 2 2" xfId="49878" xr:uid="{6C99622F-D98F-4AE9-BBEA-E4D12EDA355C}"/>
    <cellStyle name="Millares 4 8 3 5 3" xfId="38072" xr:uid="{F681BF08-A89B-4D14-85A9-688156CFB5C5}"/>
    <cellStyle name="Millares 4 8 3 6" xfId="14618" xr:uid="{20B7E51A-AD10-4F36-B966-17B335852336}"/>
    <cellStyle name="Millares 4 8 3 6 2" xfId="42072" xr:uid="{D62F57CE-8D2A-40EB-B108-BF297D6F3CBB}"/>
    <cellStyle name="Millares 4 8 3 7" xfId="30266" xr:uid="{610A96D9-451B-4481-87E4-645B5EA24566}"/>
    <cellStyle name="Millares 4 8 4" xfId="2624" xr:uid="{00000000-0005-0000-0000-000027000000}"/>
    <cellStyle name="Millares 4 8 4 2" xfId="4545" xr:uid="{00000000-0005-0000-0000-000027000000}"/>
    <cellStyle name="Millares 4 8 4 2 2" xfId="17019" xr:uid="{EFC433A6-434F-4F92-A60A-3642305A04A1}"/>
    <cellStyle name="Millares 4 8 4 2 2 2" xfId="44473" xr:uid="{70B6C8AE-C7F2-4E0A-AE0C-72D87A3138FC}"/>
    <cellStyle name="Millares 4 8 4 2 3" xfId="32667" xr:uid="{EE9D9A6A-7F2C-40C6-A604-2448A4E16B7E}"/>
    <cellStyle name="Millares 4 8 4 3" xfId="6501" xr:uid="{00000000-0005-0000-0000-000027000000}"/>
    <cellStyle name="Millares 4 8 4 3 2" xfId="18973" xr:uid="{9B0C2DC5-85D8-45C8-B880-4242E078D74B}"/>
    <cellStyle name="Millares 4 8 4 3 2 2" xfId="46427" xr:uid="{974EB8B0-31AA-4C09-83E2-0F0257078BFD}"/>
    <cellStyle name="Millares 4 8 4 3 3" xfId="34621" xr:uid="{CC64CD35-9CF7-4901-BB98-ABBBD02D943D}"/>
    <cellStyle name="Millares 4 8 4 4" xfId="8427" xr:uid="{00000000-0005-0000-0000-000027000000}"/>
    <cellStyle name="Millares 4 8 4 4 2" xfId="20898" xr:uid="{572992BB-5264-4902-9D8E-704F48B9FA23}"/>
    <cellStyle name="Millares 4 8 4 4 2 2" xfId="48352" xr:uid="{904FF041-2B9C-45B0-9EDF-2E4BBBE97CEC}"/>
    <cellStyle name="Millares 4 8 4 4 3" xfId="36546" xr:uid="{92331867-5853-4DC6-B1FD-665950205C98}"/>
    <cellStyle name="Millares 4 8 4 5" xfId="10433" xr:uid="{00000000-0005-0000-0000-000027000000}"/>
    <cellStyle name="Millares 4 8 4 5 2" xfId="22902" xr:uid="{EC5F0D35-C604-44D6-870C-4D51AACA5F70}"/>
    <cellStyle name="Millares 4 8 4 5 2 2" xfId="50356" xr:uid="{9869A767-EDA1-4F64-9DF6-C1CFC17BA86E}"/>
    <cellStyle name="Millares 4 8 4 5 3" xfId="38550" xr:uid="{C4B3D193-F30B-45D0-8680-FAA080FBE93E}"/>
    <cellStyle name="Millares 4 8 4 6" xfId="15098" xr:uid="{1E85EAED-466F-4AA3-81ED-825FBC665C45}"/>
    <cellStyle name="Millares 4 8 4 6 2" xfId="42552" xr:uid="{6DDFE385-AF2F-4C17-A61C-97B073A5EAF5}"/>
    <cellStyle name="Millares 4 8 4 7" xfId="30746" xr:uid="{63DCB3A3-CD71-4A37-A2D3-3E6FFEB28FBF}"/>
    <cellStyle name="Millares 4 8 5" xfId="1182" xr:uid="{00000000-0005-0000-0000-000027000000}"/>
    <cellStyle name="Millares 4 8 5 2" xfId="13659" xr:uid="{EC3ED0EB-AECD-4C05-A632-673892B54896}"/>
    <cellStyle name="Millares 4 8 5 2 2" xfId="41113" xr:uid="{35B9F745-2A9A-428F-B901-F93B4DB20D03}"/>
    <cellStyle name="Millares 4 8 5 3" xfId="29307" xr:uid="{AA128485-1A18-49B0-9914-431A39C46887}"/>
    <cellStyle name="Millares 4 8 6" xfId="3106" xr:uid="{00000000-0005-0000-0000-000027000000}"/>
    <cellStyle name="Millares 4 8 6 2" xfId="15580" xr:uid="{EACDE5B7-FA76-4757-B738-0870B768CB3D}"/>
    <cellStyle name="Millares 4 8 6 2 2" xfId="43034" xr:uid="{858C7273-0E44-44A8-918D-FF65512731AC}"/>
    <cellStyle name="Millares 4 8 6 3" xfId="31228" xr:uid="{D72F7C8A-1597-42CB-852F-B422579C8F0B}"/>
    <cellStyle name="Millares 4 8 7" xfId="5049" xr:uid="{00000000-0005-0000-0000-000027000000}"/>
    <cellStyle name="Millares 4 8 7 2" xfId="17521" xr:uid="{216E812E-5E5E-43B2-B9BA-93398471D3FE}"/>
    <cellStyle name="Millares 4 8 7 2 2" xfId="44975" xr:uid="{1AFCA3BD-A787-4E9F-972E-C6844EC0FE57}"/>
    <cellStyle name="Millares 4 8 7 3" xfId="33169" xr:uid="{1F56D939-2253-47FA-858C-86F85FF204A2}"/>
    <cellStyle name="Millares 4 8 8" xfId="6987" xr:uid="{00000000-0005-0000-0000-000027000000}"/>
    <cellStyle name="Millares 4 8 8 2" xfId="19458" xr:uid="{6884C3E6-08E3-4383-AA9F-FA0A531B3DA2}"/>
    <cellStyle name="Millares 4 8 8 2 2" xfId="46912" xr:uid="{25C80CFE-2E91-4F3E-BB13-2CD9E6375B14}"/>
    <cellStyle name="Millares 4 8 8 3" xfId="35106" xr:uid="{F202E727-D965-4F67-818A-3C963C641A88}"/>
    <cellStyle name="Millares 4 8 9" xfId="9004" xr:uid="{00000000-0005-0000-0000-000027000000}"/>
    <cellStyle name="Millares 4 8 9 2" xfId="21473" xr:uid="{4C59E12B-A631-4501-9B8A-63CE650931C8}"/>
    <cellStyle name="Millares 4 8 9 2 2" xfId="48927" xr:uid="{835F0BF7-C5AD-4E70-8AE5-229529E362E7}"/>
    <cellStyle name="Millares 4 8 9 3" xfId="37121" xr:uid="{356ED32B-C259-4953-94E9-E57F4F52B45D}"/>
    <cellStyle name="Millares 4 9" xfId="1307" xr:uid="{00000000-0005-0000-0000-000015000000}"/>
    <cellStyle name="Millares 4 9 10" xfId="25943" xr:uid="{F088EA70-0CE7-4C56-BEC9-33B0DF5FAA17}"/>
    <cellStyle name="Millares 4 9 11" xfId="27342" xr:uid="{AD1BABF6-EE12-412E-874C-1BB631684820}"/>
    <cellStyle name="Millares 4 9 12" xfId="28266" xr:uid="{67DE7DD7-9BBF-4CC4-AE8F-3B086AD0B4DD}"/>
    <cellStyle name="Millares 4 9 13" xfId="29432" xr:uid="{E5FC0323-FDD9-4314-92A7-5067968133DD}"/>
    <cellStyle name="Millares 4 9 2" xfId="3231" xr:uid="{00000000-0005-0000-0000-000015000000}"/>
    <cellStyle name="Millares 4 9 2 2" xfId="15705" xr:uid="{F2E2330E-7511-484F-97C4-661ADC29DF91}"/>
    <cellStyle name="Millares 4 9 2 2 2" xfId="43159" xr:uid="{7A5846F1-4C4F-4639-93D9-3D48BD1AF19F}"/>
    <cellStyle name="Millares 4 9 2 3" xfId="31353" xr:uid="{56AF3674-B55D-4BF4-85FB-39A2030F3139}"/>
    <cellStyle name="Millares 4 9 3" xfId="5183" xr:uid="{00000000-0005-0000-0000-000015000000}"/>
    <cellStyle name="Millares 4 9 3 2" xfId="17655" xr:uid="{1BB12655-B911-4DBA-8A64-5440D146AC28}"/>
    <cellStyle name="Millares 4 9 3 2 2" xfId="45109" xr:uid="{0F7497CA-2E0A-4C45-AAF3-088FE193C6C2}"/>
    <cellStyle name="Millares 4 9 3 3" xfId="33303" xr:uid="{D869C693-2200-4739-A8A5-BD6FB6D2D29D}"/>
    <cellStyle name="Millares 4 9 4" xfId="7113" xr:uid="{00000000-0005-0000-0000-000015000000}"/>
    <cellStyle name="Millares 4 9 4 2" xfId="19584" xr:uid="{28A2FBFC-187A-416E-80D7-72B85D8CAEE9}"/>
    <cellStyle name="Millares 4 9 4 2 2" xfId="47038" xr:uid="{E8B66E58-F1D5-4780-83F5-8CCC264F4479}"/>
    <cellStyle name="Millares 4 9 4 3" xfId="35232" xr:uid="{6B78B2C8-56F8-4F55-8817-69445E71E7CF}"/>
    <cellStyle name="Millares 4 9 5" xfId="9123" xr:uid="{00000000-0005-0000-0000-000015000000}"/>
    <cellStyle name="Millares 4 9 5 2" xfId="21592" xr:uid="{2A2D6AEC-4398-4C39-B94F-64D8D5469817}"/>
    <cellStyle name="Millares 4 9 5 2 2" xfId="49046" xr:uid="{CA57B218-F5B3-402A-B20C-D7E18CFE37B1}"/>
    <cellStyle name="Millares 4 9 5 3" xfId="37240" xr:uid="{55520255-94FB-4107-B4AA-F8349A51A6EB}"/>
    <cellStyle name="Millares 4 9 6" xfId="11561" xr:uid="{00000000-0005-0000-0000-00003A000000}"/>
    <cellStyle name="Millares 4 9 6 2" xfId="23977" xr:uid="{2B5BB6AA-0632-426C-8A44-562ABAB841A3}"/>
    <cellStyle name="Millares 4 9 6 2 2" xfId="51431" xr:uid="{A23BCE68-DBA4-415A-9AF2-33D7841D9278}"/>
    <cellStyle name="Millares 4 9 6 3" xfId="39625" xr:uid="{2862862A-5240-4A22-A3C2-111D8B9264A1}"/>
    <cellStyle name="Millares 4 9 7" xfId="12656" xr:uid="{ED067257-B15E-44D4-A321-9DEB489AB695}"/>
    <cellStyle name="Millares 4 9 7 2" xfId="24490" xr:uid="{936695FD-8DB6-4A3A-854B-01A03EC78D3B}"/>
    <cellStyle name="Millares 4 9 7 2 2" xfId="51944" xr:uid="{7C68158D-999A-4831-B592-F7D1C80A2DB9}"/>
    <cellStyle name="Millares 4 9 7 3" xfId="40136" xr:uid="{EACD477C-D98F-47D7-8ADD-C1D86F88A314}"/>
    <cellStyle name="Millares 4 9 8" xfId="13784" xr:uid="{F9A94A75-878B-4484-B8FD-25CEB55837BE}"/>
    <cellStyle name="Millares 4 9 8 2" xfId="41238" xr:uid="{FED58092-A99B-44F3-AE50-A0F68A6BD72D}"/>
    <cellStyle name="Millares 4 9 9" xfId="25195" xr:uid="{2A6F278E-CC1C-4299-BB73-9835E60B7D91}"/>
    <cellStyle name="Millares 4 9 9 2" xfId="52649" xr:uid="{843D0360-0038-493F-A92A-32C994A879C9}"/>
    <cellStyle name="Millares 40" xfId="253" xr:uid="{00000000-0005-0000-0000-000032010000}"/>
    <cellStyle name="Millares 40 10" xfId="8806" xr:uid="{00000000-0005-0000-0000-000032010000}"/>
    <cellStyle name="Millares 40 10 2" xfId="21275" xr:uid="{E37E42A5-A52D-480A-9643-0D58AFBEEF93}"/>
    <cellStyle name="Millares 40 10 2 2" xfId="48729" xr:uid="{153DD437-F4C0-4D91-9F78-C7451C4CE825}"/>
    <cellStyle name="Millares 40 10 3" xfId="36923" xr:uid="{82814D89-9596-40DB-B384-CE899132C766}"/>
    <cellStyle name="Millares 40 11" xfId="10712" xr:uid="{00000000-0005-0000-0000-000032010000}"/>
    <cellStyle name="Millares 40 11 2" xfId="23178" xr:uid="{D126CA28-60A8-4F09-850B-E4C49250D738}"/>
    <cellStyle name="Millares 40 11 2 2" xfId="50632" xr:uid="{FA6E8C3A-FE50-451C-A2BE-E7BE7E15A12F}"/>
    <cellStyle name="Millares 40 11 3" xfId="38826" xr:uid="{BDDD79F9-94A1-4836-B550-1A6DD972E4F6}"/>
    <cellStyle name="Millares 40 12" xfId="11192" xr:uid="{00000000-0005-0000-0000-000032010000}"/>
    <cellStyle name="Millares 40 12 2" xfId="23657" xr:uid="{BB59E1F3-F0E3-422D-8D6F-C7A6A707247E}"/>
    <cellStyle name="Millares 40 12 2 2" xfId="51111" xr:uid="{F63CBE88-6B33-4647-87BC-84FC9399140B}"/>
    <cellStyle name="Millares 40 12 3" xfId="39305" xr:uid="{4EC3C96A-63D7-427D-B7CF-0FF6EC2EF2CA}"/>
    <cellStyle name="Millares 40 13" xfId="12333" xr:uid="{FE1511BA-56FA-4F78-93DF-23823D49301C}"/>
    <cellStyle name="Millares 40 13 2" xfId="24167" xr:uid="{EC9BF3A2-4B3A-48BB-96E7-F85A086584BC}"/>
    <cellStyle name="Millares 40 13 2 2" xfId="51621" xr:uid="{267E934C-5A09-419E-A1A8-77C2647C2BDC}"/>
    <cellStyle name="Millares 40 13 3" xfId="39813" xr:uid="{4FE51141-8C17-46FE-8FCA-653A5A111C7D}"/>
    <cellStyle name="Millares 40 14" xfId="12972" xr:uid="{A6242CB2-3C43-47EE-9B9F-740FD7FAF1BB}"/>
    <cellStyle name="Millares 40 14 2" xfId="40426" xr:uid="{3BB19E3D-2336-4B1A-80FE-0F42D4BFD0F1}"/>
    <cellStyle name="Millares 40 15" xfId="24875" xr:uid="{2004910F-FB49-4E43-A2AF-53092919F860}"/>
    <cellStyle name="Millares 40 15 2" xfId="52329" xr:uid="{3CC9CE1A-85E6-4658-BC55-E5525168EA26}"/>
    <cellStyle name="Millares 40 16" xfId="25499" xr:uid="{84DA4574-26F2-49FA-86EB-A820CCA0CDD0}"/>
    <cellStyle name="Millares 40 17" xfId="26965" xr:uid="{312A3B29-4DF9-4542-8F9C-554C44497FD3}"/>
    <cellStyle name="Millares 40 18" xfId="27925" xr:uid="{BD08E549-428A-4314-AE06-1D84AAABA5FC}"/>
    <cellStyle name="Millares 40 19" xfId="28622" xr:uid="{9B9949D3-867B-4264-A25A-90B36DCA1D00}"/>
    <cellStyle name="Millares 40 2" xfId="438" xr:uid="{00000000-0005-0000-0000-000032010000}"/>
    <cellStyle name="Millares 40 2 10" xfId="10890" xr:uid="{00000000-0005-0000-0000-000032010000}"/>
    <cellStyle name="Millares 40 2 10 2" xfId="23356" xr:uid="{1775F2E1-FEFF-4D88-ACD5-59EEFF625CA1}"/>
    <cellStyle name="Millares 40 2 10 2 2" xfId="50810" xr:uid="{68F0A680-05E6-4888-8A59-344B01B03488}"/>
    <cellStyle name="Millares 40 2 10 3" xfId="39004" xr:uid="{C3D01F78-88E5-471C-B1F0-8F963A3DA654}"/>
    <cellStyle name="Millares 40 2 11" xfId="11370" xr:uid="{00000000-0005-0000-0000-000032010000}"/>
    <cellStyle name="Millares 40 2 11 2" xfId="23835" xr:uid="{17C76277-2DBF-4EED-8BAC-7DA7DA2E2F70}"/>
    <cellStyle name="Millares 40 2 11 2 2" xfId="51289" xr:uid="{A3A08BC7-A8A4-401D-A5F2-4C0EB8C85212}"/>
    <cellStyle name="Millares 40 2 11 3" xfId="39483" xr:uid="{53F34631-1A5F-4998-BDFE-FD3FDF80F8E2}"/>
    <cellStyle name="Millares 40 2 12" xfId="12511" xr:uid="{85289AF8-D8C4-4782-AFEC-52402199D807}"/>
    <cellStyle name="Millares 40 2 12 2" xfId="24345" xr:uid="{BD145042-56E2-4487-88F5-FC8A78DEB215}"/>
    <cellStyle name="Millares 40 2 12 2 2" xfId="51799" xr:uid="{F1E1C293-9A19-4F0B-ADBE-9584A1A34C2B}"/>
    <cellStyle name="Millares 40 2 12 3" xfId="39991" xr:uid="{F3AD7051-17FA-4A2E-8B0C-2CA30E146256}"/>
    <cellStyle name="Millares 40 2 13" xfId="13150" xr:uid="{312E6E32-0E9D-4A2F-8DC6-BD616019BB64}"/>
    <cellStyle name="Millares 40 2 13 2" xfId="40604" xr:uid="{DF4FD8CC-B171-4DF9-A1B7-777588C9BFC8}"/>
    <cellStyle name="Millares 40 2 14" xfId="25053" xr:uid="{9037F473-8622-49FD-AF1F-CE15666101F8}"/>
    <cellStyle name="Millares 40 2 14 2" xfId="52507" xr:uid="{12EBAE1D-EE19-49A2-A0F2-210D4AE11F02}"/>
    <cellStyle name="Millares 40 2 15" xfId="25681" xr:uid="{69ECA119-7007-4F89-8537-772B9965C4D7}"/>
    <cellStyle name="Millares 40 2 16" xfId="27144" xr:uid="{B1C737EA-6874-4094-A498-A284C1A13E47}"/>
    <cellStyle name="Millares 40 2 17" xfId="28103" xr:uid="{33F1F2E9-EBE5-4211-8454-EAFF5B8E9EF8}"/>
    <cellStyle name="Millares 40 2 18" xfId="28800" xr:uid="{208FC759-F299-426F-BFE8-397405A866BE}"/>
    <cellStyle name="Millares 40 2 2" xfId="1634" xr:uid="{00000000-0005-0000-0000-000032010000}"/>
    <cellStyle name="Millares 40 2 2 2" xfId="3558" xr:uid="{00000000-0005-0000-0000-000032010000}"/>
    <cellStyle name="Millares 40 2 2 2 2" xfId="16032" xr:uid="{C64247C1-442F-48ED-A7B1-468BF9911B83}"/>
    <cellStyle name="Millares 40 2 2 2 2 2" xfId="43486" xr:uid="{48F62A3F-C2E3-4D67-8A13-045E4758EF11}"/>
    <cellStyle name="Millares 40 2 2 2 3" xfId="31680" xr:uid="{E341F245-F289-4A97-BCB8-98B5DAE7F237}"/>
    <cellStyle name="Millares 40 2 2 3" xfId="5510" xr:uid="{00000000-0005-0000-0000-000032010000}"/>
    <cellStyle name="Millares 40 2 2 3 2" xfId="17982" xr:uid="{EA771ADB-003D-45F0-882A-D1871FE658D9}"/>
    <cellStyle name="Millares 40 2 2 3 2 2" xfId="45436" xr:uid="{73CE4642-7F75-4DD6-854A-D1B86E8190C8}"/>
    <cellStyle name="Millares 40 2 2 3 3" xfId="33630" xr:uid="{1B177C08-CE49-4353-BA5A-60F399E6FBC1}"/>
    <cellStyle name="Millares 40 2 2 4" xfId="7440" xr:uid="{00000000-0005-0000-0000-000032010000}"/>
    <cellStyle name="Millares 40 2 2 4 2" xfId="19911" xr:uid="{F271D1B5-4D3D-4C2B-8421-B906BA456704}"/>
    <cellStyle name="Millares 40 2 2 4 2 2" xfId="47365" xr:uid="{3403C7F5-B389-4B2C-B160-65BE6AA5EF9D}"/>
    <cellStyle name="Millares 40 2 2 4 3" xfId="35559" xr:uid="{9232D207-B54E-4DEA-A803-59A652ACE42F}"/>
    <cellStyle name="Millares 40 2 2 5" xfId="9450" xr:uid="{00000000-0005-0000-0000-000032010000}"/>
    <cellStyle name="Millares 40 2 2 5 2" xfId="21919" xr:uid="{78A6884E-671F-4786-81E4-1DEC24FD8BCD}"/>
    <cellStyle name="Millares 40 2 2 5 2 2" xfId="49373" xr:uid="{88AEC578-3896-4E73-A89F-26DF69361359}"/>
    <cellStyle name="Millares 40 2 2 5 3" xfId="37567" xr:uid="{AB3D896D-F885-4E6F-96CC-3D72A87D19D7}"/>
    <cellStyle name="Millares 40 2 2 6" xfId="14111" xr:uid="{A76AF12F-BC27-48FA-B3DD-9C68BEFF9654}"/>
    <cellStyle name="Millares 40 2 2 6 2" xfId="41565" xr:uid="{B948A904-94B7-4D18-A437-4395E3E4F4F4}"/>
    <cellStyle name="Millares 40 2 2 7" xfId="29759" xr:uid="{99ADC328-36F0-472D-9B0D-04D7EF448358}"/>
    <cellStyle name="Millares 40 2 3" xfId="2114" xr:uid="{00000000-0005-0000-0000-000032010000}"/>
    <cellStyle name="Millares 40 2 3 2" xfId="4038" xr:uid="{00000000-0005-0000-0000-000032010000}"/>
    <cellStyle name="Millares 40 2 3 2 2" xfId="16512" xr:uid="{EE4C4754-D8CE-476C-9F11-01BE74D8958B}"/>
    <cellStyle name="Millares 40 2 3 2 2 2" xfId="43966" xr:uid="{0F00A91B-FC5A-4587-8ADE-E94CD734B632}"/>
    <cellStyle name="Millares 40 2 3 2 3" xfId="32160" xr:uid="{55B9C62D-7D5C-4DD8-AF92-60EBCCF81FE7}"/>
    <cellStyle name="Millares 40 2 3 3" xfId="5990" xr:uid="{00000000-0005-0000-0000-000032010000}"/>
    <cellStyle name="Millares 40 2 3 3 2" xfId="18462" xr:uid="{82352691-57B4-4913-BE86-5DD4DAADF6D4}"/>
    <cellStyle name="Millares 40 2 3 3 2 2" xfId="45916" xr:uid="{660D167D-0CAF-4A07-BF79-E22298434591}"/>
    <cellStyle name="Millares 40 2 3 3 3" xfId="34110" xr:uid="{7C201EEB-2E33-4D89-BF6E-AFAA066533E4}"/>
    <cellStyle name="Millares 40 2 3 4" xfId="7920" xr:uid="{00000000-0005-0000-0000-000032010000}"/>
    <cellStyle name="Millares 40 2 3 4 2" xfId="20391" xr:uid="{26DB08A6-81BD-4D16-BC9D-66DC8A14791C}"/>
    <cellStyle name="Millares 40 2 3 4 2 2" xfId="47845" xr:uid="{3AA85D8E-AE07-4AC8-95A8-076BE6433AE5}"/>
    <cellStyle name="Millares 40 2 3 4 3" xfId="36039" xr:uid="{C168A51C-5B51-412A-A551-6829FC83C220}"/>
    <cellStyle name="Millares 40 2 3 5" xfId="9928" xr:uid="{00000000-0005-0000-0000-000032010000}"/>
    <cellStyle name="Millares 40 2 3 5 2" xfId="22397" xr:uid="{E432BB20-4EF2-41C9-916F-0D942DFFD042}"/>
    <cellStyle name="Millares 40 2 3 5 2 2" xfId="49851" xr:uid="{197E9B2E-8DDE-499A-99AF-3E26EF994424}"/>
    <cellStyle name="Millares 40 2 3 5 3" xfId="38045" xr:uid="{3700431F-7A31-4DD6-A031-B7E377D10E92}"/>
    <cellStyle name="Millares 40 2 3 6" xfId="14591" xr:uid="{DCFBDEDA-C149-4FA7-87FD-2C20860C5425}"/>
    <cellStyle name="Millares 40 2 3 6 2" xfId="42045" xr:uid="{1B99FF21-F85B-45E1-902A-F8EE0A4D63CF}"/>
    <cellStyle name="Millares 40 2 3 7" xfId="30239" xr:uid="{D75FDB0A-3310-4746-AC9C-D9228D6BAAAE}"/>
    <cellStyle name="Millares 40 2 4" xfId="2596" xr:uid="{00000000-0005-0000-0000-000032010000}"/>
    <cellStyle name="Millares 40 2 4 2" xfId="4517" xr:uid="{00000000-0005-0000-0000-000032010000}"/>
    <cellStyle name="Millares 40 2 4 2 2" xfId="16991" xr:uid="{4FA4D2F1-5597-466C-9453-E0EE59BAD20B}"/>
    <cellStyle name="Millares 40 2 4 2 2 2" xfId="44445" xr:uid="{E5510539-8AE3-4913-9429-A30889E53820}"/>
    <cellStyle name="Millares 40 2 4 2 3" xfId="32639" xr:uid="{365E395E-18DD-49F4-9D7B-5DA4DE1782D0}"/>
    <cellStyle name="Millares 40 2 4 3" xfId="6473" xr:uid="{00000000-0005-0000-0000-000032010000}"/>
    <cellStyle name="Millares 40 2 4 3 2" xfId="18945" xr:uid="{671145F2-4D11-4B53-ADDA-B4D239BBCE67}"/>
    <cellStyle name="Millares 40 2 4 3 2 2" xfId="46399" xr:uid="{6CE8BE6B-F9D8-4D03-A99C-E4B5BD3C810B}"/>
    <cellStyle name="Millares 40 2 4 3 3" xfId="34593" xr:uid="{DB61158F-FA35-47F6-B177-AB10A536E4C8}"/>
    <cellStyle name="Millares 40 2 4 4" xfId="8399" xr:uid="{00000000-0005-0000-0000-000032010000}"/>
    <cellStyle name="Millares 40 2 4 4 2" xfId="20870" xr:uid="{F1667E51-55CF-4C91-9FE4-08DFBE281E9A}"/>
    <cellStyle name="Millares 40 2 4 4 2 2" xfId="48324" xr:uid="{02595419-FB1E-447E-A76E-8D3622BD29A8}"/>
    <cellStyle name="Millares 40 2 4 4 3" xfId="36518" xr:uid="{243E318C-12F9-4398-8BAE-C9F24504CE43}"/>
    <cellStyle name="Millares 40 2 4 5" xfId="10405" xr:uid="{00000000-0005-0000-0000-000032010000}"/>
    <cellStyle name="Millares 40 2 4 5 2" xfId="22874" xr:uid="{7EA6FBE5-CA58-46DB-B84E-A32673BD42B1}"/>
    <cellStyle name="Millares 40 2 4 5 2 2" xfId="50328" xr:uid="{12FE1ABF-9596-40BC-B6AD-DAFC1401A5BD}"/>
    <cellStyle name="Millares 40 2 4 5 3" xfId="38522" xr:uid="{33C99059-48C2-4C73-9C52-22BB0D29ECA0}"/>
    <cellStyle name="Millares 40 2 4 6" xfId="15070" xr:uid="{F81492CC-A1C8-4296-B261-BB1C85450979}"/>
    <cellStyle name="Millares 40 2 4 6 2" xfId="42524" xr:uid="{B2A096CB-CBA9-4581-AE77-69C651CEFC54}"/>
    <cellStyle name="Millares 40 2 4 7" xfId="30718" xr:uid="{242FAE99-DBFA-4430-B84C-0B9D3315D0B0}"/>
    <cellStyle name="Millares 40 2 5" xfId="1154" xr:uid="{00000000-0005-0000-0000-000032010000}"/>
    <cellStyle name="Millares 40 2 5 2" xfId="13631" xr:uid="{38266715-62AD-4B13-B99A-0D3AD10426F2}"/>
    <cellStyle name="Millares 40 2 5 2 2" xfId="41085" xr:uid="{336BD36C-55E3-47A1-96DB-882CA20878CA}"/>
    <cellStyle name="Millares 40 2 5 3" xfId="29279" xr:uid="{C047F766-8707-4423-9FE6-EE036E358143}"/>
    <cellStyle name="Millares 40 2 6" xfId="3078" xr:uid="{00000000-0005-0000-0000-000032010000}"/>
    <cellStyle name="Millares 40 2 6 2" xfId="15552" xr:uid="{F214AA48-34A0-415E-8C47-6C83AB862FC2}"/>
    <cellStyle name="Millares 40 2 6 2 2" xfId="43006" xr:uid="{1DEB46F7-AA6E-4B7B-8C0F-D81DD70EB9ED}"/>
    <cellStyle name="Millares 40 2 6 3" xfId="31200" xr:uid="{2D70F3C9-544E-4245-94E1-128CE6BE6E83}"/>
    <cellStyle name="Millares 40 2 7" xfId="5016" xr:uid="{00000000-0005-0000-0000-000032010000}"/>
    <cellStyle name="Millares 40 2 7 2" xfId="17489" xr:uid="{1465045D-AA70-4C3A-A136-D5788B2CCF0C}"/>
    <cellStyle name="Millares 40 2 7 2 2" xfId="44943" xr:uid="{6ED5F6A6-88D6-4D43-B4CF-E55D5EB3A477}"/>
    <cellStyle name="Millares 40 2 7 3" xfId="33137" xr:uid="{C275EC79-09A3-4C69-BCA0-EE7C5B90E94A}"/>
    <cellStyle name="Millares 40 2 8" xfId="6957" xr:uid="{00000000-0005-0000-0000-000032010000}"/>
    <cellStyle name="Millares 40 2 8 2" xfId="19428" xr:uid="{C4FBD1D7-0B57-426B-84A3-1A023D43F0A4}"/>
    <cellStyle name="Millares 40 2 8 2 2" xfId="46882" xr:uid="{887AF88B-10AF-4AFA-9594-607826303E44}"/>
    <cellStyle name="Millares 40 2 8 3" xfId="35076" xr:uid="{A175432D-A320-4995-B239-1CA357B0B5D7}"/>
    <cellStyle name="Millares 40 2 9" xfId="8976" xr:uid="{00000000-0005-0000-0000-000032010000}"/>
    <cellStyle name="Millares 40 2 9 2" xfId="21445" xr:uid="{4F2BCBB2-66E1-4B0A-BCEC-2E4F44FBE476}"/>
    <cellStyle name="Millares 40 2 9 2 2" xfId="48899" xr:uid="{5FC50A8B-FA90-4854-B5D4-9D55A60E9C6C}"/>
    <cellStyle name="Millares 40 2 9 3" xfId="37093" xr:uid="{A8D3B3F3-E6E2-48FF-B41A-5C7C2203D4B3}"/>
    <cellStyle name="Millares 40 3" xfId="1456" xr:uid="{00000000-0005-0000-0000-000032010000}"/>
    <cellStyle name="Millares 40 3 2" xfId="3380" xr:uid="{00000000-0005-0000-0000-000032010000}"/>
    <cellStyle name="Millares 40 3 2 2" xfId="15854" xr:uid="{BDEA9D8B-7C11-4ED9-8CF4-9EE98AE20C62}"/>
    <cellStyle name="Millares 40 3 2 2 2" xfId="43308" xr:uid="{37E4AF6C-2E3E-4731-8FE5-08C68C66F878}"/>
    <cellStyle name="Millares 40 3 2 3" xfId="31502" xr:uid="{F268A629-0499-40B5-849A-C8774DEDBCDE}"/>
    <cellStyle name="Millares 40 3 3" xfId="5332" xr:uid="{00000000-0005-0000-0000-000032010000}"/>
    <cellStyle name="Millares 40 3 3 2" xfId="17804" xr:uid="{841F6266-58B8-4CB1-BE76-704E2BA5EC4B}"/>
    <cellStyle name="Millares 40 3 3 2 2" xfId="45258" xr:uid="{13FC09BF-2B87-4CE2-87F5-7176BB1B17BD}"/>
    <cellStyle name="Millares 40 3 3 3" xfId="33452" xr:uid="{5D1CF032-E7EF-4361-83A9-8E44B2ADA3C4}"/>
    <cellStyle name="Millares 40 3 4" xfId="7262" xr:uid="{00000000-0005-0000-0000-000032010000}"/>
    <cellStyle name="Millares 40 3 4 2" xfId="19733" xr:uid="{B371F149-96B8-4165-B798-AD617671846D}"/>
    <cellStyle name="Millares 40 3 4 2 2" xfId="47187" xr:uid="{4171BF78-1D73-471A-86C8-8435FC800741}"/>
    <cellStyle name="Millares 40 3 4 3" xfId="35381" xr:uid="{AC2C5404-3D93-4A24-A9C2-5D28A62801D8}"/>
    <cellStyle name="Millares 40 3 5" xfId="9272" xr:uid="{00000000-0005-0000-0000-000032010000}"/>
    <cellStyle name="Millares 40 3 5 2" xfId="21741" xr:uid="{984A5A88-21DC-438D-BF9A-76D5262C085A}"/>
    <cellStyle name="Millares 40 3 5 2 2" xfId="49195" xr:uid="{3F21F92E-616E-439A-A08F-29A2400E8445}"/>
    <cellStyle name="Millares 40 3 5 3" xfId="37389" xr:uid="{FCE34EC1-CE74-4F03-8475-CDE981622284}"/>
    <cellStyle name="Millares 40 3 6" xfId="13933" xr:uid="{BC309FD3-413E-483C-95BF-80203FC726AB}"/>
    <cellStyle name="Millares 40 3 6 2" xfId="41387" xr:uid="{D6F1DD80-35F1-4C02-A39B-A39E0997870F}"/>
    <cellStyle name="Millares 40 3 7" xfId="29581" xr:uid="{3D47AECC-8479-4846-8C78-61C6DF956E2E}"/>
    <cellStyle name="Millares 40 4" xfId="1936" xr:uid="{00000000-0005-0000-0000-000032010000}"/>
    <cellStyle name="Millares 40 4 2" xfId="3860" xr:uid="{00000000-0005-0000-0000-000032010000}"/>
    <cellStyle name="Millares 40 4 2 2" xfId="16334" xr:uid="{4263326E-3E3A-4E60-9A3D-BD612D707BDC}"/>
    <cellStyle name="Millares 40 4 2 2 2" xfId="43788" xr:uid="{D6099B4E-EEF2-4148-B054-60B809E50D19}"/>
    <cellStyle name="Millares 40 4 2 3" xfId="31982" xr:uid="{775C0E50-EB66-43EF-AAFC-10068E2BB8D2}"/>
    <cellStyle name="Millares 40 4 3" xfId="5812" xr:uid="{00000000-0005-0000-0000-000032010000}"/>
    <cellStyle name="Millares 40 4 3 2" xfId="18284" xr:uid="{6DF45A36-579F-4607-B8A1-5B277275C043}"/>
    <cellStyle name="Millares 40 4 3 2 2" xfId="45738" xr:uid="{11DF2EF2-7A41-4878-B098-FA9086593CF6}"/>
    <cellStyle name="Millares 40 4 3 3" xfId="33932" xr:uid="{A0F2B9EA-DBD6-40F0-A9F4-9C0E72D96DAD}"/>
    <cellStyle name="Millares 40 4 4" xfId="7742" xr:uid="{00000000-0005-0000-0000-000032010000}"/>
    <cellStyle name="Millares 40 4 4 2" xfId="20213" xr:uid="{29D0F8DB-7194-437D-976C-8C87639BFFBE}"/>
    <cellStyle name="Millares 40 4 4 2 2" xfId="47667" xr:uid="{6518D755-C8FC-4D01-92AD-684713F782EE}"/>
    <cellStyle name="Millares 40 4 4 3" xfId="35861" xr:uid="{35F623AE-07B5-4CEB-BC33-4DC71C1BBBAD}"/>
    <cellStyle name="Millares 40 4 5" xfId="9750" xr:uid="{00000000-0005-0000-0000-000032010000}"/>
    <cellStyle name="Millares 40 4 5 2" xfId="22219" xr:uid="{512F787D-C25F-492C-9D8A-47937C90E813}"/>
    <cellStyle name="Millares 40 4 5 2 2" xfId="49673" xr:uid="{7053F6EB-77FE-40E7-8A17-98FBE31F656F}"/>
    <cellStyle name="Millares 40 4 5 3" xfId="37867" xr:uid="{C75193C7-DFAF-4046-A41F-905F66E25377}"/>
    <cellStyle name="Millares 40 4 6" xfId="14413" xr:uid="{36A2E397-ABD7-4308-BA41-03DC205CF704}"/>
    <cellStyle name="Millares 40 4 6 2" xfId="41867" xr:uid="{AD51C531-5E48-444E-B518-9F03C2290BD0}"/>
    <cellStyle name="Millares 40 4 7" xfId="30061" xr:uid="{1F2DFF79-9BD3-4E0B-A0A4-550DE9EB1EB5}"/>
    <cellStyle name="Millares 40 5" xfId="2418" xr:uid="{00000000-0005-0000-0000-000032010000}"/>
    <cellStyle name="Millares 40 5 2" xfId="4339" xr:uid="{00000000-0005-0000-0000-000032010000}"/>
    <cellStyle name="Millares 40 5 2 2" xfId="16813" xr:uid="{EDED52E8-C744-419E-9384-37DE01CA99A7}"/>
    <cellStyle name="Millares 40 5 2 2 2" xfId="44267" xr:uid="{1B515DF0-0740-46FD-9E0A-AEBD5D01D86E}"/>
    <cellStyle name="Millares 40 5 2 3" xfId="32461" xr:uid="{3C4D17DB-4AC5-497D-B8B2-07F1FEA4974B}"/>
    <cellStyle name="Millares 40 5 3" xfId="6295" xr:uid="{00000000-0005-0000-0000-000032010000}"/>
    <cellStyle name="Millares 40 5 3 2" xfId="18767" xr:uid="{0A36F344-5247-4F43-BDA3-167620581B5B}"/>
    <cellStyle name="Millares 40 5 3 2 2" xfId="46221" xr:uid="{F44A02FD-1843-412D-8F53-760A3F0DBEF2}"/>
    <cellStyle name="Millares 40 5 3 3" xfId="34415" xr:uid="{B60EAA3B-3072-4766-B3D9-6360B8CF1C1C}"/>
    <cellStyle name="Millares 40 5 4" xfId="8221" xr:uid="{00000000-0005-0000-0000-000032010000}"/>
    <cellStyle name="Millares 40 5 4 2" xfId="20692" xr:uid="{2FAF559B-4885-4E10-BABD-B6C932CA3DD6}"/>
    <cellStyle name="Millares 40 5 4 2 2" xfId="48146" xr:uid="{DCD925C4-B43F-4BED-94A4-32014E68E668}"/>
    <cellStyle name="Millares 40 5 4 3" xfId="36340" xr:uid="{8694C89D-91B2-4214-BD58-7CA639AEE549}"/>
    <cellStyle name="Millares 40 5 5" xfId="10227" xr:uid="{00000000-0005-0000-0000-000032010000}"/>
    <cellStyle name="Millares 40 5 5 2" xfId="22696" xr:uid="{5CCAF194-AB44-4319-8FF7-8F0C75868264}"/>
    <cellStyle name="Millares 40 5 5 2 2" xfId="50150" xr:uid="{E6A7561D-0661-4827-B044-A50987C50179}"/>
    <cellStyle name="Millares 40 5 5 3" xfId="38344" xr:uid="{9CF1695E-BB4B-45FC-BAFC-60849047D9FC}"/>
    <cellStyle name="Millares 40 5 6" xfId="14892" xr:uid="{83066371-0173-4C6F-830A-0005694DCB04}"/>
    <cellStyle name="Millares 40 5 6 2" xfId="42346" xr:uid="{1BD94FA8-796E-4D4E-8D3D-16AC3B688B9F}"/>
    <cellStyle name="Millares 40 5 7" xfId="30540" xr:uid="{27F92E01-9DD5-4BD5-A103-73301CD37F73}"/>
    <cellStyle name="Millares 40 6" xfId="976" xr:uid="{00000000-0005-0000-0000-000032010000}"/>
    <cellStyle name="Millares 40 6 2" xfId="13453" xr:uid="{170F21B7-E012-4E3A-8573-16EC8C7DCDBE}"/>
    <cellStyle name="Millares 40 6 2 2" xfId="40907" xr:uid="{0C8897D2-4305-467F-8F8A-74E4D1A4C229}"/>
    <cellStyle name="Millares 40 6 3" xfId="29101" xr:uid="{EC984CDE-8F6E-4D6F-AFC5-21F48C21A17F}"/>
    <cellStyle name="Millares 40 7" xfId="2900" xr:uid="{00000000-0005-0000-0000-000032010000}"/>
    <cellStyle name="Millares 40 7 2" xfId="15374" xr:uid="{E585B34C-BB5C-4E67-951F-305461ECA2EF}"/>
    <cellStyle name="Millares 40 7 2 2" xfId="42828" xr:uid="{3EFCDAD7-3884-470E-BF16-00025471E20E}"/>
    <cellStyle name="Millares 40 7 3" xfId="31022" xr:uid="{992F1F45-2558-4D50-8594-43F44FC59EAD}"/>
    <cellStyle name="Millares 40 8" xfId="4838" xr:uid="{00000000-0005-0000-0000-000032010000}"/>
    <cellStyle name="Millares 40 8 2" xfId="17311" xr:uid="{E9DBF98C-3BEA-435F-9CDF-A309962CB099}"/>
    <cellStyle name="Millares 40 8 2 2" xfId="44765" xr:uid="{75F1B5A2-E488-43E0-A504-5B0F4AD5AF8D}"/>
    <cellStyle name="Millares 40 8 3" xfId="32959" xr:uid="{2D9F975E-64CD-416B-BE28-A44212C84E0D}"/>
    <cellStyle name="Millares 40 9" xfId="6779" xr:uid="{00000000-0005-0000-0000-000032010000}"/>
    <cellStyle name="Millares 40 9 2" xfId="19250" xr:uid="{C0FCDC82-DFAE-4249-B0AF-6B5FA3D54702}"/>
    <cellStyle name="Millares 40 9 2 2" xfId="46704" xr:uid="{55BBC85A-4B9B-485E-BF59-A76DBD2CC48C}"/>
    <cellStyle name="Millares 40 9 3" xfId="34898" xr:uid="{B96655F9-4DF8-46AB-9FC9-F2CAAA432551}"/>
    <cellStyle name="Millares 41" xfId="260" xr:uid="{00000000-0005-0000-0000-000033010000}"/>
    <cellStyle name="Millares 41 10" xfId="8813" xr:uid="{00000000-0005-0000-0000-000033010000}"/>
    <cellStyle name="Millares 41 10 2" xfId="21282" xr:uid="{F1786A50-D3D7-446A-B9FF-ED3A59461773}"/>
    <cellStyle name="Millares 41 10 2 2" xfId="48736" xr:uid="{8CCDDA09-1FE5-403D-95A2-73F86EC1518F}"/>
    <cellStyle name="Millares 41 10 3" xfId="36930" xr:uid="{AEBFEC30-2D2F-4BE9-85D0-78C97619832F}"/>
    <cellStyle name="Millares 41 11" xfId="10719" xr:uid="{00000000-0005-0000-0000-000033010000}"/>
    <cellStyle name="Millares 41 11 2" xfId="23185" xr:uid="{B0104A6F-62E6-4202-BB00-F8C876B2CF59}"/>
    <cellStyle name="Millares 41 11 2 2" xfId="50639" xr:uid="{92CE596F-8AB0-4843-A5CE-4B88BF8C9FFF}"/>
    <cellStyle name="Millares 41 11 3" xfId="38833" xr:uid="{656122C3-BB07-4566-8A1F-90D42D4063B0}"/>
    <cellStyle name="Millares 41 12" xfId="11199" xr:uid="{00000000-0005-0000-0000-000033010000}"/>
    <cellStyle name="Millares 41 12 2" xfId="23664" xr:uid="{74DE20B9-9519-444F-8ABC-82B74266A18C}"/>
    <cellStyle name="Millares 41 12 2 2" xfId="51118" xr:uid="{0E8A4190-4C5A-4654-A3B9-19BDFFEB30FA}"/>
    <cellStyle name="Millares 41 12 3" xfId="39312" xr:uid="{8E2DAEAD-42E9-4616-9C3E-47952AFAD8BD}"/>
    <cellStyle name="Millares 41 13" xfId="12340" xr:uid="{F2773E60-6CA8-4FD4-B88B-EF438AEF02D9}"/>
    <cellStyle name="Millares 41 13 2" xfId="24174" xr:uid="{E82E3BC3-C0AC-4051-9952-578F2D1B13B8}"/>
    <cellStyle name="Millares 41 13 2 2" xfId="51628" xr:uid="{E36D9493-2BCA-4682-85F6-366EFFE4015E}"/>
    <cellStyle name="Millares 41 13 3" xfId="39820" xr:uid="{66304AE5-1954-4EE9-A0AD-DC1F0A45AE92}"/>
    <cellStyle name="Millares 41 14" xfId="12979" xr:uid="{6475EAE3-11D7-4733-9912-728FF9F3E742}"/>
    <cellStyle name="Millares 41 14 2" xfId="40433" xr:uid="{A72821F3-2685-4245-B27A-39B6A66FDCF8}"/>
    <cellStyle name="Millares 41 15" xfId="24882" xr:uid="{CB63F78E-67FC-477F-892D-EA36D9D463CA}"/>
    <cellStyle name="Millares 41 15 2" xfId="52336" xr:uid="{CE8EB48B-EAE9-4ABA-B0AF-AB18C10054F7}"/>
    <cellStyle name="Millares 41 16" xfId="25506" xr:uid="{6EEE910B-CB28-4857-B885-0E0CCD1C1520}"/>
    <cellStyle name="Millares 41 17" xfId="26972" xr:uid="{3CAB2ED8-95EA-44E5-B594-0C6DE5572A7B}"/>
    <cellStyle name="Millares 41 18" xfId="27932" xr:uid="{351CBA9D-05C1-4DC4-84CD-435F907D8CF0}"/>
    <cellStyle name="Millares 41 19" xfId="28629" xr:uid="{066B2B90-CAC1-4958-B1D1-465DED2BA957}"/>
    <cellStyle name="Millares 41 2" xfId="445" xr:uid="{00000000-0005-0000-0000-000033010000}"/>
    <cellStyle name="Millares 41 2 10" xfId="10897" xr:uid="{00000000-0005-0000-0000-000033010000}"/>
    <cellStyle name="Millares 41 2 10 2" xfId="23363" xr:uid="{DB113037-532C-4DC9-A2F4-4D5EC692AC23}"/>
    <cellStyle name="Millares 41 2 10 2 2" xfId="50817" xr:uid="{F068A566-6CBD-43AB-8458-BB988014CD03}"/>
    <cellStyle name="Millares 41 2 10 3" xfId="39011" xr:uid="{F9888E55-31E3-4500-8A73-7B9AF9281042}"/>
    <cellStyle name="Millares 41 2 11" xfId="11377" xr:uid="{00000000-0005-0000-0000-000033010000}"/>
    <cellStyle name="Millares 41 2 11 2" xfId="23842" xr:uid="{3D373E7C-5E6F-473A-9392-76F5198874B1}"/>
    <cellStyle name="Millares 41 2 11 2 2" xfId="51296" xr:uid="{90EB9C0D-2559-44B5-9015-8FA55D1CE6BA}"/>
    <cellStyle name="Millares 41 2 11 3" xfId="39490" xr:uid="{DD34038A-4915-459C-B386-01D99B72B14B}"/>
    <cellStyle name="Millares 41 2 12" xfId="12518" xr:uid="{B1682079-EE3C-4539-84F5-2801DF19ED64}"/>
    <cellStyle name="Millares 41 2 12 2" xfId="24352" xr:uid="{B5E50E24-BF01-46AB-A20A-4CE7962487B3}"/>
    <cellStyle name="Millares 41 2 12 2 2" xfId="51806" xr:uid="{5BC4AF23-5944-4842-A309-2FFEC634BFB7}"/>
    <cellStyle name="Millares 41 2 12 3" xfId="39998" xr:uid="{F09FF2F4-A623-442C-A40A-8E6101552118}"/>
    <cellStyle name="Millares 41 2 13" xfId="13157" xr:uid="{2271D361-AE2D-4FA1-95BF-8ED7BEF9278D}"/>
    <cellStyle name="Millares 41 2 13 2" xfId="40611" xr:uid="{5656C15D-ACEB-4B85-B68C-94984E5C620B}"/>
    <cellStyle name="Millares 41 2 14" xfId="25060" xr:uid="{250EFB89-0810-4B9E-A849-D8822B9BBA24}"/>
    <cellStyle name="Millares 41 2 14 2" xfId="52514" xr:uid="{E49EBF25-F836-484A-8643-C17306E9D812}"/>
    <cellStyle name="Millares 41 2 15" xfId="25688" xr:uid="{CE1AB041-0C62-412B-8423-498BFCD08A67}"/>
    <cellStyle name="Millares 41 2 16" xfId="27151" xr:uid="{F2474244-7D43-4051-A763-343D57639813}"/>
    <cellStyle name="Millares 41 2 17" xfId="28110" xr:uid="{2A8B9AD7-A4F6-43E7-B440-6BFE15854B05}"/>
    <cellStyle name="Millares 41 2 18" xfId="28807" xr:uid="{F1DA7CD1-92E6-4650-9DE1-5724ED927675}"/>
    <cellStyle name="Millares 41 2 2" xfId="1641" xr:uid="{00000000-0005-0000-0000-000033010000}"/>
    <cellStyle name="Millares 41 2 2 2" xfId="3565" xr:uid="{00000000-0005-0000-0000-000033010000}"/>
    <cellStyle name="Millares 41 2 2 2 2" xfId="16039" xr:uid="{3DAD74CB-825B-468D-A2B0-9A27AEA5614D}"/>
    <cellStyle name="Millares 41 2 2 2 2 2" xfId="43493" xr:uid="{10834381-3DFC-4EEA-B3C2-EF6F1467FBC5}"/>
    <cellStyle name="Millares 41 2 2 2 3" xfId="31687" xr:uid="{35FE082F-0065-4360-BD16-0E6EC167CAFC}"/>
    <cellStyle name="Millares 41 2 2 3" xfId="5517" xr:uid="{00000000-0005-0000-0000-000033010000}"/>
    <cellStyle name="Millares 41 2 2 3 2" xfId="17989" xr:uid="{FC26A3B8-06E1-4909-903C-D6B305A81F6E}"/>
    <cellStyle name="Millares 41 2 2 3 2 2" xfId="45443" xr:uid="{53E74608-29CE-4913-BF7C-11BA4240B973}"/>
    <cellStyle name="Millares 41 2 2 3 3" xfId="33637" xr:uid="{8BBF113D-38EE-4ECD-9274-9C5A8E96C456}"/>
    <cellStyle name="Millares 41 2 2 4" xfId="7447" xr:uid="{00000000-0005-0000-0000-000033010000}"/>
    <cellStyle name="Millares 41 2 2 4 2" xfId="19918" xr:uid="{2F8C6BA7-14AD-40EE-ABAE-EC3339EF23D0}"/>
    <cellStyle name="Millares 41 2 2 4 2 2" xfId="47372" xr:uid="{8351DD02-BE35-407E-8EE6-4113BFE4221A}"/>
    <cellStyle name="Millares 41 2 2 4 3" xfId="35566" xr:uid="{5D55A312-CAEA-4872-9AB0-59266F75ECBF}"/>
    <cellStyle name="Millares 41 2 2 5" xfId="9457" xr:uid="{00000000-0005-0000-0000-000033010000}"/>
    <cellStyle name="Millares 41 2 2 5 2" xfId="21926" xr:uid="{BE27035D-D6D9-45F9-A708-6EF831FC44D9}"/>
    <cellStyle name="Millares 41 2 2 5 2 2" xfId="49380" xr:uid="{FF709AAB-50CC-4F9B-96F6-0D7F75CBEB4F}"/>
    <cellStyle name="Millares 41 2 2 5 3" xfId="37574" xr:uid="{26F3B63B-93E9-493D-99B8-48994838ADFE}"/>
    <cellStyle name="Millares 41 2 2 6" xfId="14118" xr:uid="{361596EF-B598-46E3-98E6-E42B13A6BDE3}"/>
    <cellStyle name="Millares 41 2 2 6 2" xfId="41572" xr:uid="{247542C5-A747-4A23-A373-9B7202CF09CF}"/>
    <cellStyle name="Millares 41 2 2 7" xfId="29766" xr:uid="{67A3398C-B334-4431-9CE8-9657AA400062}"/>
    <cellStyle name="Millares 41 2 3" xfId="2121" xr:uid="{00000000-0005-0000-0000-000033010000}"/>
    <cellStyle name="Millares 41 2 3 2" xfId="4045" xr:uid="{00000000-0005-0000-0000-000033010000}"/>
    <cellStyle name="Millares 41 2 3 2 2" xfId="16519" xr:uid="{7C5C9B06-497A-4D8C-ACE4-ED8C64617557}"/>
    <cellStyle name="Millares 41 2 3 2 2 2" xfId="43973" xr:uid="{F43FE9AE-8583-4164-9E69-0C577266C5A4}"/>
    <cellStyle name="Millares 41 2 3 2 3" xfId="32167" xr:uid="{845EFDA0-3E53-4C93-A315-7227D9A35ADF}"/>
    <cellStyle name="Millares 41 2 3 3" xfId="5997" xr:uid="{00000000-0005-0000-0000-000033010000}"/>
    <cellStyle name="Millares 41 2 3 3 2" xfId="18469" xr:uid="{09669405-7F9C-4969-A0C7-7FCA9ECC49FC}"/>
    <cellStyle name="Millares 41 2 3 3 2 2" xfId="45923" xr:uid="{1C936AE4-70CD-49A4-B355-4EC40F7DC24A}"/>
    <cellStyle name="Millares 41 2 3 3 3" xfId="34117" xr:uid="{6A59C28B-45B8-42C7-BAD4-E136290EB074}"/>
    <cellStyle name="Millares 41 2 3 4" xfId="7927" xr:uid="{00000000-0005-0000-0000-000033010000}"/>
    <cellStyle name="Millares 41 2 3 4 2" xfId="20398" xr:uid="{E68B7B45-1EF4-4894-A9EE-C3573421762B}"/>
    <cellStyle name="Millares 41 2 3 4 2 2" xfId="47852" xr:uid="{534C37B0-3073-4C72-A579-EAC541F8702F}"/>
    <cellStyle name="Millares 41 2 3 4 3" xfId="36046" xr:uid="{0974BA4F-02F8-4683-9558-390E979EDF45}"/>
    <cellStyle name="Millares 41 2 3 5" xfId="9935" xr:uid="{00000000-0005-0000-0000-000033010000}"/>
    <cellStyle name="Millares 41 2 3 5 2" xfId="22404" xr:uid="{34CD91AF-6A4D-40D4-B508-0B61C5D93384}"/>
    <cellStyle name="Millares 41 2 3 5 2 2" xfId="49858" xr:uid="{F97FD3B8-B2C9-45AA-84E7-12736867EB9C}"/>
    <cellStyle name="Millares 41 2 3 5 3" xfId="38052" xr:uid="{41EEF74C-18B7-4FE6-B276-A3BC7CCED522}"/>
    <cellStyle name="Millares 41 2 3 6" xfId="14598" xr:uid="{847B66AF-5DD7-42B7-BED3-7F9C35AAA3DA}"/>
    <cellStyle name="Millares 41 2 3 6 2" xfId="42052" xr:uid="{34B9CF51-4996-4CD0-AED4-4EFA6A5D72F4}"/>
    <cellStyle name="Millares 41 2 3 7" xfId="30246" xr:uid="{0AD48FB0-4726-4ED3-A379-F0EC3EC4D931}"/>
    <cellStyle name="Millares 41 2 4" xfId="2603" xr:uid="{00000000-0005-0000-0000-000033010000}"/>
    <cellStyle name="Millares 41 2 4 2" xfId="4524" xr:uid="{00000000-0005-0000-0000-000033010000}"/>
    <cellStyle name="Millares 41 2 4 2 2" xfId="16998" xr:uid="{43AA54D7-2695-4DAB-9A3B-4B4B2238A81E}"/>
    <cellStyle name="Millares 41 2 4 2 2 2" xfId="44452" xr:uid="{9489C12F-A63F-45AD-8C0F-C87BE7296BAC}"/>
    <cellStyle name="Millares 41 2 4 2 3" xfId="32646" xr:uid="{60213464-53DF-484F-87A0-5ED47D30EE02}"/>
    <cellStyle name="Millares 41 2 4 3" xfId="6480" xr:uid="{00000000-0005-0000-0000-000033010000}"/>
    <cellStyle name="Millares 41 2 4 3 2" xfId="18952" xr:uid="{50CDB92E-F4FA-4D6D-A8DD-22266FA6D5F4}"/>
    <cellStyle name="Millares 41 2 4 3 2 2" xfId="46406" xr:uid="{F9A1F7CC-BCC5-40EF-9E6C-A6CC6736D181}"/>
    <cellStyle name="Millares 41 2 4 3 3" xfId="34600" xr:uid="{94326450-EFBF-4CB1-9039-54A77332F20A}"/>
    <cellStyle name="Millares 41 2 4 4" xfId="8406" xr:uid="{00000000-0005-0000-0000-000033010000}"/>
    <cellStyle name="Millares 41 2 4 4 2" xfId="20877" xr:uid="{735F93C8-D586-4A13-9C62-21C1CE14E1A4}"/>
    <cellStyle name="Millares 41 2 4 4 2 2" xfId="48331" xr:uid="{389562C4-477F-401D-93A8-DAF0262E5249}"/>
    <cellStyle name="Millares 41 2 4 4 3" xfId="36525" xr:uid="{759B666C-7961-4828-BEA7-14010265C73B}"/>
    <cellStyle name="Millares 41 2 4 5" xfId="10412" xr:uid="{00000000-0005-0000-0000-000033010000}"/>
    <cellStyle name="Millares 41 2 4 5 2" xfId="22881" xr:uid="{FABFF344-7A94-4E1D-9DF7-90F1DF63E9E7}"/>
    <cellStyle name="Millares 41 2 4 5 2 2" xfId="50335" xr:uid="{C1B6BD9C-AC93-4312-B4CF-7B5DA24F1033}"/>
    <cellStyle name="Millares 41 2 4 5 3" xfId="38529" xr:uid="{13A5DB61-3E95-4111-8CA5-75F319D80A72}"/>
    <cellStyle name="Millares 41 2 4 6" xfId="15077" xr:uid="{3FF2728D-D8CE-45C4-94E4-5C2795B104FF}"/>
    <cellStyle name="Millares 41 2 4 6 2" xfId="42531" xr:uid="{CA0BAEF6-DE82-4B9F-BF52-81538B9BDA5B}"/>
    <cellStyle name="Millares 41 2 4 7" xfId="30725" xr:uid="{F1B66ECF-CFEB-4CA8-B020-277162009A74}"/>
    <cellStyle name="Millares 41 2 5" xfId="1161" xr:uid="{00000000-0005-0000-0000-000033010000}"/>
    <cellStyle name="Millares 41 2 5 2" xfId="13638" xr:uid="{B1A2DD85-BC69-4F99-9627-C5C1E50EE937}"/>
    <cellStyle name="Millares 41 2 5 2 2" xfId="41092" xr:uid="{7A900FF0-7D15-4E04-93E4-7AD98B383335}"/>
    <cellStyle name="Millares 41 2 5 3" xfId="29286" xr:uid="{9581E1B7-86AA-47FB-B52D-39DD1034DF97}"/>
    <cellStyle name="Millares 41 2 6" xfId="3085" xr:uid="{00000000-0005-0000-0000-000033010000}"/>
    <cellStyle name="Millares 41 2 6 2" xfId="15559" xr:uid="{F8B4112F-7411-4A34-9F27-9E1ACBF5FD75}"/>
    <cellStyle name="Millares 41 2 6 2 2" xfId="43013" xr:uid="{1C6807C0-57DB-49FD-A7A9-11CBFD8C1557}"/>
    <cellStyle name="Millares 41 2 6 3" xfId="31207" xr:uid="{05189123-EEA2-450A-8132-A29BEE2DBB98}"/>
    <cellStyle name="Millares 41 2 7" xfId="5023" xr:uid="{00000000-0005-0000-0000-000033010000}"/>
    <cellStyle name="Millares 41 2 7 2" xfId="17496" xr:uid="{FFBBB21A-FFF5-49CC-97F7-C11CD04897CE}"/>
    <cellStyle name="Millares 41 2 7 2 2" xfId="44950" xr:uid="{8CD19951-8560-49C2-8061-5F51960522DF}"/>
    <cellStyle name="Millares 41 2 7 3" xfId="33144" xr:uid="{E083259E-7F7C-445E-B0DC-BC84432E4700}"/>
    <cellStyle name="Millares 41 2 8" xfId="6964" xr:uid="{00000000-0005-0000-0000-000033010000}"/>
    <cellStyle name="Millares 41 2 8 2" xfId="19435" xr:uid="{4A79DB8D-4D5A-41E0-A6F0-1C18E902B107}"/>
    <cellStyle name="Millares 41 2 8 2 2" xfId="46889" xr:uid="{CC4480F9-8234-4D93-992A-739BDBE9761B}"/>
    <cellStyle name="Millares 41 2 8 3" xfId="35083" xr:uid="{DC2564C0-6F1A-43D9-9C21-A7DA04122CB9}"/>
    <cellStyle name="Millares 41 2 9" xfId="8983" xr:uid="{00000000-0005-0000-0000-000033010000}"/>
    <cellStyle name="Millares 41 2 9 2" xfId="21452" xr:uid="{E44EE6E0-7916-4434-994E-C80CD1040238}"/>
    <cellStyle name="Millares 41 2 9 2 2" xfId="48906" xr:uid="{480BF6AE-CB90-467C-848A-9186BD5140CD}"/>
    <cellStyle name="Millares 41 2 9 3" xfId="37100" xr:uid="{4A07B061-F319-4F57-B641-028A703A13E6}"/>
    <cellStyle name="Millares 41 3" xfId="1463" xr:uid="{00000000-0005-0000-0000-000033010000}"/>
    <cellStyle name="Millares 41 3 2" xfId="3387" xr:uid="{00000000-0005-0000-0000-000033010000}"/>
    <cellStyle name="Millares 41 3 2 2" xfId="15861" xr:uid="{61C00479-1C3B-4ADE-AB80-C9E29BC7CE6F}"/>
    <cellStyle name="Millares 41 3 2 2 2" xfId="43315" xr:uid="{F588ACB4-86D8-4238-8F1A-C657BA5C8CD9}"/>
    <cellStyle name="Millares 41 3 2 3" xfId="31509" xr:uid="{2B13AF7C-496A-4914-8226-7130EF162285}"/>
    <cellStyle name="Millares 41 3 3" xfId="5339" xr:uid="{00000000-0005-0000-0000-000033010000}"/>
    <cellStyle name="Millares 41 3 3 2" xfId="17811" xr:uid="{D88415F1-53E2-4726-ADB4-17B6434E43A1}"/>
    <cellStyle name="Millares 41 3 3 2 2" xfId="45265" xr:uid="{B31D996C-6EF7-4398-B4B2-AB1F84B9C172}"/>
    <cellStyle name="Millares 41 3 3 3" xfId="33459" xr:uid="{EA81C771-2BE6-4CA0-99ED-E87F57F50CA2}"/>
    <cellStyle name="Millares 41 3 4" xfId="7269" xr:uid="{00000000-0005-0000-0000-000033010000}"/>
    <cellStyle name="Millares 41 3 4 2" xfId="19740" xr:uid="{E15B114C-E829-4369-AA83-F6C0B5C69EB4}"/>
    <cellStyle name="Millares 41 3 4 2 2" xfId="47194" xr:uid="{2880E964-CD70-4802-93B7-9625F0BEC764}"/>
    <cellStyle name="Millares 41 3 4 3" xfId="35388" xr:uid="{3384EBA3-49AF-4F25-9B15-8BE7A07EB234}"/>
    <cellStyle name="Millares 41 3 5" xfId="9279" xr:uid="{00000000-0005-0000-0000-000033010000}"/>
    <cellStyle name="Millares 41 3 5 2" xfId="21748" xr:uid="{C3E4FD4F-7121-420F-A4C8-BE2713705061}"/>
    <cellStyle name="Millares 41 3 5 2 2" xfId="49202" xr:uid="{A8D7664F-4FE7-4066-A0D9-DCCD6600276B}"/>
    <cellStyle name="Millares 41 3 5 3" xfId="37396" xr:uid="{31BB5F59-7156-4505-A4A6-B1A6E5997A9C}"/>
    <cellStyle name="Millares 41 3 6" xfId="13940" xr:uid="{B1E7EE62-92EB-49ED-BB3E-78DA40FDB494}"/>
    <cellStyle name="Millares 41 3 6 2" xfId="41394" xr:uid="{BFFED1AF-182C-4860-BC2D-CAE3124B6D4F}"/>
    <cellStyle name="Millares 41 3 7" xfId="29588" xr:uid="{BE73A952-4BEF-41A4-A670-45FAC19A14A9}"/>
    <cellStyle name="Millares 41 4" xfId="1943" xr:uid="{00000000-0005-0000-0000-000033010000}"/>
    <cellStyle name="Millares 41 4 2" xfId="3867" xr:uid="{00000000-0005-0000-0000-000033010000}"/>
    <cellStyle name="Millares 41 4 2 2" xfId="16341" xr:uid="{E95A4D45-ADE9-445F-91C8-350AA726C66D}"/>
    <cellStyle name="Millares 41 4 2 2 2" xfId="43795" xr:uid="{6CF92063-3699-47C9-87A3-1AEB990BE38D}"/>
    <cellStyle name="Millares 41 4 2 3" xfId="31989" xr:uid="{8C041AE0-E311-411C-A6EC-161AAAEB43A7}"/>
    <cellStyle name="Millares 41 4 3" xfId="5819" xr:uid="{00000000-0005-0000-0000-000033010000}"/>
    <cellStyle name="Millares 41 4 3 2" xfId="18291" xr:uid="{DD116D79-455E-4D79-AAD4-66EDB008C6D5}"/>
    <cellStyle name="Millares 41 4 3 2 2" xfId="45745" xr:uid="{BB01654C-A4CD-4E99-9EC0-419E9F785955}"/>
    <cellStyle name="Millares 41 4 3 3" xfId="33939" xr:uid="{7CA47F44-9D3C-4566-A519-44829906F18F}"/>
    <cellStyle name="Millares 41 4 4" xfId="7749" xr:uid="{00000000-0005-0000-0000-000033010000}"/>
    <cellStyle name="Millares 41 4 4 2" xfId="20220" xr:uid="{4225E275-7B96-4C1C-9ED8-5769AE17BFCA}"/>
    <cellStyle name="Millares 41 4 4 2 2" xfId="47674" xr:uid="{23BC3E2A-91F4-4590-9508-128FFBA525C0}"/>
    <cellStyle name="Millares 41 4 4 3" xfId="35868" xr:uid="{9A5AF202-D369-49A6-B88E-AFC77300BA54}"/>
    <cellStyle name="Millares 41 4 5" xfId="9757" xr:uid="{00000000-0005-0000-0000-000033010000}"/>
    <cellStyle name="Millares 41 4 5 2" xfId="22226" xr:uid="{12D2FF44-B2DF-4DA8-B68B-98EA8A358D4D}"/>
    <cellStyle name="Millares 41 4 5 2 2" xfId="49680" xr:uid="{E36C0B0E-5062-42F1-A2D7-8916D5699986}"/>
    <cellStyle name="Millares 41 4 5 3" xfId="37874" xr:uid="{A0AAB6BD-2201-4E92-ABC0-359BA9DDD290}"/>
    <cellStyle name="Millares 41 4 6" xfId="14420" xr:uid="{8EF11B39-3D08-4C2B-B511-F3D68CC47680}"/>
    <cellStyle name="Millares 41 4 6 2" xfId="41874" xr:uid="{1F2720F6-BE82-43C4-8BE5-8B1B781902F2}"/>
    <cellStyle name="Millares 41 4 7" xfId="30068" xr:uid="{67A8B3AE-6F83-43E1-BED3-AA5D678B9EF1}"/>
    <cellStyle name="Millares 41 5" xfId="2425" xr:uid="{00000000-0005-0000-0000-000033010000}"/>
    <cellStyle name="Millares 41 5 2" xfId="4346" xr:uid="{00000000-0005-0000-0000-000033010000}"/>
    <cellStyle name="Millares 41 5 2 2" xfId="16820" xr:uid="{4ECDEB20-BEAF-4C28-AD44-C0EDA30E2375}"/>
    <cellStyle name="Millares 41 5 2 2 2" xfId="44274" xr:uid="{367E2C63-3FD0-4A43-9B0C-A9F642093AC6}"/>
    <cellStyle name="Millares 41 5 2 3" xfId="32468" xr:uid="{8BF9B419-A3E1-4114-BB19-1F89FA67C446}"/>
    <cellStyle name="Millares 41 5 3" xfId="6302" xr:uid="{00000000-0005-0000-0000-000033010000}"/>
    <cellStyle name="Millares 41 5 3 2" xfId="18774" xr:uid="{5459029D-9097-4800-B074-FCB63FCAEB47}"/>
    <cellStyle name="Millares 41 5 3 2 2" xfId="46228" xr:uid="{84A1A0D4-83D1-43E9-8CF5-EB2C9BF35F4E}"/>
    <cellStyle name="Millares 41 5 3 3" xfId="34422" xr:uid="{165ED1F4-BBDA-4AB5-AE42-26B748531A2D}"/>
    <cellStyle name="Millares 41 5 4" xfId="8228" xr:uid="{00000000-0005-0000-0000-000033010000}"/>
    <cellStyle name="Millares 41 5 4 2" xfId="20699" xr:uid="{CF8E5ACA-0AE9-46F2-855E-B6E3B0E683B0}"/>
    <cellStyle name="Millares 41 5 4 2 2" xfId="48153" xr:uid="{15D4EB95-E047-4BB5-B613-68B5C058A063}"/>
    <cellStyle name="Millares 41 5 4 3" xfId="36347" xr:uid="{6E04E81A-4EF9-4A1B-891B-E5982E430E2A}"/>
    <cellStyle name="Millares 41 5 5" xfId="10234" xr:uid="{00000000-0005-0000-0000-000033010000}"/>
    <cellStyle name="Millares 41 5 5 2" xfId="22703" xr:uid="{E141B48B-8E8F-4AA3-A6FB-16A3EC5594A9}"/>
    <cellStyle name="Millares 41 5 5 2 2" xfId="50157" xr:uid="{B7185A54-5183-4D38-85CE-C4FD96E8E695}"/>
    <cellStyle name="Millares 41 5 5 3" xfId="38351" xr:uid="{C25A01B9-3567-4152-9D30-328D8AE1C131}"/>
    <cellStyle name="Millares 41 5 6" xfId="14899" xr:uid="{C774C1D6-4D8E-45DB-8246-98DC91F8BE04}"/>
    <cellStyle name="Millares 41 5 6 2" xfId="42353" xr:uid="{A5FA78B6-9D2F-4232-961E-396A78AACC7E}"/>
    <cellStyle name="Millares 41 5 7" xfId="30547" xr:uid="{C5895250-829E-48BF-8C55-D111B26FE399}"/>
    <cellStyle name="Millares 41 6" xfId="983" xr:uid="{00000000-0005-0000-0000-000033010000}"/>
    <cellStyle name="Millares 41 6 2" xfId="13460" xr:uid="{F16C2665-6109-458C-B781-5E32623500B9}"/>
    <cellStyle name="Millares 41 6 2 2" xfId="40914" xr:uid="{827B7C6E-A5C9-4FCA-BC82-43D7D2577841}"/>
    <cellStyle name="Millares 41 6 3" xfId="29108" xr:uid="{D0B4DA1F-1E96-445B-A892-6D1747C69D5B}"/>
    <cellStyle name="Millares 41 7" xfId="2907" xr:uid="{00000000-0005-0000-0000-000033010000}"/>
    <cellStyle name="Millares 41 7 2" xfId="15381" xr:uid="{F0703E08-5E50-4126-B781-256B8285EF0E}"/>
    <cellStyle name="Millares 41 7 2 2" xfId="42835" xr:uid="{EA4AAFAB-C905-4C4D-B48B-E64B21426EBC}"/>
    <cellStyle name="Millares 41 7 3" xfId="31029" xr:uid="{AA5D801B-212A-4CBD-B346-5B4E379BE1E0}"/>
    <cellStyle name="Millares 41 8" xfId="4845" xr:uid="{00000000-0005-0000-0000-000033010000}"/>
    <cellStyle name="Millares 41 8 2" xfId="17318" xr:uid="{2137BDBE-27DF-47EB-A89D-ABE20BBE431A}"/>
    <cellStyle name="Millares 41 8 2 2" xfId="44772" xr:uid="{FEADE56A-94AA-4542-B190-66668DD6FD11}"/>
    <cellStyle name="Millares 41 8 3" xfId="32966" xr:uid="{A8076686-C435-43D3-96B9-3DC16581A6F1}"/>
    <cellStyle name="Millares 41 9" xfId="6786" xr:uid="{00000000-0005-0000-0000-000033010000}"/>
    <cellStyle name="Millares 41 9 2" xfId="19257" xr:uid="{D3539B8E-036D-44F1-92FB-67ADD578785A}"/>
    <cellStyle name="Millares 41 9 2 2" xfId="46711" xr:uid="{7C1C358E-1AB4-4444-85CA-F4242C47F80B}"/>
    <cellStyle name="Millares 41 9 3" xfId="34905" xr:uid="{BF69477D-13EB-45C0-B0B8-55FBD8402FCE}"/>
    <cellStyle name="Millares 42" xfId="264" xr:uid="{00000000-0005-0000-0000-000034010000}"/>
    <cellStyle name="Millares 42 10" xfId="8817" xr:uid="{00000000-0005-0000-0000-000034010000}"/>
    <cellStyle name="Millares 42 10 2" xfId="21286" xr:uid="{5867888B-946C-4EA5-A0E8-9C73CF042A8A}"/>
    <cellStyle name="Millares 42 10 2 2" xfId="48740" xr:uid="{E7867847-2D17-4E3E-88CF-2FD31FC7A8CE}"/>
    <cellStyle name="Millares 42 10 3" xfId="36934" xr:uid="{4108900E-7EA9-437C-8B32-A0CC59413051}"/>
    <cellStyle name="Millares 42 11" xfId="10723" xr:uid="{00000000-0005-0000-0000-000034010000}"/>
    <cellStyle name="Millares 42 11 2" xfId="23189" xr:uid="{C0FD9348-225B-4603-82C3-B6EE2AB1BBCF}"/>
    <cellStyle name="Millares 42 11 2 2" xfId="50643" xr:uid="{C7782263-4759-4B63-8C1B-BF23E580B22C}"/>
    <cellStyle name="Millares 42 11 3" xfId="38837" xr:uid="{F183A8BD-132B-4E2E-B62C-43266F144F6C}"/>
    <cellStyle name="Millares 42 12" xfId="11203" xr:uid="{00000000-0005-0000-0000-000034010000}"/>
    <cellStyle name="Millares 42 12 2" xfId="23668" xr:uid="{25B44B65-26D9-4BA3-8320-445E12CF29CD}"/>
    <cellStyle name="Millares 42 12 2 2" xfId="51122" xr:uid="{DD3D1DEE-EC2A-4411-9ACF-D925D176269F}"/>
    <cellStyle name="Millares 42 12 3" xfId="39316" xr:uid="{3938FA17-1095-4B0B-A749-FA7B07DF9A95}"/>
    <cellStyle name="Millares 42 13" xfId="12344" xr:uid="{A2EF578E-3755-4D5D-85E5-4AAAA3B38457}"/>
    <cellStyle name="Millares 42 13 2" xfId="24178" xr:uid="{1DC9F0C9-B11E-4418-8465-A1950A816E01}"/>
    <cellStyle name="Millares 42 13 2 2" xfId="51632" xr:uid="{D150E36C-C759-42C4-A7E0-365667F2F2F3}"/>
    <cellStyle name="Millares 42 13 3" xfId="39824" xr:uid="{42C557B4-7217-4B00-9A4A-C44917784784}"/>
    <cellStyle name="Millares 42 14" xfId="12983" xr:uid="{1BB40F2D-8442-4AD2-9497-48F71CC4F0FC}"/>
    <cellStyle name="Millares 42 14 2" xfId="40437" xr:uid="{2E9AAB41-7CF2-48EE-A500-1D742B270BA6}"/>
    <cellStyle name="Millares 42 15" xfId="24886" xr:uid="{6CD12B39-EB13-49CF-9ACC-60BA6912B962}"/>
    <cellStyle name="Millares 42 15 2" xfId="52340" xr:uid="{A631AB02-0698-4BB1-8733-795CA3E45CB5}"/>
    <cellStyle name="Millares 42 16" xfId="25510" xr:uid="{9AD3FF51-C735-4ECE-82A9-2BB2972CF6F8}"/>
    <cellStyle name="Millares 42 17" xfId="26976" xr:uid="{5DADF5FD-64B3-42BA-967C-2C03CE8C34EC}"/>
    <cellStyle name="Millares 42 18" xfId="27936" xr:uid="{D75B61AC-C40A-405F-9B5B-8FD36D3A2FBB}"/>
    <cellStyle name="Millares 42 19" xfId="28633" xr:uid="{2D5DCC55-1563-4B3C-BBFB-24A6871D548A}"/>
    <cellStyle name="Millares 42 2" xfId="449" xr:uid="{00000000-0005-0000-0000-000034010000}"/>
    <cellStyle name="Millares 42 2 10" xfId="10901" xr:uid="{00000000-0005-0000-0000-000034010000}"/>
    <cellStyle name="Millares 42 2 10 2" xfId="23367" xr:uid="{F99CEA32-CBA0-431D-A8C8-398993C64766}"/>
    <cellStyle name="Millares 42 2 10 2 2" xfId="50821" xr:uid="{785A1BB8-E372-472F-8A5F-E20DC9431322}"/>
    <cellStyle name="Millares 42 2 10 3" xfId="39015" xr:uid="{472B757E-3FE8-494F-B901-332CDE618A7C}"/>
    <cellStyle name="Millares 42 2 11" xfId="11381" xr:uid="{00000000-0005-0000-0000-000034010000}"/>
    <cellStyle name="Millares 42 2 11 2" xfId="23846" xr:uid="{ED76DDBF-D310-4B25-AAE9-94E63ACDD68D}"/>
    <cellStyle name="Millares 42 2 11 2 2" xfId="51300" xr:uid="{02B3C680-7756-4DCA-8A77-EE9AF6EEFE8D}"/>
    <cellStyle name="Millares 42 2 11 3" xfId="39494" xr:uid="{CB7F42C9-3CD4-4402-BD54-E3D8FE483402}"/>
    <cellStyle name="Millares 42 2 12" xfId="12522" xr:uid="{941C049C-96BA-43ED-BF18-B048B5D3A754}"/>
    <cellStyle name="Millares 42 2 12 2" xfId="24356" xr:uid="{2775B9A5-B07E-4AD5-86C9-895D268860E2}"/>
    <cellStyle name="Millares 42 2 12 2 2" xfId="51810" xr:uid="{A28DCEC3-E8C8-406F-98FB-C91F16D3CD25}"/>
    <cellStyle name="Millares 42 2 12 3" xfId="40002" xr:uid="{F5A09AC6-B502-4228-8028-C6CC940DC599}"/>
    <cellStyle name="Millares 42 2 13" xfId="13161" xr:uid="{88805362-E156-4CB4-9207-035F03234B71}"/>
    <cellStyle name="Millares 42 2 13 2" xfId="40615" xr:uid="{6A79FC6A-2ED8-4D58-89C0-091BD47B0C8C}"/>
    <cellStyle name="Millares 42 2 14" xfId="25064" xr:uid="{D756BE7C-EBE9-4173-ABAB-332687E947E2}"/>
    <cellStyle name="Millares 42 2 14 2" xfId="52518" xr:uid="{7AF4BF28-7EEE-4B51-B429-332F5A15D85A}"/>
    <cellStyle name="Millares 42 2 15" xfId="25692" xr:uid="{35A0BFD7-38C8-48D7-BC59-9904C5550C44}"/>
    <cellStyle name="Millares 42 2 16" xfId="27155" xr:uid="{32E7F0AD-6567-42EC-95B2-68164E2A9675}"/>
    <cellStyle name="Millares 42 2 17" xfId="28114" xr:uid="{3C41DA35-10AA-4C2E-849A-E9B9EBF9677C}"/>
    <cellStyle name="Millares 42 2 18" xfId="28811" xr:uid="{4CE4B188-9BB1-420A-B3E4-0A132F519E65}"/>
    <cellStyle name="Millares 42 2 2" xfId="1645" xr:uid="{00000000-0005-0000-0000-000034010000}"/>
    <cellStyle name="Millares 42 2 2 2" xfId="3569" xr:uid="{00000000-0005-0000-0000-000034010000}"/>
    <cellStyle name="Millares 42 2 2 2 2" xfId="16043" xr:uid="{8F944581-4658-46D8-A9C1-8D5D97FFFAB2}"/>
    <cellStyle name="Millares 42 2 2 2 2 2" xfId="43497" xr:uid="{8B36F468-5D16-4EBD-98D3-D39BF197C881}"/>
    <cellStyle name="Millares 42 2 2 2 3" xfId="31691" xr:uid="{A1A712C9-3027-4DF7-BC75-5C7868426539}"/>
    <cellStyle name="Millares 42 2 2 3" xfId="5521" xr:uid="{00000000-0005-0000-0000-000034010000}"/>
    <cellStyle name="Millares 42 2 2 3 2" xfId="17993" xr:uid="{18C2D0BD-1478-4C00-9A6A-F80D94B10900}"/>
    <cellStyle name="Millares 42 2 2 3 2 2" xfId="45447" xr:uid="{0D4DD920-0974-420A-8CB6-0E41B5B87CD4}"/>
    <cellStyle name="Millares 42 2 2 3 3" xfId="33641" xr:uid="{8B5F3357-0786-4DAB-BDD2-1047CD758F7A}"/>
    <cellStyle name="Millares 42 2 2 4" xfId="7451" xr:uid="{00000000-0005-0000-0000-000034010000}"/>
    <cellStyle name="Millares 42 2 2 4 2" xfId="19922" xr:uid="{6B313FCF-326B-4E19-9297-FB7DA22220C0}"/>
    <cellStyle name="Millares 42 2 2 4 2 2" xfId="47376" xr:uid="{9F21FAC8-695E-4033-89F8-B3E4FA501451}"/>
    <cellStyle name="Millares 42 2 2 4 3" xfId="35570" xr:uid="{AFDE3DB1-E5FE-4B3E-97BC-E69BC21A5CD2}"/>
    <cellStyle name="Millares 42 2 2 5" xfId="9461" xr:uid="{00000000-0005-0000-0000-000034010000}"/>
    <cellStyle name="Millares 42 2 2 5 2" xfId="21930" xr:uid="{03BEE227-5984-438D-8893-222109BEBB0F}"/>
    <cellStyle name="Millares 42 2 2 5 2 2" xfId="49384" xr:uid="{3B7B0D37-87A9-4284-84B1-B48C8CAA6998}"/>
    <cellStyle name="Millares 42 2 2 5 3" xfId="37578" xr:uid="{C0AE01D0-3E54-4A59-A1DF-116CB99172C2}"/>
    <cellStyle name="Millares 42 2 2 6" xfId="14122" xr:uid="{E6490041-5932-44EE-B370-002D42E17BDE}"/>
    <cellStyle name="Millares 42 2 2 6 2" xfId="41576" xr:uid="{664FCE5C-D562-40ED-B728-928FC0A12957}"/>
    <cellStyle name="Millares 42 2 2 7" xfId="29770" xr:uid="{E3CF6503-EA45-425F-BE8A-C6AB11AEDDD0}"/>
    <cellStyle name="Millares 42 2 3" xfId="2125" xr:uid="{00000000-0005-0000-0000-000034010000}"/>
    <cellStyle name="Millares 42 2 3 2" xfId="4049" xr:uid="{00000000-0005-0000-0000-000034010000}"/>
    <cellStyle name="Millares 42 2 3 2 2" xfId="16523" xr:uid="{058B6712-99A1-4F1F-A3EA-F606E62DAAA4}"/>
    <cellStyle name="Millares 42 2 3 2 2 2" xfId="43977" xr:uid="{A949BC5B-4FEF-432E-9A3E-70CD8B960841}"/>
    <cellStyle name="Millares 42 2 3 2 3" xfId="32171" xr:uid="{5D1E7C80-9374-470A-BEEA-142EFB7FCEB0}"/>
    <cellStyle name="Millares 42 2 3 3" xfId="6001" xr:uid="{00000000-0005-0000-0000-000034010000}"/>
    <cellStyle name="Millares 42 2 3 3 2" xfId="18473" xr:uid="{CFF66492-DD6E-472A-8900-57B8D9B42DC0}"/>
    <cellStyle name="Millares 42 2 3 3 2 2" xfId="45927" xr:uid="{19AA6911-A5EC-4B08-9334-1143688976BD}"/>
    <cellStyle name="Millares 42 2 3 3 3" xfId="34121" xr:uid="{510DEB95-0740-41A5-AC3F-48EB3C7B6379}"/>
    <cellStyle name="Millares 42 2 3 4" xfId="7931" xr:uid="{00000000-0005-0000-0000-000034010000}"/>
    <cellStyle name="Millares 42 2 3 4 2" xfId="20402" xr:uid="{0A57F5DF-36DA-4071-BBF1-72CAEAC083EB}"/>
    <cellStyle name="Millares 42 2 3 4 2 2" xfId="47856" xr:uid="{0388B5C3-172E-49B3-894D-AC05D0B7DDF6}"/>
    <cellStyle name="Millares 42 2 3 4 3" xfId="36050" xr:uid="{848E71D8-CB99-4784-AAA3-7CBCE35CC878}"/>
    <cellStyle name="Millares 42 2 3 5" xfId="9939" xr:uid="{00000000-0005-0000-0000-000034010000}"/>
    <cellStyle name="Millares 42 2 3 5 2" xfId="22408" xr:uid="{2115FE15-D0BF-4432-9A71-4F1C6477391D}"/>
    <cellStyle name="Millares 42 2 3 5 2 2" xfId="49862" xr:uid="{CF344852-FB49-44F7-8D5F-616AAE02BAAD}"/>
    <cellStyle name="Millares 42 2 3 5 3" xfId="38056" xr:uid="{5A99DEF0-D0B5-4518-9A73-1D91764B7298}"/>
    <cellStyle name="Millares 42 2 3 6" xfId="14602" xr:uid="{0A4162CB-A22C-469D-9EA8-C6586B3D2E94}"/>
    <cellStyle name="Millares 42 2 3 6 2" xfId="42056" xr:uid="{B6597E4E-833C-4157-B35A-297DB3741570}"/>
    <cellStyle name="Millares 42 2 3 7" xfId="30250" xr:uid="{C536F637-F0AD-485B-91FC-74600B7ACED1}"/>
    <cellStyle name="Millares 42 2 4" xfId="2607" xr:uid="{00000000-0005-0000-0000-000034010000}"/>
    <cellStyle name="Millares 42 2 4 2" xfId="4528" xr:uid="{00000000-0005-0000-0000-000034010000}"/>
    <cellStyle name="Millares 42 2 4 2 2" xfId="17002" xr:uid="{514C96A5-2DD5-4BC4-B094-69FFC440560E}"/>
    <cellStyle name="Millares 42 2 4 2 2 2" xfId="44456" xr:uid="{A72BEA27-B14A-490B-8818-75152F81D028}"/>
    <cellStyle name="Millares 42 2 4 2 3" xfId="32650" xr:uid="{EE44F810-8CA3-4022-9C0C-2A8083A86FB3}"/>
    <cellStyle name="Millares 42 2 4 3" xfId="6484" xr:uid="{00000000-0005-0000-0000-000034010000}"/>
    <cellStyle name="Millares 42 2 4 3 2" xfId="18956" xr:uid="{8AC6FE86-1FE9-437F-A9F3-9B023132FE1C}"/>
    <cellStyle name="Millares 42 2 4 3 2 2" xfId="46410" xr:uid="{8162BA0E-F769-4901-8CA8-575C95D52133}"/>
    <cellStyle name="Millares 42 2 4 3 3" xfId="34604" xr:uid="{9B0CA77C-D533-4F75-A0C4-93B3547D8257}"/>
    <cellStyle name="Millares 42 2 4 4" xfId="8410" xr:uid="{00000000-0005-0000-0000-000034010000}"/>
    <cellStyle name="Millares 42 2 4 4 2" xfId="20881" xr:uid="{EE7DEDDB-BA9E-414D-8C25-1B39986ECA36}"/>
    <cellStyle name="Millares 42 2 4 4 2 2" xfId="48335" xr:uid="{ED927B80-40E9-4E1B-8DC9-DCA4BA3F44A8}"/>
    <cellStyle name="Millares 42 2 4 4 3" xfId="36529" xr:uid="{6D2FE9CD-E2AC-4DAF-989C-1BF7C944F212}"/>
    <cellStyle name="Millares 42 2 4 5" xfId="10416" xr:uid="{00000000-0005-0000-0000-000034010000}"/>
    <cellStyle name="Millares 42 2 4 5 2" xfId="22885" xr:uid="{440AFC7C-1A10-4C50-B4E7-3E44EC9446F0}"/>
    <cellStyle name="Millares 42 2 4 5 2 2" xfId="50339" xr:uid="{FD2A61A0-5694-42C3-B6B2-ED6A62E8A198}"/>
    <cellStyle name="Millares 42 2 4 5 3" xfId="38533" xr:uid="{1B87A1E0-7763-4DA4-9BCB-5E7307B44F17}"/>
    <cellStyle name="Millares 42 2 4 6" xfId="15081" xr:uid="{91CA5C67-3AAB-4E3C-8F83-53A344F2E109}"/>
    <cellStyle name="Millares 42 2 4 6 2" xfId="42535" xr:uid="{B819F994-7AA3-4FD6-B9D9-B29D68E8CF62}"/>
    <cellStyle name="Millares 42 2 4 7" xfId="30729" xr:uid="{CB8403FD-A1FB-41F4-A63B-015193917B38}"/>
    <cellStyle name="Millares 42 2 5" xfId="1165" xr:uid="{00000000-0005-0000-0000-000034010000}"/>
    <cellStyle name="Millares 42 2 5 2" xfId="13642" xr:uid="{E1D8FD12-9C9A-4649-8B8F-9B98B1C07497}"/>
    <cellStyle name="Millares 42 2 5 2 2" xfId="41096" xr:uid="{CCB1030B-9B74-4C31-A904-100799D7E706}"/>
    <cellStyle name="Millares 42 2 5 3" xfId="29290" xr:uid="{1F70138C-3C4B-4409-ABA3-24A323DC99F0}"/>
    <cellStyle name="Millares 42 2 6" xfId="3089" xr:uid="{00000000-0005-0000-0000-000034010000}"/>
    <cellStyle name="Millares 42 2 6 2" xfId="15563" xr:uid="{CC407D67-184E-4729-A8C8-552EC989D8A3}"/>
    <cellStyle name="Millares 42 2 6 2 2" xfId="43017" xr:uid="{D610A23A-E5C4-4583-894D-ECC1C3B7757C}"/>
    <cellStyle name="Millares 42 2 6 3" xfId="31211" xr:uid="{FA05561D-1121-4A0F-BB60-D5F188DFF857}"/>
    <cellStyle name="Millares 42 2 7" xfId="5027" xr:uid="{00000000-0005-0000-0000-000034010000}"/>
    <cellStyle name="Millares 42 2 7 2" xfId="17500" xr:uid="{26375F64-7D76-4B02-B6C9-98ADBDCFB28B}"/>
    <cellStyle name="Millares 42 2 7 2 2" xfId="44954" xr:uid="{5A767EF7-FA2C-4F06-A02B-DFD1C9E0359C}"/>
    <cellStyle name="Millares 42 2 7 3" xfId="33148" xr:uid="{3462B8F4-257E-4D3A-B4ED-052C024076AC}"/>
    <cellStyle name="Millares 42 2 8" xfId="6968" xr:uid="{00000000-0005-0000-0000-000034010000}"/>
    <cellStyle name="Millares 42 2 8 2" xfId="19439" xr:uid="{5DB1DE2F-A27F-4050-B67B-8314DE925ED1}"/>
    <cellStyle name="Millares 42 2 8 2 2" xfId="46893" xr:uid="{14FA30F1-9922-4F5F-AF8D-CE8796DF0C05}"/>
    <cellStyle name="Millares 42 2 8 3" xfId="35087" xr:uid="{1F0AA98D-280C-41AA-A25B-483FA303066F}"/>
    <cellStyle name="Millares 42 2 9" xfId="8987" xr:uid="{00000000-0005-0000-0000-000034010000}"/>
    <cellStyle name="Millares 42 2 9 2" xfId="21456" xr:uid="{47CC2373-CFDD-4DDA-AD76-20A2CEB9B526}"/>
    <cellStyle name="Millares 42 2 9 2 2" xfId="48910" xr:uid="{3116777B-1FA7-4D22-A62A-356039787BE2}"/>
    <cellStyle name="Millares 42 2 9 3" xfId="37104" xr:uid="{D2BE2442-E32D-46F5-B998-D68269686EC1}"/>
    <cellStyle name="Millares 42 3" xfId="1467" xr:uid="{00000000-0005-0000-0000-000034010000}"/>
    <cellStyle name="Millares 42 3 2" xfId="3391" xr:uid="{00000000-0005-0000-0000-000034010000}"/>
    <cellStyle name="Millares 42 3 2 2" xfId="15865" xr:uid="{97E263A8-6CC2-4452-9353-45AECBE65806}"/>
    <cellStyle name="Millares 42 3 2 2 2" xfId="43319" xr:uid="{D145029C-803E-413F-BADA-5208782C16CD}"/>
    <cellStyle name="Millares 42 3 2 3" xfId="31513" xr:uid="{9B797FA2-BACB-4C62-B981-F3EA52B144ED}"/>
    <cellStyle name="Millares 42 3 3" xfId="5343" xr:uid="{00000000-0005-0000-0000-000034010000}"/>
    <cellStyle name="Millares 42 3 3 2" xfId="17815" xr:uid="{16931381-F25E-4160-802D-B800A206FFF6}"/>
    <cellStyle name="Millares 42 3 3 2 2" xfId="45269" xr:uid="{EFCEC8E7-5B69-471A-99F2-DF71BB3B3150}"/>
    <cellStyle name="Millares 42 3 3 3" xfId="33463" xr:uid="{3815D2F3-1347-498D-99AD-1A4664B733EC}"/>
    <cellStyle name="Millares 42 3 4" xfId="7273" xr:uid="{00000000-0005-0000-0000-000034010000}"/>
    <cellStyle name="Millares 42 3 4 2" xfId="19744" xr:uid="{277540B6-7208-4A44-B0D1-9176EDA79F20}"/>
    <cellStyle name="Millares 42 3 4 2 2" xfId="47198" xr:uid="{15E6D306-4253-4696-A5ED-675D68B1FEA1}"/>
    <cellStyle name="Millares 42 3 4 3" xfId="35392" xr:uid="{9FE89F3D-C429-482B-9FD2-BCC2A2E1E5FA}"/>
    <cellStyle name="Millares 42 3 5" xfId="9283" xr:uid="{00000000-0005-0000-0000-000034010000}"/>
    <cellStyle name="Millares 42 3 5 2" xfId="21752" xr:uid="{E47EC351-FC29-479B-B69B-E7CA792DF873}"/>
    <cellStyle name="Millares 42 3 5 2 2" xfId="49206" xr:uid="{BDE5DA12-BE89-417A-A650-31C489FFED7E}"/>
    <cellStyle name="Millares 42 3 5 3" xfId="37400" xr:uid="{D9D93BF9-18E3-4E86-B37E-3384A596C7A4}"/>
    <cellStyle name="Millares 42 3 6" xfId="13944" xr:uid="{38967B03-8966-4C33-8A7D-B96E646DEC71}"/>
    <cellStyle name="Millares 42 3 6 2" xfId="41398" xr:uid="{0BD7E00D-9B2B-4A2D-AFEB-DDE2BF6ABAB4}"/>
    <cellStyle name="Millares 42 3 7" xfId="29592" xr:uid="{696A29F2-EC24-4306-BD88-5568A8520F91}"/>
    <cellStyle name="Millares 42 4" xfId="1947" xr:uid="{00000000-0005-0000-0000-000034010000}"/>
    <cellStyle name="Millares 42 4 2" xfId="3871" xr:uid="{00000000-0005-0000-0000-000034010000}"/>
    <cellStyle name="Millares 42 4 2 2" xfId="16345" xr:uid="{6167018D-FFAE-4CA5-8945-8E1A863AA933}"/>
    <cellStyle name="Millares 42 4 2 2 2" xfId="43799" xr:uid="{163C1E8B-82FD-4874-B3C7-0E488631ADE1}"/>
    <cellStyle name="Millares 42 4 2 3" xfId="31993" xr:uid="{EB92F5A7-CC1D-48A1-80C9-E6AB5AAD34A5}"/>
    <cellStyle name="Millares 42 4 3" xfId="5823" xr:uid="{00000000-0005-0000-0000-000034010000}"/>
    <cellStyle name="Millares 42 4 3 2" xfId="18295" xr:uid="{108E2909-AAFA-4D9E-8E67-D2CC08DA5D74}"/>
    <cellStyle name="Millares 42 4 3 2 2" xfId="45749" xr:uid="{DB0D0B01-E584-4067-B7EA-B2C6A285ADBF}"/>
    <cellStyle name="Millares 42 4 3 3" xfId="33943" xr:uid="{D532F685-EA04-4D43-B398-67CA047C73C2}"/>
    <cellStyle name="Millares 42 4 4" xfId="7753" xr:uid="{00000000-0005-0000-0000-000034010000}"/>
    <cellStyle name="Millares 42 4 4 2" xfId="20224" xr:uid="{4D0C2FDF-DC16-45BE-BD6A-53657D58E1A4}"/>
    <cellStyle name="Millares 42 4 4 2 2" xfId="47678" xr:uid="{DB3B103C-E4F6-45D7-A6AA-69AC57819181}"/>
    <cellStyle name="Millares 42 4 4 3" xfId="35872" xr:uid="{609C2B40-80D7-48E2-A225-255F73725F22}"/>
    <cellStyle name="Millares 42 4 5" xfId="9761" xr:uid="{00000000-0005-0000-0000-000034010000}"/>
    <cellStyle name="Millares 42 4 5 2" xfId="22230" xr:uid="{29F85A20-5E1C-4A3A-A3F1-31E0808BC32D}"/>
    <cellStyle name="Millares 42 4 5 2 2" xfId="49684" xr:uid="{B74CC2BB-8A20-4D70-88BF-7A9657CD32D4}"/>
    <cellStyle name="Millares 42 4 5 3" xfId="37878" xr:uid="{A39233AA-3CCD-4D6B-8976-6700D16E13CF}"/>
    <cellStyle name="Millares 42 4 6" xfId="14424" xr:uid="{8F8DF9D4-E1B2-4A2D-90AA-B45FCBE8A6BC}"/>
    <cellStyle name="Millares 42 4 6 2" xfId="41878" xr:uid="{FF9BFBA3-ECB2-407C-8106-2639D0303D99}"/>
    <cellStyle name="Millares 42 4 7" xfId="30072" xr:uid="{3810E9A0-7164-4650-80EB-E379F20FD3C4}"/>
    <cellStyle name="Millares 42 5" xfId="2429" xr:uid="{00000000-0005-0000-0000-000034010000}"/>
    <cellStyle name="Millares 42 5 2" xfId="4350" xr:uid="{00000000-0005-0000-0000-000034010000}"/>
    <cellStyle name="Millares 42 5 2 2" xfId="16824" xr:uid="{F23E3DF0-340A-4E8D-8039-11F412D2572E}"/>
    <cellStyle name="Millares 42 5 2 2 2" xfId="44278" xr:uid="{BAE60CA2-54F6-4EAF-A4B0-BA454F8FCF03}"/>
    <cellStyle name="Millares 42 5 2 3" xfId="32472" xr:uid="{A05633C1-14F3-42AD-A3D9-F0250E52242F}"/>
    <cellStyle name="Millares 42 5 3" xfId="6306" xr:uid="{00000000-0005-0000-0000-000034010000}"/>
    <cellStyle name="Millares 42 5 3 2" xfId="18778" xr:uid="{73E9E9CC-A38A-4AEF-A9B5-8BC0DDD30A9A}"/>
    <cellStyle name="Millares 42 5 3 2 2" xfId="46232" xr:uid="{B5C65393-22CC-449D-BBEC-8D37DC7558AC}"/>
    <cellStyle name="Millares 42 5 3 3" xfId="34426" xr:uid="{4F7EFA2D-2ED3-457E-A8FF-5B22249001C0}"/>
    <cellStyle name="Millares 42 5 4" xfId="8232" xr:uid="{00000000-0005-0000-0000-000034010000}"/>
    <cellStyle name="Millares 42 5 4 2" xfId="20703" xr:uid="{C3E63EC9-BFEE-40F4-A1BC-FE4357995D32}"/>
    <cellStyle name="Millares 42 5 4 2 2" xfId="48157" xr:uid="{FBD1DFFE-3B50-4480-ADF7-F987C2DCE41E}"/>
    <cellStyle name="Millares 42 5 4 3" xfId="36351" xr:uid="{EED3C67D-92E3-46DE-B196-824FA5845B38}"/>
    <cellStyle name="Millares 42 5 5" xfId="10238" xr:uid="{00000000-0005-0000-0000-000034010000}"/>
    <cellStyle name="Millares 42 5 5 2" xfId="22707" xr:uid="{8FD4EBDE-B899-4E31-B279-B65D820DDB0C}"/>
    <cellStyle name="Millares 42 5 5 2 2" xfId="50161" xr:uid="{6B8DAC2F-E52C-42C0-8B96-23913265EEE0}"/>
    <cellStyle name="Millares 42 5 5 3" xfId="38355" xr:uid="{929D9A13-EE8A-4BD2-BC7A-4334132686DC}"/>
    <cellStyle name="Millares 42 5 6" xfId="14903" xr:uid="{23D25B63-D0AC-40D8-A279-511F63C3CBB9}"/>
    <cellStyle name="Millares 42 5 6 2" xfId="42357" xr:uid="{8334B956-8B6A-4417-8EB8-7C99E2E80E6D}"/>
    <cellStyle name="Millares 42 5 7" xfId="30551" xr:uid="{EE66ED5E-23F1-4321-87A1-498A9782F720}"/>
    <cellStyle name="Millares 42 6" xfId="987" xr:uid="{00000000-0005-0000-0000-000034010000}"/>
    <cellStyle name="Millares 42 6 2" xfId="13464" xr:uid="{4DBCDBDD-D9AE-4B09-9E50-D2D9D8C4B38E}"/>
    <cellStyle name="Millares 42 6 2 2" xfId="40918" xr:uid="{AB5D2A18-AB81-4820-98FB-5F89F4137AB2}"/>
    <cellStyle name="Millares 42 6 3" xfId="29112" xr:uid="{407915AF-061A-4B2A-BA5C-4741B050A319}"/>
    <cellStyle name="Millares 42 7" xfId="2911" xr:uid="{00000000-0005-0000-0000-000034010000}"/>
    <cellStyle name="Millares 42 7 2" xfId="15385" xr:uid="{DF7A7C3C-EB20-4B7D-AD16-B13609166098}"/>
    <cellStyle name="Millares 42 7 2 2" xfId="42839" xr:uid="{82605C5E-5763-4D91-98F7-6D253DCFA1F4}"/>
    <cellStyle name="Millares 42 7 3" xfId="31033" xr:uid="{244A9B56-74CE-44A7-93E2-3565E3992EE8}"/>
    <cellStyle name="Millares 42 8" xfId="4849" xr:uid="{00000000-0005-0000-0000-000034010000}"/>
    <cellStyle name="Millares 42 8 2" xfId="17322" xr:uid="{C020D0C5-E3DA-497A-A66A-619EC663B832}"/>
    <cellStyle name="Millares 42 8 2 2" xfId="44776" xr:uid="{7249C1F5-4DF6-4594-AA07-0B7772138C2C}"/>
    <cellStyle name="Millares 42 8 3" xfId="32970" xr:uid="{821AC452-562C-4BA2-8029-FD6D83769A32}"/>
    <cellStyle name="Millares 42 9" xfId="6790" xr:uid="{00000000-0005-0000-0000-000034010000}"/>
    <cellStyle name="Millares 42 9 2" xfId="19261" xr:uid="{70F06036-5F05-4689-AFD3-D57F7FE88357}"/>
    <cellStyle name="Millares 42 9 2 2" xfId="46715" xr:uid="{00164C64-EDA5-4AEC-A32B-56C7DA4BA69F}"/>
    <cellStyle name="Millares 42 9 3" xfId="34909" xr:uid="{F5F05C6C-EA04-4A97-85CF-2312574F4B38}"/>
    <cellStyle name="Millares 43" xfId="263" xr:uid="{00000000-0005-0000-0000-000035010000}"/>
    <cellStyle name="Millares 43 10" xfId="8816" xr:uid="{00000000-0005-0000-0000-000035010000}"/>
    <cellStyle name="Millares 43 10 2" xfId="21285" xr:uid="{A24C8166-06AC-46E0-9A7C-7F03BD7EA9D4}"/>
    <cellStyle name="Millares 43 10 2 2" xfId="48739" xr:uid="{A5E750E8-0D17-477E-9231-66DEFBC626AF}"/>
    <cellStyle name="Millares 43 10 3" xfId="36933" xr:uid="{986983A3-0993-4034-8692-9080D8B6586A}"/>
    <cellStyle name="Millares 43 11" xfId="10722" xr:uid="{00000000-0005-0000-0000-000035010000}"/>
    <cellStyle name="Millares 43 11 2" xfId="23188" xr:uid="{7C683FC7-6F04-47A9-B105-2F5C1FDFBA19}"/>
    <cellStyle name="Millares 43 11 2 2" xfId="50642" xr:uid="{057DD317-9021-4B19-A4D4-281B1FE0C5C5}"/>
    <cellStyle name="Millares 43 11 3" xfId="38836" xr:uid="{7B7FCCCA-D2C7-47B2-8A51-970B215AD5F0}"/>
    <cellStyle name="Millares 43 12" xfId="11202" xr:uid="{00000000-0005-0000-0000-000035010000}"/>
    <cellStyle name="Millares 43 12 2" xfId="23667" xr:uid="{7CDF30B4-320A-4105-864E-9F331C29E17F}"/>
    <cellStyle name="Millares 43 12 2 2" xfId="51121" xr:uid="{FAE3CFB2-7FD1-42D9-A052-55C0F6EA6275}"/>
    <cellStyle name="Millares 43 12 3" xfId="39315" xr:uid="{4EA87553-37B9-48E4-BB98-40C7448F6BD6}"/>
    <cellStyle name="Millares 43 13" xfId="12343" xr:uid="{3E3429CD-BE30-4855-A6D2-26281B146878}"/>
    <cellStyle name="Millares 43 13 2" xfId="24177" xr:uid="{6AA323EC-A31E-4E1D-843E-D4966AF7D13D}"/>
    <cellStyle name="Millares 43 13 2 2" xfId="51631" xr:uid="{B815C8E9-2682-4DDD-B87B-FB3EF2FEC5AF}"/>
    <cellStyle name="Millares 43 13 3" xfId="39823" xr:uid="{CD0E6BEB-82D5-4EB3-A2EC-3F4959DA39F0}"/>
    <cellStyle name="Millares 43 14" xfId="12982" xr:uid="{BF91F5BC-F53F-4335-A2A1-ED9B7849BC8D}"/>
    <cellStyle name="Millares 43 14 2" xfId="40436" xr:uid="{FA6714AE-6BEA-4005-9639-78C8C20AC4E1}"/>
    <cellStyle name="Millares 43 15" xfId="24885" xr:uid="{A4BAF67A-644F-46B0-B380-ABBBA3C0BE25}"/>
    <cellStyle name="Millares 43 15 2" xfId="52339" xr:uid="{5C72A819-4E50-4A67-A5F1-E5BBFADF8825}"/>
    <cellStyle name="Millares 43 16" xfId="25509" xr:uid="{06A693EE-22C6-44D1-ACE1-34662AA01B66}"/>
    <cellStyle name="Millares 43 17" xfId="26975" xr:uid="{BD8EF3BB-EA39-44F8-AAA2-8F0A5E8C39BE}"/>
    <cellStyle name="Millares 43 18" xfId="27935" xr:uid="{2F41C2D5-86A3-4E09-8499-A7413151A028}"/>
    <cellStyle name="Millares 43 19" xfId="28632" xr:uid="{D32391D2-E64F-4E08-8237-39BF5D4F253B}"/>
    <cellStyle name="Millares 43 2" xfId="448" xr:uid="{00000000-0005-0000-0000-000035010000}"/>
    <cellStyle name="Millares 43 2 10" xfId="10900" xr:uid="{00000000-0005-0000-0000-000035010000}"/>
    <cellStyle name="Millares 43 2 10 2" xfId="23366" xr:uid="{18810BB9-15D4-4544-A9DB-8744F1F908A0}"/>
    <cellStyle name="Millares 43 2 10 2 2" xfId="50820" xr:uid="{B6436DE1-3ABA-495D-A04E-A7BC14B4E2F6}"/>
    <cellStyle name="Millares 43 2 10 3" xfId="39014" xr:uid="{BC660145-0381-4D87-84EC-094CDF8DF201}"/>
    <cellStyle name="Millares 43 2 11" xfId="11380" xr:uid="{00000000-0005-0000-0000-000035010000}"/>
    <cellStyle name="Millares 43 2 11 2" xfId="23845" xr:uid="{CD888596-C4B2-4847-B275-7169ED1D631B}"/>
    <cellStyle name="Millares 43 2 11 2 2" xfId="51299" xr:uid="{BF3F1AD5-2B4F-4B21-962B-43610E407BAE}"/>
    <cellStyle name="Millares 43 2 11 3" xfId="39493" xr:uid="{B3D2EC7C-3BB0-4E1A-9CD1-5D256766F1D5}"/>
    <cellStyle name="Millares 43 2 12" xfId="12521" xr:uid="{9EC3D78D-491D-47DC-BECE-31AF26631B1B}"/>
    <cellStyle name="Millares 43 2 12 2" xfId="24355" xr:uid="{0B8B6737-9D0C-4382-B4DA-61449FAC68BC}"/>
    <cellStyle name="Millares 43 2 12 2 2" xfId="51809" xr:uid="{D981EEF3-E991-4AAD-92A8-E76246133070}"/>
    <cellStyle name="Millares 43 2 12 3" xfId="40001" xr:uid="{8240AFD3-E3C9-47A1-A738-6BC73639BF14}"/>
    <cellStyle name="Millares 43 2 13" xfId="13160" xr:uid="{81307672-D6C9-451D-B31B-4B18837766B2}"/>
    <cellStyle name="Millares 43 2 13 2" xfId="40614" xr:uid="{99204D66-1B98-4472-A5A7-DB2A4E04E144}"/>
    <cellStyle name="Millares 43 2 14" xfId="25063" xr:uid="{1A17B44F-315C-4352-AA81-19EBF443B33B}"/>
    <cellStyle name="Millares 43 2 14 2" xfId="52517" xr:uid="{BCEC0231-407C-442A-B909-007EF4532652}"/>
    <cellStyle name="Millares 43 2 15" xfId="25691" xr:uid="{3287F9C0-C366-460C-9DA9-DE463A6F4F1A}"/>
    <cellStyle name="Millares 43 2 16" xfId="27154" xr:uid="{6CECFFBA-1BD6-440F-B38E-19C88D903136}"/>
    <cellStyle name="Millares 43 2 17" xfId="28113" xr:uid="{34BB248C-D2E2-4E2B-86E9-BFF2D203CDE7}"/>
    <cellStyle name="Millares 43 2 18" xfId="28810" xr:uid="{2B42E0C1-BA98-4A4C-AE59-C11213CA68C0}"/>
    <cellStyle name="Millares 43 2 2" xfId="1644" xr:uid="{00000000-0005-0000-0000-000035010000}"/>
    <cellStyle name="Millares 43 2 2 2" xfId="3568" xr:uid="{00000000-0005-0000-0000-000035010000}"/>
    <cellStyle name="Millares 43 2 2 2 2" xfId="16042" xr:uid="{5F64FC7E-9DCB-4DB3-9401-81B85762EB14}"/>
    <cellStyle name="Millares 43 2 2 2 2 2" xfId="43496" xr:uid="{7B03A183-0E6D-403D-8371-61EDA29A17BA}"/>
    <cellStyle name="Millares 43 2 2 2 3" xfId="31690" xr:uid="{10A9C995-97DD-4207-A5AD-1D21BEBCA674}"/>
    <cellStyle name="Millares 43 2 2 3" xfId="5520" xr:uid="{00000000-0005-0000-0000-000035010000}"/>
    <cellStyle name="Millares 43 2 2 3 2" xfId="17992" xr:uid="{7DF1691D-0457-483D-8F9A-E03B1844C2AB}"/>
    <cellStyle name="Millares 43 2 2 3 2 2" xfId="45446" xr:uid="{F22FFFF4-31B6-4983-8FB3-9E2FBE8E21B1}"/>
    <cellStyle name="Millares 43 2 2 3 3" xfId="33640" xr:uid="{DBD91525-355A-4EA2-9303-9E31CCF2FCC4}"/>
    <cellStyle name="Millares 43 2 2 4" xfId="7450" xr:uid="{00000000-0005-0000-0000-000035010000}"/>
    <cellStyle name="Millares 43 2 2 4 2" xfId="19921" xr:uid="{4A2C375B-1A5C-41F0-B0D5-C2729A96356A}"/>
    <cellStyle name="Millares 43 2 2 4 2 2" xfId="47375" xr:uid="{3663BE32-D540-4666-9B8D-740BD480ACA6}"/>
    <cellStyle name="Millares 43 2 2 4 3" xfId="35569" xr:uid="{C3BCA298-F1CE-4307-8CFF-052E220EAE17}"/>
    <cellStyle name="Millares 43 2 2 5" xfId="9460" xr:uid="{00000000-0005-0000-0000-000035010000}"/>
    <cellStyle name="Millares 43 2 2 5 2" xfId="21929" xr:uid="{7E9D8709-1BEC-4735-B9A8-F53CF6FB9A92}"/>
    <cellStyle name="Millares 43 2 2 5 2 2" xfId="49383" xr:uid="{C39D43ED-A749-4F12-8A15-95F981253240}"/>
    <cellStyle name="Millares 43 2 2 5 3" xfId="37577" xr:uid="{FF0CBDF4-3F67-4BEE-9A72-E443AD5C2751}"/>
    <cellStyle name="Millares 43 2 2 6" xfId="14121" xr:uid="{8AC9C008-CFDE-4308-A45F-6FA0A7C6C941}"/>
    <cellStyle name="Millares 43 2 2 6 2" xfId="41575" xr:uid="{6E7ABD48-61F3-481C-96C4-A293973E07AA}"/>
    <cellStyle name="Millares 43 2 2 7" xfId="29769" xr:uid="{3E0E3325-25A4-42CF-86E5-E95CC8BA1826}"/>
    <cellStyle name="Millares 43 2 3" xfId="2124" xr:uid="{00000000-0005-0000-0000-000035010000}"/>
    <cellStyle name="Millares 43 2 3 2" xfId="4048" xr:uid="{00000000-0005-0000-0000-000035010000}"/>
    <cellStyle name="Millares 43 2 3 2 2" xfId="16522" xr:uid="{002DD4B2-FCB3-451C-8ACC-42DA0835BC9A}"/>
    <cellStyle name="Millares 43 2 3 2 2 2" xfId="43976" xr:uid="{972404B5-189F-4A8E-A305-9143D0430E2E}"/>
    <cellStyle name="Millares 43 2 3 2 3" xfId="32170" xr:uid="{BF513D58-D9BA-4FAB-B3AF-7E1485B773D8}"/>
    <cellStyle name="Millares 43 2 3 3" xfId="6000" xr:uid="{00000000-0005-0000-0000-000035010000}"/>
    <cellStyle name="Millares 43 2 3 3 2" xfId="18472" xr:uid="{CECC1FB2-9E8C-470C-AB22-E9667B801D18}"/>
    <cellStyle name="Millares 43 2 3 3 2 2" xfId="45926" xr:uid="{42FD8FA7-6813-4ED5-A150-3693A798D42E}"/>
    <cellStyle name="Millares 43 2 3 3 3" xfId="34120" xr:uid="{9B69DF96-2A0C-4EA7-96ED-71AEA614FCB1}"/>
    <cellStyle name="Millares 43 2 3 4" xfId="7930" xr:uid="{00000000-0005-0000-0000-000035010000}"/>
    <cellStyle name="Millares 43 2 3 4 2" xfId="20401" xr:uid="{64C64C78-CF3B-499C-9705-B24AE23F7595}"/>
    <cellStyle name="Millares 43 2 3 4 2 2" xfId="47855" xr:uid="{2D645870-753F-4300-B23B-AC9177D04C3A}"/>
    <cellStyle name="Millares 43 2 3 4 3" xfId="36049" xr:uid="{38642822-0605-490A-A9F9-130191FCEFF6}"/>
    <cellStyle name="Millares 43 2 3 5" xfId="9938" xr:uid="{00000000-0005-0000-0000-000035010000}"/>
    <cellStyle name="Millares 43 2 3 5 2" xfId="22407" xr:uid="{03EF7353-1019-4920-8A35-57D874885B4B}"/>
    <cellStyle name="Millares 43 2 3 5 2 2" xfId="49861" xr:uid="{5B7218D6-B321-423C-989B-439A59BE81DE}"/>
    <cellStyle name="Millares 43 2 3 5 3" xfId="38055" xr:uid="{71B2A91F-5545-4DDD-B3E8-D1FC0EB9EC5C}"/>
    <cellStyle name="Millares 43 2 3 6" xfId="14601" xr:uid="{4F6CD584-2810-4122-9D23-32C021B5296A}"/>
    <cellStyle name="Millares 43 2 3 6 2" xfId="42055" xr:uid="{E4A28553-C970-4215-B514-003309D5401E}"/>
    <cellStyle name="Millares 43 2 3 7" xfId="30249" xr:uid="{BFE74814-8457-4598-BE7B-26355611691A}"/>
    <cellStyle name="Millares 43 2 4" xfId="2606" xr:uid="{00000000-0005-0000-0000-000035010000}"/>
    <cellStyle name="Millares 43 2 4 2" xfId="4527" xr:uid="{00000000-0005-0000-0000-000035010000}"/>
    <cellStyle name="Millares 43 2 4 2 2" xfId="17001" xr:uid="{FBFD00E8-E478-45E3-BC25-2CBA0853FD0D}"/>
    <cellStyle name="Millares 43 2 4 2 2 2" xfId="44455" xr:uid="{8D2F303F-6451-479D-9305-704CAE888999}"/>
    <cellStyle name="Millares 43 2 4 2 3" xfId="32649" xr:uid="{588208A7-DAE8-4FE5-88B8-48C2F6A96CFF}"/>
    <cellStyle name="Millares 43 2 4 3" xfId="6483" xr:uid="{00000000-0005-0000-0000-000035010000}"/>
    <cellStyle name="Millares 43 2 4 3 2" xfId="18955" xr:uid="{8B7D7292-6B0A-4CA9-BDA3-CC2F44AC134F}"/>
    <cellStyle name="Millares 43 2 4 3 2 2" xfId="46409" xr:uid="{2A60400A-E4B3-417E-8CC6-4815BA67F4CB}"/>
    <cellStyle name="Millares 43 2 4 3 3" xfId="34603" xr:uid="{09CEBB6A-864B-4CA4-AD3D-9533D7777C95}"/>
    <cellStyle name="Millares 43 2 4 4" xfId="8409" xr:uid="{00000000-0005-0000-0000-000035010000}"/>
    <cellStyle name="Millares 43 2 4 4 2" xfId="20880" xr:uid="{5DE8B5F4-5598-4A8A-B4A9-F37F7E02149B}"/>
    <cellStyle name="Millares 43 2 4 4 2 2" xfId="48334" xr:uid="{A05DEECC-B69B-4277-ACF0-FFB1D72D59E3}"/>
    <cellStyle name="Millares 43 2 4 4 3" xfId="36528" xr:uid="{5729F48F-DD44-4ECC-943E-FD6EC8A57DAE}"/>
    <cellStyle name="Millares 43 2 4 5" xfId="10415" xr:uid="{00000000-0005-0000-0000-000035010000}"/>
    <cellStyle name="Millares 43 2 4 5 2" xfId="22884" xr:uid="{33CA914F-BD75-400C-9D04-4DAC6BDF7F3A}"/>
    <cellStyle name="Millares 43 2 4 5 2 2" xfId="50338" xr:uid="{B283FF44-73DA-447C-97E9-A313374BE29C}"/>
    <cellStyle name="Millares 43 2 4 5 3" xfId="38532" xr:uid="{0B567CB4-7922-4CB8-80C9-B5A207D1A2A9}"/>
    <cellStyle name="Millares 43 2 4 6" xfId="15080" xr:uid="{1BD5F379-B08B-4D94-820D-1FE2D027C083}"/>
    <cellStyle name="Millares 43 2 4 6 2" xfId="42534" xr:uid="{B2CA8D1A-1160-4AEA-BA93-F355DAD3A41E}"/>
    <cellStyle name="Millares 43 2 4 7" xfId="30728" xr:uid="{CD7C88D9-EC64-4500-AE26-64A9D4E9D0B2}"/>
    <cellStyle name="Millares 43 2 5" xfId="1164" xr:uid="{00000000-0005-0000-0000-000035010000}"/>
    <cellStyle name="Millares 43 2 5 2" xfId="13641" xr:uid="{FF1B3080-E6B3-4AEB-9784-ED43A519026A}"/>
    <cellStyle name="Millares 43 2 5 2 2" xfId="41095" xr:uid="{902C3587-DDE4-4068-9D41-377A2FC92D50}"/>
    <cellStyle name="Millares 43 2 5 3" xfId="29289" xr:uid="{7CE628FE-BE56-43A9-B3CD-722216C8FBF8}"/>
    <cellStyle name="Millares 43 2 6" xfId="3088" xr:uid="{00000000-0005-0000-0000-000035010000}"/>
    <cellStyle name="Millares 43 2 6 2" xfId="15562" xr:uid="{F1B337EC-0DA7-4803-902C-A90AE73F70CE}"/>
    <cellStyle name="Millares 43 2 6 2 2" xfId="43016" xr:uid="{466A72FA-6B5D-4F64-8F0A-1F3B0B899B74}"/>
    <cellStyle name="Millares 43 2 6 3" xfId="31210" xr:uid="{AE8E7ED6-A32A-469D-8741-71493DEC2975}"/>
    <cellStyle name="Millares 43 2 7" xfId="5026" xr:uid="{00000000-0005-0000-0000-000035010000}"/>
    <cellStyle name="Millares 43 2 7 2" xfId="17499" xr:uid="{C32FC1E9-CA68-4996-97FB-C357E39EA2F5}"/>
    <cellStyle name="Millares 43 2 7 2 2" xfId="44953" xr:uid="{33FA0302-4AC9-4616-826A-7B39AFAB1466}"/>
    <cellStyle name="Millares 43 2 7 3" xfId="33147" xr:uid="{7F352BE4-C11B-405D-953E-3107B8691EAF}"/>
    <cellStyle name="Millares 43 2 8" xfId="6967" xr:uid="{00000000-0005-0000-0000-000035010000}"/>
    <cellStyle name="Millares 43 2 8 2" xfId="19438" xr:uid="{3AE51086-065A-4A88-B6D7-C894BB358667}"/>
    <cellStyle name="Millares 43 2 8 2 2" xfId="46892" xr:uid="{447D3E26-71AF-4216-B688-B20F2D9A2013}"/>
    <cellStyle name="Millares 43 2 8 3" xfId="35086" xr:uid="{143FD3D3-5CB7-4C5D-BD67-5967806ED34D}"/>
    <cellStyle name="Millares 43 2 9" xfId="8986" xr:uid="{00000000-0005-0000-0000-000035010000}"/>
    <cellStyle name="Millares 43 2 9 2" xfId="21455" xr:uid="{EE22FEC4-8FDD-492C-BD3E-863594921234}"/>
    <cellStyle name="Millares 43 2 9 2 2" xfId="48909" xr:uid="{37B5FA39-9EA4-4EFF-8C64-1A6FE4DA88DE}"/>
    <cellStyle name="Millares 43 2 9 3" xfId="37103" xr:uid="{B2B5859B-1B77-4DE4-B117-C3BF46245F32}"/>
    <cellStyle name="Millares 43 3" xfId="1466" xr:uid="{00000000-0005-0000-0000-000035010000}"/>
    <cellStyle name="Millares 43 3 2" xfId="3390" xr:uid="{00000000-0005-0000-0000-000035010000}"/>
    <cellStyle name="Millares 43 3 2 2" xfId="15864" xr:uid="{FBE783BE-95FD-4826-B1C5-658A86A3F2AF}"/>
    <cellStyle name="Millares 43 3 2 2 2" xfId="43318" xr:uid="{75AA4A7D-0031-484C-8F86-1DED8CE7706C}"/>
    <cellStyle name="Millares 43 3 2 3" xfId="31512" xr:uid="{5D0273BD-31BB-4621-A1BD-7C74BA6852B6}"/>
    <cellStyle name="Millares 43 3 3" xfId="5342" xr:uid="{00000000-0005-0000-0000-000035010000}"/>
    <cellStyle name="Millares 43 3 3 2" xfId="17814" xr:uid="{B9592BE6-D250-4DD9-8C52-FF9190D1205A}"/>
    <cellStyle name="Millares 43 3 3 2 2" xfId="45268" xr:uid="{4F4A1735-FE02-4C5D-BC23-B8F5B9D83DE1}"/>
    <cellStyle name="Millares 43 3 3 3" xfId="33462" xr:uid="{4C02224A-645F-4B30-B4CE-560F73DFEFE0}"/>
    <cellStyle name="Millares 43 3 4" xfId="7272" xr:uid="{00000000-0005-0000-0000-000035010000}"/>
    <cellStyle name="Millares 43 3 4 2" xfId="19743" xr:uid="{65871857-06AD-4E04-842F-B4DFBCE0AC2A}"/>
    <cellStyle name="Millares 43 3 4 2 2" xfId="47197" xr:uid="{9F5AEE35-90C4-4177-ACCF-FF81C1151DF1}"/>
    <cellStyle name="Millares 43 3 4 3" xfId="35391" xr:uid="{AB55970E-5289-4EBC-B3F0-C63DC09868DD}"/>
    <cellStyle name="Millares 43 3 5" xfId="9282" xr:uid="{00000000-0005-0000-0000-000035010000}"/>
    <cellStyle name="Millares 43 3 5 2" xfId="21751" xr:uid="{02A87237-A53E-4A2D-8D5C-2EE6E1FE7A82}"/>
    <cellStyle name="Millares 43 3 5 2 2" xfId="49205" xr:uid="{DC2EFCF9-C4E3-429E-8261-F949E1F59FD1}"/>
    <cellStyle name="Millares 43 3 5 3" xfId="37399" xr:uid="{674F12AC-1B0A-40E3-A490-5CDFB4C332BC}"/>
    <cellStyle name="Millares 43 3 6" xfId="13943" xr:uid="{E50056C7-05EC-4D58-8AEF-C112EF0D5936}"/>
    <cellStyle name="Millares 43 3 6 2" xfId="41397" xr:uid="{56D91284-9775-4BE8-B0D9-185D58FCF3AC}"/>
    <cellStyle name="Millares 43 3 7" xfId="29591" xr:uid="{EC8ECC44-2D29-47D4-B99F-A2216417A0A6}"/>
    <cellStyle name="Millares 43 4" xfId="1946" xr:uid="{00000000-0005-0000-0000-000035010000}"/>
    <cellStyle name="Millares 43 4 2" xfId="3870" xr:uid="{00000000-0005-0000-0000-000035010000}"/>
    <cellStyle name="Millares 43 4 2 2" xfId="16344" xr:uid="{88A654BB-B11F-4417-A008-87D34966E6DC}"/>
    <cellStyle name="Millares 43 4 2 2 2" xfId="43798" xr:uid="{CC5E832F-6D2A-4D64-A535-9A6307B73CC9}"/>
    <cellStyle name="Millares 43 4 2 3" xfId="31992" xr:uid="{64583792-0A14-4DA4-B5C3-CBA3D794BDB2}"/>
    <cellStyle name="Millares 43 4 3" xfId="5822" xr:uid="{00000000-0005-0000-0000-000035010000}"/>
    <cellStyle name="Millares 43 4 3 2" xfId="18294" xr:uid="{47F4C48B-476C-4256-AEA0-88C7DC900941}"/>
    <cellStyle name="Millares 43 4 3 2 2" xfId="45748" xr:uid="{A6D6AB6F-76F5-4DE0-8669-065A2D1139A4}"/>
    <cellStyle name="Millares 43 4 3 3" xfId="33942" xr:uid="{A15077F4-4DD6-4BDD-8276-133AE7D1E736}"/>
    <cellStyle name="Millares 43 4 4" xfId="7752" xr:uid="{00000000-0005-0000-0000-000035010000}"/>
    <cellStyle name="Millares 43 4 4 2" xfId="20223" xr:uid="{A947DAD7-11CD-4D83-85D6-21D30E44240E}"/>
    <cellStyle name="Millares 43 4 4 2 2" xfId="47677" xr:uid="{A90A477F-47F5-4BA3-901A-5638D4E6893F}"/>
    <cellStyle name="Millares 43 4 4 3" xfId="35871" xr:uid="{66F4580F-1F24-4154-82A7-76E20DE0CB8E}"/>
    <cellStyle name="Millares 43 4 5" xfId="9760" xr:uid="{00000000-0005-0000-0000-000035010000}"/>
    <cellStyle name="Millares 43 4 5 2" xfId="22229" xr:uid="{3FB12342-FCEF-4FE0-852C-96A72AC815F6}"/>
    <cellStyle name="Millares 43 4 5 2 2" xfId="49683" xr:uid="{91B03871-1663-4ADF-9A94-43006EF8AC0D}"/>
    <cellStyle name="Millares 43 4 5 3" xfId="37877" xr:uid="{8FA04FFF-1EE2-4C9C-8AB0-7FA0AA0D9EBE}"/>
    <cellStyle name="Millares 43 4 6" xfId="14423" xr:uid="{7CF09BCD-DDC9-4937-86D2-8DFFB9571923}"/>
    <cellStyle name="Millares 43 4 6 2" xfId="41877" xr:uid="{39CCA133-E0E6-454B-B4D3-B804BC51F150}"/>
    <cellStyle name="Millares 43 4 7" xfId="30071" xr:uid="{CE5AF809-02E9-4677-ABAD-E9E4519185FC}"/>
    <cellStyle name="Millares 43 5" xfId="2428" xr:uid="{00000000-0005-0000-0000-000035010000}"/>
    <cellStyle name="Millares 43 5 2" xfId="4349" xr:uid="{00000000-0005-0000-0000-000035010000}"/>
    <cellStyle name="Millares 43 5 2 2" xfId="16823" xr:uid="{7F01C6E2-AC6F-467B-B255-75DE60CF8113}"/>
    <cellStyle name="Millares 43 5 2 2 2" xfId="44277" xr:uid="{353CA73E-7302-4F70-97D4-DDA645C5A9D6}"/>
    <cellStyle name="Millares 43 5 2 3" xfId="32471" xr:uid="{E0018482-55D1-45D4-9499-23C822D9539F}"/>
    <cellStyle name="Millares 43 5 3" xfId="6305" xr:uid="{00000000-0005-0000-0000-000035010000}"/>
    <cellStyle name="Millares 43 5 3 2" xfId="18777" xr:uid="{78C8D09D-2B3A-4C02-9667-E41DF6FB81AE}"/>
    <cellStyle name="Millares 43 5 3 2 2" xfId="46231" xr:uid="{044018D5-5790-4D06-A691-DA9A6258E81B}"/>
    <cellStyle name="Millares 43 5 3 3" xfId="34425" xr:uid="{FCE69207-152E-424E-AF1B-3DFC8F6655CE}"/>
    <cellStyle name="Millares 43 5 4" xfId="8231" xr:uid="{00000000-0005-0000-0000-000035010000}"/>
    <cellStyle name="Millares 43 5 4 2" xfId="20702" xr:uid="{1C0475D0-A627-48F9-86E3-E58DD231E63C}"/>
    <cellStyle name="Millares 43 5 4 2 2" xfId="48156" xr:uid="{2E87B294-2E83-4A94-B972-3EEA81E64DF6}"/>
    <cellStyle name="Millares 43 5 4 3" xfId="36350" xr:uid="{44A24225-625B-4FDE-A8E4-80961D2EE08E}"/>
    <cellStyle name="Millares 43 5 5" xfId="10237" xr:uid="{00000000-0005-0000-0000-000035010000}"/>
    <cellStyle name="Millares 43 5 5 2" xfId="22706" xr:uid="{CCDC7370-63E8-4703-9E22-749A337914CF}"/>
    <cellStyle name="Millares 43 5 5 2 2" xfId="50160" xr:uid="{73C8C78E-5A6F-4AB4-A614-32FBF26162E6}"/>
    <cellStyle name="Millares 43 5 5 3" xfId="38354" xr:uid="{2E93BB58-B6ED-4279-A182-164EF113E475}"/>
    <cellStyle name="Millares 43 5 6" xfId="14902" xr:uid="{701F9B2F-4584-4BE3-88F2-17CB7362C143}"/>
    <cellStyle name="Millares 43 5 6 2" xfId="42356" xr:uid="{372A18DE-2526-4A83-8AA6-4DF49F1225E0}"/>
    <cellStyle name="Millares 43 5 7" xfId="30550" xr:uid="{487622C0-B83E-49F8-A31E-BF83F8B49F23}"/>
    <cellStyle name="Millares 43 6" xfId="986" xr:uid="{00000000-0005-0000-0000-000035010000}"/>
    <cellStyle name="Millares 43 6 2" xfId="13463" xr:uid="{D2C68515-4336-43B8-A565-3779B29661F8}"/>
    <cellStyle name="Millares 43 6 2 2" xfId="40917" xr:uid="{018A7E26-EF49-4B51-BFE5-0D5EEEAC950F}"/>
    <cellStyle name="Millares 43 6 3" xfId="29111" xr:uid="{33A93AC1-1039-4C56-8DBF-46777E56BACB}"/>
    <cellStyle name="Millares 43 7" xfId="2910" xr:uid="{00000000-0005-0000-0000-000035010000}"/>
    <cellStyle name="Millares 43 7 2" xfId="15384" xr:uid="{83BC4EA9-3321-4278-80E4-218C22DE12EF}"/>
    <cellStyle name="Millares 43 7 2 2" xfId="42838" xr:uid="{64A7AB37-BC1A-4636-88F0-1E976B0F28F8}"/>
    <cellStyle name="Millares 43 7 3" xfId="31032" xr:uid="{AA83786C-AAF2-4764-88C4-69A825D720BA}"/>
    <cellStyle name="Millares 43 8" xfId="4848" xr:uid="{00000000-0005-0000-0000-000035010000}"/>
    <cellStyle name="Millares 43 8 2" xfId="17321" xr:uid="{99338BEA-C2EB-49B4-85C1-663BE70944E5}"/>
    <cellStyle name="Millares 43 8 2 2" xfId="44775" xr:uid="{F66E5E81-497A-40C9-AE49-310B475E7B51}"/>
    <cellStyle name="Millares 43 8 3" xfId="32969" xr:uid="{09202C66-3965-4AE8-B563-F7025FDF1159}"/>
    <cellStyle name="Millares 43 9" xfId="6789" xr:uid="{00000000-0005-0000-0000-000035010000}"/>
    <cellStyle name="Millares 43 9 2" xfId="19260" xr:uid="{985D7CB5-95DB-4C95-9810-726225DE6040}"/>
    <cellStyle name="Millares 43 9 2 2" xfId="46714" xr:uid="{70928843-DF25-49B2-A0C1-2120127B832D}"/>
    <cellStyle name="Millares 43 9 3" xfId="34908" xr:uid="{7E736373-5D81-4877-B194-4ACCC42BED39}"/>
    <cellStyle name="Millares 44" xfId="258" xr:uid="{00000000-0005-0000-0000-000036010000}"/>
    <cellStyle name="Millares 44 10" xfId="8811" xr:uid="{00000000-0005-0000-0000-000036010000}"/>
    <cellStyle name="Millares 44 10 2" xfId="21280" xr:uid="{3EE6A442-FA10-4005-AACF-32A9E162FC23}"/>
    <cellStyle name="Millares 44 10 2 2" xfId="48734" xr:uid="{DEE23F56-B6D6-460C-86D9-BF6BB9EC5242}"/>
    <cellStyle name="Millares 44 10 3" xfId="36928" xr:uid="{E63F8D1E-8F48-4D8D-BAED-74DC03CCF562}"/>
    <cellStyle name="Millares 44 11" xfId="10717" xr:uid="{00000000-0005-0000-0000-000036010000}"/>
    <cellStyle name="Millares 44 11 2" xfId="23183" xr:uid="{85082F95-DE11-41A1-8F2E-52E7CA8C1383}"/>
    <cellStyle name="Millares 44 11 2 2" xfId="50637" xr:uid="{80A69277-19A5-4F7A-A69C-450BF5CC69CA}"/>
    <cellStyle name="Millares 44 11 3" xfId="38831" xr:uid="{04CDFAB2-EBF9-478D-8E40-F8FBD9F5F5B8}"/>
    <cellStyle name="Millares 44 12" xfId="11197" xr:uid="{00000000-0005-0000-0000-000036010000}"/>
    <cellStyle name="Millares 44 12 2" xfId="23662" xr:uid="{F8863FBD-5E5E-4217-980F-788FBF2BD0C0}"/>
    <cellStyle name="Millares 44 12 2 2" xfId="51116" xr:uid="{55EB9615-27FC-404F-BD29-531F85284961}"/>
    <cellStyle name="Millares 44 12 3" xfId="39310" xr:uid="{024876E2-1BD3-416B-B715-F364CBD05ACD}"/>
    <cellStyle name="Millares 44 13" xfId="12338" xr:uid="{6820A9D7-3105-425F-96A9-704F17D4573C}"/>
    <cellStyle name="Millares 44 13 2" xfId="24172" xr:uid="{E8570C43-0B4B-40C0-BC1A-7F57D8FC0251}"/>
    <cellStyle name="Millares 44 13 2 2" xfId="51626" xr:uid="{6C6C9F06-85B7-47BC-9160-1AD4F30D8D62}"/>
    <cellStyle name="Millares 44 13 3" xfId="39818" xr:uid="{DC926FD2-F8E7-4D5B-A0D3-48962CB307DD}"/>
    <cellStyle name="Millares 44 14" xfId="12977" xr:uid="{A5C6FEED-BEC5-44BA-AAEC-0BF233D97F73}"/>
    <cellStyle name="Millares 44 14 2" xfId="40431" xr:uid="{650561B1-222C-4898-918C-14703D224F6A}"/>
    <cellStyle name="Millares 44 15" xfId="24880" xr:uid="{FBA52E28-40DD-4121-99ED-488C09CB77C2}"/>
    <cellStyle name="Millares 44 15 2" xfId="52334" xr:uid="{71F6A0CD-992E-4B61-95F8-C8453B3D3C68}"/>
    <cellStyle name="Millares 44 16" xfId="25504" xr:uid="{50CFE24F-35B3-40E5-9BD9-3AE33D5AD1AA}"/>
    <cellStyle name="Millares 44 17" xfId="26970" xr:uid="{0A0E2659-95DC-4566-AF68-C68207750226}"/>
    <cellStyle name="Millares 44 18" xfId="27930" xr:uid="{277603A7-687F-4EEC-8E0A-2E20273C5C31}"/>
    <cellStyle name="Millares 44 19" xfId="28627" xr:uid="{17A4B9F1-CBF7-4D5C-80A5-63E377B5EE63}"/>
    <cellStyle name="Millares 44 2" xfId="443" xr:uid="{00000000-0005-0000-0000-000036010000}"/>
    <cellStyle name="Millares 44 2 10" xfId="10895" xr:uid="{00000000-0005-0000-0000-000036010000}"/>
    <cellStyle name="Millares 44 2 10 2" xfId="23361" xr:uid="{44F7151C-7766-4BD1-AFF7-2C9C4B82820B}"/>
    <cellStyle name="Millares 44 2 10 2 2" xfId="50815" xr:uid="{9C788904-A61F-46E6-A8CE-A289605519B0}"/>
    <cellStyle name="Millares 44 2 10 3" xfId="39009" xr:uid="{7E384F30-6977-41BC-AF9A-053B790A0AF4}"/>
    <cellStyle name="Millares 44 2 11" xfId="11375" xr:uid="{00000000-0005-0000-0000-000036010000}"/>
    <cellStyle name="Millares 44 2 11 2" xfId="23840" xr:uid="{C914627B-D637-4339-B991-C15DDC8934A8}"/>
    <cellStyle name="Millares 44 2 11 2 2" xfId="51294" xr:uid="{6BFFACD8-DD47-4898-8B11-EC00FBBC6ABD}"/>
    <cellStyle name="Millares 44 2 11 3" xfId="39488" xr:uid="{65E9FE78-B69A-46E0-BB50-81A0B83E544F}"/>
    <cellStyle name="Millares 44 2 12" xfId="12516" xr:uid="{2263ED2D-30B1-462C-AC26-9F2A725264B8}"/>
    <cellStyle name="Millares 44 2 12 2" xfId="24350" xr:uid="{A0C1BFAE-0D0C-49B5-A293-F73C24821E78}"/>
    <cellStyle name="Millares 44 2 12 2 2" xfId="51804" xr:uid="{E397AC44-486B-43B7-925E-857D63207309}"/>
    <cellStyle name="Millares 44 2 12 3" xfId="39996" xr:uid="{A40460FD-1B40-49A8-AD56-D3AB3E419612}"/>
    <cellStyle name="Millares 44 2 13" xfId="13155" xr:uid="{4F14F226-AAD2-4B40-9867-BFF468F44FFB}"/>
    <cellStyle name="Millares 44 2 13 2" xfId="40609" xr:uid="{C1A4A382-67C6-4F6F-B422-F4DD81968DE8}"/>
    <cellStyle name="Millares 44 2 14" xfId="25058" xr:uid="{7714BAEA-2DF4-4A8A-9EAC-B36DC955B3EC}"/>
    <cellStyle name="Millares 44 2 14 2" xfId="52512" xr:uid="{3B402A3E-3DBE-4217-88C1-2FB0DBFC83DC}"/>
    <cellStyle name="Millares 44 2 15" xfId="25686" xr:uid="{7D413516-796F-461A-9B88-E7616E36FA40}"/>
    <cellStyle name="Millares 44 2 16" xfId="27149" xr:uid="{AAF88C0E-70FB-4954-ACF9-83969C084D5A}"/>
    <cellStyle name="Millares 44 2 17" xfId="28108" xr:uid="{EB27A346-EEAD-4E02-A20A-605A97803BA4}"/>
    <cellStyle name="Millares 44 2 18" xfId="28805" xr:uid="{F2E81E52-0E3B-43D3-A4F8-DE2377CE886B}"/>
    <cellStyle name="Millares 44 2 2" xfId="1639" xr:uid="{00000000-0005-0000-0000-000036010000}"/>
    <cellStyle name="Millares 44 2 2 2" xfId="3563" xr:uid="{00000000-0005-0000-0000-000036010000}"/>
    <cellStyle name="Millares 44 2 2 2 2" xfId="16037" xr:uid="{24470D24-D62E-4AEB-B8D6-CA59BC681F82}"/>
    <cellStyle name="Millares 44 2 2 2 2 2" xfId="43491" xr:uid="{C124F3D3-1B1A-43F2-ADDB-FA85E89D739A}"/>
    <cellStyle name="Millares 44 2 2 2 3" xfId="31685" xr:uid="{6675F461-5FB7-4B85-9420-6C20CEC68E3F}"/>
    <cellStyle name="Millares 44 2 2 3" xfId="5515" xr:uid="{00000000-0005-0000-0000-000036010000}"/>
    <cellStyle name="Millares 44 2 2 3 2" xfId="17987" xr:uid="{4ADEA18D-E11F-41F7-B2D6-1D2D40D31F64}"/>
    <cellStyle name="Millares 44 2 2 3 2 2" xfId="45441" xr:uid="{164FB96B-F452-4699-AE54-880CA2ECD33D}"/>
    <cellStyle name="Millares 44 2 2 3 3" xfId="33635" xr:uid="{09A7E88F-3F7A-49C0-96F3-A836DC1EE2DA}"/>
    <cellStyle name="Millares 44 2 2 4" xfId="7445" xr:uid="{00000000-0005-0000-0000-000036010000}"/>
    <cellStyle name="Millares 44 2 2 4 2" xfId="19916" xr:uid="{E4C33F77-2F24-46C4-89B4-ACBBD86EB13A}"/>
    <cellStyle name="Millares 44 2 2 4 2 2" xfId="47370" xr:uid="{305A8628-D0D6-42EA-B5B5-64FA718CD1A7}"/>
    <cellStyle name="Millares 44 2 2 4 3" xfId="35564" xr:uid="{6F0DCAB1-DD99-436C-9FE9-E5C5D2B97625}"/>
    <cellStyle name="Millares 44 2 2 5" xfId="9455" xr:uid="{00000000-0005-0000-0000-000036010000}"/>
    <cellStyle name="Millares 44 2 2 5 2" xfId="21924" xr:uid="{10894295-55E8-4B21-8CBB-96A8AC0984DA}"/>
    <cellStyle name="Millares 44 2 2 5 2 2" xfId="49378" xr:uid="{8F1667CE-7D2E-4F25-9E5E-A9FE99F17396}"/>
    <cellStyle name="Millares 44 2 2 5 3" xfId="37572" xr:uid="{A5C084CF-84E5-4F4D-93DA-8E10A529A4E0}"/>
    <cellStyle name="Millares 44 2 2 6" xfId="14116" xr:uid="{76A9F898-3B99-41E6-99A5-EF3FD66D94B1}"/>
    <cellStyle name="Millares 44 2 2 6 2" xfId="41570" xr:uid="{40592D8C-A9A2-4B29-B80C-6BCB383FE8CD}"/>
    <cellStyle name="Millares 44 2 2 7" xfId="29764" xr:uid="{7995F23F-BC89-4038-A0CE-345AC9D8371F}"/>
    <cellStyle name="Millares 44 2 3" xfId="2119" xr:uid="{00000000-0005-0000-0000-000036010000}"/>
    <cellStyle name="Millares 44 2 3 2" xfId="4043" xr:uid="{00000000-0005-0000-0000-000036010000}"/>
    <cellStyle name="Millares 44 2 3 2 2" xfId="16517" xr:uid="{4FA20862-07A4-40DC-A583-3163D6C956E3}"/>
    <cellStyle name="Millares 44 2 3 2 2 2" xfId="43971" xr:uid="{C3738F1C-987E-4278-A6FC-285AF46FF28E}"/>
    <cellStyle name="Millares 44 2 3 2 3" xfId="32165" xr:uid="{C17BCD26-CAB4-4A52-87DC-3341EFB6AD05}"/>
    <cellStyle name="Millares 44 2 3 3" xfId="5995" xr:uid="{00000000-0005-0000-0000-000036010000}"/>
    <cellStyle name="Millares 44 2 3 3 2" xfId="18467" xr:uid="{A28FD20F-158B-4A43-9E58-EB698F2A7BDA}"/>
    <cellStyle name="Millares 44 2 3 3 2 2" xfId="45921" xr:uid="{00491D69-183C-4873-A8C5-071574DA6D5E}"/>
    <cellStyle name="Millares 44 2 3 3 3" xfId="34115" xr:uid="{42EC1515-8A7C-4C1B-99F5-C9650AC617C8}"/>
    <cellStyle name="Millares 44 2 3 4" xfId="7925" xr:uid="{00000000-0005-0000-0000-000036010000}"/>
    <cellStyle name="Millares 44 2 3 4 2" xfId="20396" xr:uid="{BC7C8173-6236-4460-B5C6-71D5BB3CD8B4}"/>
    <cellStyle name="Millares 44 2 3 4 2 2" xfId="47850" xr:uid="{4C07DB83-8377-4F38-8880-3B16A92BEA40}"/>
    <cellStyle name="Millares 44 2 3 4 3" xfId="36044" xr:uid="{A0182F7F-64CD-448D-96F0-08206B5CE582}"/>
    <cellStyle name="Millares 44 2 3 5" xfId="9933" xr:uid="{00000000-0005-0000-0000-000036010000}"/>
    <cellStyle name="Millares 44 2 3 5 2" xfId="22402" xr:uid="{516B069C-9A81-42BA-A77A-B513120EC5E2}"/>
    <cellStyle name="Millares 44 2 3 5 2 2" xfId="49856" xr:uid="{C95ACD45-397B-4DC2-B76E-1C749B6E0DC9}"/>
    <cellStyle name="Millares 44 2 3 5 3" xfId="38050" xr:uid="{23902085-EFEE-4A7A-ACF7-EFC67CEEF172}"/>
    <cellStyle name="Millares 44 2 3 6" xfId="14596" xr:uid="{1B91D5A0-757E-461A-890B-600EC17CBE5A}"/>
    <cellStyle name="Millares 44 2 3 6 2" xfId="42050" xr:uid="{6720A91F-6B69-412B-B94C-522FAD1696B0}"/>
    <cellStyle name="Millares 44 2 3 7" xfId="30244" xr:uid="{B13090CE-1F23-409B-BADD-986B5B315CA7}"/>
    <cellStyle name="Millares 44 2 4" xfId="2601" xr:uid="{00000000-0005-0000-0000-000036010000}"/>
    <cellStyle name="Millares 44 2 4 2" xfId="4522" xr:uid="{00000000-0005-0000-0000-000036010000}"/>
    <cellStyle name="Millares 44 2 4 2 2" xfId="16996" xr:uid="{4A8B7C98-628D-4719-A9BA-A5FE3A450947}"/>
    <cellStyle name="Millares 44 2 4 2 2 2" xfId="44450" xr:uid="{6125D673-AA69-4730-BC4E-561C3FD7C7A0}"/>
    <cellStyle name="Millares 44 2 4 2 3" xfId="32644" xr:uid="{5BD19762-937A-4ED1-B8F9-1C97B1631A96}"/>
    <cellStyle name="Millares 44 2 4 3" xfId="6478" xr:uid="{00000000-0005-0000-0000-000036010000}"/>
    <cellStyle name="Millares 44 2 4 3 2" xfId="18950" xr:uid="{B09D5208-5057-46D2-AA9C-897FB0131D16}"/>
    <cellStyle name="Millares 44 2 4 3 2 2" xfId="46404" xr:uid="{16960333-6779-41A3-B485-F3161DCBD5FD}"/>
    <cellStyle name="Millares 44 2 4 3 3" xfId="34598" xr:uid="{AC36F746-6747-4F0B-9A67-BEE48A26A9C9}"/>
    <cellStyle name="Millares 44 2 4 4" xfId="8404" xr:uid="{00000000-0005-0000-0000-000036010000}"/>
    <cellStyle name="Millares 44 2 4 4 2" xfId="20875" xr:uid="{15778741-5C0B-4F27-A45D-252C34F65422}"/>
    <cellStyle name="Millares 44 2 4 4 2 2" xfId="48329" xr:uid="{8C88246F-1898-45B9-94C8-1AFBEF1B12E4}"/>
    <cellStyle name="Millares 44 2 4 4 3" xfId="36523" xr:uid="{BB8694E1-ED66-4E29-ADB9-CC8F8D80B892}"/>
    <cellStyle name="Millares 44 2 4 5" xfId="10410" xr:uid="{00000000-0005-0000-0000-000036010000}"/>
    <cellStyle name="Millares 44 2 4 5 2" xfId="22879" xr:uid="{0DBFEC5A-20B2-49EF-8A1D-4781179B621D}"/>
    <cellStyle name="Millares 44 2 4 5 2 2" xfId="50333" xr:uid="{B4B20F99-512B-47B7-84F6-49AE4716DFBA}"/>
    <cellStyle name="Millares 44 2 4 5 3" xfId="38527" xr:uid="{31813A31-FAA9-4F1C-B155-1D4346B32306}"/>
    <cellStyle name="Millares 44 2 4 6" xfId="15075" xr:uid="{EFA00D8C-8994-4B56-8B8D-97AFAF6E1158}"/>
    <cellStyle name="Millares 44 2 4 6 2" xfId="42529" xr:uid="{6DAD3FC8-A3B0-4850-AE89-7B9E3578CD48}"/>
    <cellStyle name="Millares 44 2 4 7" xfId="30723" xr:uid="{FFBB4284-5618-475D-9087-2208F87AD4A5}"/>
    <cellStyle name="Millares 44 2 5" xfId="1159" xr:uid="{00000000-0005-0000-0000-000036010000}"/>
    <cellStyle name="Millares 44 2 5 2" xfId="13636" xr:uid="{48273A05-6B30-4795-905C-05AE79073C48}"/>
    <cellStyle name="Millares 44 2 5 2 2" xfId="41090" xr:uid="{C664B049-3511-4A61-9230-22963ADDCB5C}"/>
    <cellStyle name="Millares 44 2 5 3" xfId="29284" xr:uid="{9AA4EA47-7059-44B8-88D2-067D5D58B1D2}"/>
    <cellStyle name="Millares 44 2 6" xfId="3083" xr:uid="{00000000-0005-0000-0000-000036010000}"/>
    <cellStyle name="Millares 44 2 6 2" xfId="15557" xr:uid="{3473CD53-759B-4AAE-8BE3-9715E7E04D53}"/>
    <cellStyle name="Millares 44 2 6 2 2" xfId="43011" xr:uid="{7F0F5EF4-7097-450B-815F-D0A0F80D649F}"/>
    <cellStyle name="Millares 44 2 6 3" xfId="31205" xr:uid="{018C2BC5-6224-4A5D-84A0-43FF7318F167}"/>
    <cellStyle name="Millares 44 2 7" xfId="5021" xr:uid="{00000000-0005-0000-0000-000036010000}"/>
    <cellStyle name="Millares 44 2 7 2" xfId="17494" xr:uid="{06049C17-E71A-45C1-A1CD-EFC2B5CC7F25}"/>
    <cellStyle name="Millares 44 2 7 2 2" xfId="44948" xr:uid="{7A9EB14B-5945-4CFE-AA76-169A11E47A1F}"/>
    <cellStyle name="Millares 44 2 7 3" xfId="33142" xr:uid="{ABE35CB3-178C-4407-BE8C-8C5401C7659B}"/>
    <cellStyle name="Millares 44 2 8" xfId="6962" xr:uid="{00000000-0005-0000-0000-000036010000}"/>
    <cellStyle name="Millares 44 2 8 2" xfId="19433" xr:uid="{A6FEEEB7-4DAA-42F9-AC1C-74C73182CFD4}"/>
    <cellStyle name="Millares 44 2 8 2 2" xfId="46887" xr:uid="{1117D8DF-C15E-49DA-9840-805AF66DEEAA}"/>
    <cellStyle name="Millares 44 2 8 3" xfId="35081" xr:uid="{A9106674-76E1-4100-AA4E-BE2BF2CE3F44}"/>
    <cellStyle name="Millares 44 2 9" xfId="8981" xr:uid="{00000000-0005-0000-0000-000036010000}"/>
    <cellStyle name="Millares 44 2 9 2" xfId="21450" xr:uid="{84D15633-7270-480E-993A-B19B84DA54F2}"/>
    <cellStyle name="Millares 44 2 9 2 2" xfId="48904" xr:uid="{A55517DE-0044-4A15-B5D5-A0861A7EAB99}"/>
    <cellStyle name="Millares 44 2 9 3" xfId="37098" xr:uid="{5A0C9746-0AA7-48A6-B3FD-33547468D219}"/>
    <cellStyle name="Millares 44 3" xfId="1461" xr:uid="{00000000-0005-0000-0000-000036010000}"/>
    <cellStyle name="Millares 44 3 2" xfId="3385" xr:uid="{00000000-0005-0000-0000-000036010000}"/>
    <cellStyle name="Millares 44 3 2 2" xfId="15859" xr:uid="{9647F66B-DEE0-403C-80A3-69DFD82560BD}"/>
    <cellStyle name="Millares 44 3 2 2 2" xfId="43313" xr:uid="{76747336-23E4-4F6C-A182-DF3B10A30353}"/>
    <cellStyle name="Millares 44 3 2 3" xfId="31507" xr:uid="{A9103A84-AB59-4767-A9EF-2BE0A2B38A2E}"/>
    <cellStyle name="Millares 44 3 3" xfId="5337" xr:uid="{00000000-0005-0000-0000-000036010000}"/>
    <cellStyle name="Millares 44 3 3 2" xfId="17809" xr:uid="{8F2C8FFE-4968-4544-979A-B32CB84993A9}"/>
    <cellStyle name="Millares 44 3 3 2 2" xfId="45263" xr:uid="{B0A4A2D2-C878-4453-A120-DB568892B74B}"/>
    <cellStyle name="Millares 44 3 3 3" xfId="33457" xr:uid="{ACEB4F0D-95C5-4131-BA3F-09846AD305F4}"/>
    <cellStyle name="Millares 44 3 4" xfId="7267" xr:uid="{00000000-0005-0000-0000-000036010000}"/>
    <cellStyle name="Millares 44 3 4 2" xfId="19738" xr:uid="{4A56104A-2762-4C90-8A92-09A46C9FA57A}"/>
    <cellStyle name="Millares 44 3 4 2 2" xfId="47192" xr:uid="{97E23C8D-9AD0-4138-BCD8-0FDAC1DA6FD3}"/>
    <cellStyle name="Millares 44 3 4 3" xfId="35386" xr:uid="{5F1809CA-38E1-4FE6-9538-9250CD384F52}"/>
    <cellStyle name="Millares 44 3 5" xfId="9277" xr:uid="{00000000-0005-0000-0000-000036010000}"/>
    <cellStyle name="Millares 44 3 5 2" xfId="21746" xr:uid="{7CC3F937-6ED6-4AFA-8E3B-3DB2238AEB2A}"/>
    <cellStyle name="Millares 44 3 5 2 2" xfId="49200" xr:uid="{2707E354-8D2F-4C7C-A83A-989BD7A85A2D}"/>
    <cellStyle name="Millares 44 3 5 3" xfId="37394" xr:uid="{7767C532-0991-4EA8-B20A-6D18A00467A9}"/>
    <cellStyle name="Millares 44 3 6" xfId="13938" xr:uid="{2AEC718A-DB52-4D5B-B928-15CE1DB7F109}"/>
    <cellStyle name="Millares 44 3 6 2" xfId="41392" xr:uid="{C36C2907-1613-4B83-B0D8-BDCD4ACFF899}"/>
    <cellStyle name="Millares 44 3 7" xfId="29586" xr:uid="{98A891D5-6917-49C2-A847-F72C2AB63A2F}"/>
    <cellStyle name="Millares 44 4" xfId="1941" xr:uid="{00000000-0005-0000-0000-000036010000}"/>
    <cellStyle name="Millares 44 4 2" xfId="3865" xr:uid="{00000000-0005-0000-0000-000036010000}"/>
    <cellStyle name="Millares 44 4 2 2" xfId="16339" xr:uid="{306C6980-297A-4720-8EE4-05C69235D963}"/>
    <cellStyle name="Millares 44 4 2 2 2" xfId="43793" xr:uid="{B8B667C8-BA3B-4A80-81E3-2F19BE416CF3}"/>
    <cellStyle name="Millares 44 4 2 3" xfId="31987" xr:uid="{1BEBB4F5-09B9-4F14-BE94-71B0E1FB2EA5}"/>
    <cellStyle name="Millares 44 4 3" xfId="5817" xr:uid="{00000000-0005-0000-0000-000036010000}"/>
    <cellStyle name="Millares 44 4 3 2" xfId="18289" xr:uid="{03C3CE7E-201E-4A4F-840A-36C65CEC1D78}"/>
    <cellStyle name="Millares 44 4 3 2 2" xfId="45743" xr:uid="{75103DB3-AB38-4C2B-B18D-617F39CA544F}"/>
    <cellStyle name="Millares 44 4 3 3" xfId="33937" xr:uid="{6DF96117-396B-4103-A27B-11D2ABC51E62}"/>
    <cellStyle name="Millares 44 4 4" xfId="7747" xr:uid="{00000000-0005-0000-0000-000036010000}"/>
    <cellStyle name="Millares 44 4 4 2" xfId="20218" xr:uid="{6724ED28-E1F4-473E-9A49-1CDFE132D8A5}"/>
    <cellStyle name="Millares 44 4 4 2 2" xfId="47672" xr:uid="{7ABC98E7-2D28-4BC1-B267-0C43897938A7}"/>
    <cellStyle name="Millares 44 4 4 3" xfId="35866" xr:uid="{95B1C8CC-CDFE-4AFF-B653-D592350527D4}"/>
    <cellStyle name="Millares 44 4 5" xfId="9755" xr:uid="{00000000-0005-0000-0000-000036010000}"/>
    <cellStyle name="Millares 44 4 5 2" xfId="22224" xr:uid="{8ABA0CE0-77A6-4F8C-B993-3B6A7E9CDD6A}"/>
    <cellStyle name="Millares 44 4 5 2 2" xfId="49678" xr:uid="{2B959C5A-14CB-4813-869A-D6D5821C2F69}"/>
    <cellStyle name="Millares 44 4 5 3" xfId="37872" xr:uid="{2E78EFE4-C29E-4115-A45A-B74E8C7C9F76}"/>
    <cellStyle name="Millares 44 4 6" xfId="14418" xr:uid="{C5F13938-9B40-4AA9-9323-30578ECBD908}"/>
    <cellStyle name="Millares 44 4 6 2" xfId="41872" xr:uid="{48E6E3ED-C18B-40CA-9CF1-71126D0E0719}"/>
    <cellStyle name="Millares 44 4 7" xfId="30066" xr:uid="{C2F5994C-BB5A-46E8-9E48-E9D7E4C1C31E}"/>
    <cellStyle name="Millares 44 5" xfId="2423" xr:uid="{00000000-0005-0000-0000-000036010000}"/>
    <cellStyle name="Millares 44 5 2" xfId="4344" xr:uid="{00000000-0005-0000-0000-000036010000}"/>
    <cellStyle name="Millares 44 5 2 2" xfId="16818" xr:uid="{A43C0A28-55F7-4193-B089-DDE9655B2701}"/>
    <cellStyle name="Millares 44 5 2 2 2" xfId="44272" xr:uid="{4B2D33C7-80C4-49DD-BA7E-CE97780392DE}"/>
    <cellStyle name="Millares 44 5 2 3" xfId="32466" xr:uid="{77F996EB-099B-435C-A686-FCC835020026}"/>
    <cellStyle name="Millares 44 5 3" xfId="6300" xr:uid="{00000000-0005-0000-0000-000036010000}"/>
    <cellStyle name="Millares 44 5 3 2" xfId="18772" xr:uid="{50411B97-6070-4FFE-AA9A-F58F70C1AD82}"/>
    <cellStyle name="Millares 44 5 3 2 2" xfId="46226" xr:uid="{F5BCE1FA-0CC9-4327-94AA-E4A0A08AFB77}"/>
    <cellStyle name="Millares 44 5 3 3" xfId="34420" xr:uid="{E1C65027-8352-4C64-B2C0-B2F0C9E95E9A}"/>
    <cellStyle name="Millares 44 5 4" xfId="8226" xr:uid="{00000000-0005-0000-0000-000036010000}"/>
    <cellStyle name="Millares 44 5 4 2" xfId="20697" xr:uid="{0108E839-A311-4B9E-96F0-B35520F4C92E}"/>
    <cellStyle name="Millares 44 5 4 2 2" xfId="48151" xr:uid="{C7C06C90-DA0A-41DC-98D6-7085E0DC1BA5}"/>
    <cellStyle name="Millares 44 5 4 3" xfId="36345" xr:uid="{43892ABC-A745-4347-898D-2A8FB4176132}"/>
    <cellStyle name="Millares 44 5 5" xfId="10232" xr:uid="{00000000-0005-0000-0000-000036010000}"/>
    <cellStyle name="Millares 44 5 5 2" xfId="22701" xr:uid="{E1FE4297-1BAE-4063-BD87-98E6A8920C93}"/>
    <cellStyle name="Millares 44 5 5 2 2" xfId="50155" xr:uid="{F3576422-E7C6-4805-A377-9E0224B7737B}"/>
    <cellStyle name="Millares 44 5 5 3" xfId="38349" xr:uid="{FF1F47F1-F5B0-41E3-98E4-A678E5070DC9}"/>
    <cellStyle name="Millares 44 5 6" xfId="14897" xr:uid="{3B020EEE-8AAD-447D-8E66-DA8592ACFC10}"/>
    <cellStyle name="Millares 44 5 6 2" xfId="42351" xr:uid="{8E50C803-C934-42C0-8537-F43CEC705930}"/>
    <cellStyle name="Millares 44 5 7" xfId="30545" xr:uid="{9A911209-51D3-48CC-9B26-DFFBC55CDF35}"/>
    <cellStyle name="Millares 44 6" xfId="981" xr:uid="{00000000-0005-0000-0000-000036010000}"/>
    <cellStyle name="Millares 44 6 2" xfId="13458" xr:uid="{8E46CE31-00BA-49EC-BD7C-257B0FEE2D0A}"/>
    <cellStyle name="Millares 44 6 2 2" xfId="40912" xr:uid="{B3C46C0B-FCDF-4B4E-A627-98AB15CF18BB}"/>
    <cellStyle name="Millares 44 6 3" xfId="29106" xr:uid="{CBB72B4B-91F8-49D3-80D1-05BD1F953A99}"/>
    <cellStyle name="Millares 44 7" xfId="2905" xr:uid="{00000000-0005-0000-0000-000036010000}"/>
    <cellStyle name="Millares 44 7 2" xfId="15379" xr:uid="{9ECA1491-D303-49ED-9895-A4C35924C3E2}"/>
    <cellStyle name="Millares 44 7 2 2" xfId="42833" xr:uid="{82A9911B-EE2D-41A0-8465-EAE87A16B25B}"/>
    <cellStyle name="Millares 44 7 3" xfId="31027" xr:uid="{8B9CFD18-C268-4364-BB98-CBD959D83BB1}"/>
    <cellStyle name="Millares 44 8" xfId="4843" xr:uid="{00000000-0005-0000-0000-000036010000}"/>
    <cellStyle name="Millares 44 8 2" xfId="17316" xr:uid="{908DEC24-649D-419F-A928-7CC20F70F8C4}"/>
    <cellStyle name="Millares 44 8 2 2" xfId="44770" xr:uid="{5053872C-BAA7-49C4-9337-544F97669A1C}"/>
    <cellStyle name="Millares 44 8 3" xfId="32964" xr:uid="{C0E8EAA2-F80B-4A7A-A780-BA928EF8DB6A}"/>
    <cellStyle name="Millares 44 9" xfId="6784" xr:uid="{00000000-0005-0000-0000-000036010000}"/>
    <cellStyle name="Millares 44 9 2" xfId="19255" xr:uid="{150AF78F-61EF-45B5-858C-3B034252A068}"/>
    <cellStyle name="Millares 44 9 2 2" xfId="46709" xr:uid="{85B5CCE2-EE7A-4CCC-BFDE-62C953F715CC}"/>
    <cellStyle name="Millares 44 9 3" xfId="34903" xr:uid="{D7B4A06C-9697-4FB8-A75B-1598D9798D5C}"/>
    <cellStyle name="Millares 45" xfId="270" xr:uid="{00000000-0005-0000-0000-00003B010000}"/>
    <cellStyle name="Millares 46" xfId="271" xr:uid="{00000000-0005-0000-0000-00003C010000}"/>
    <cellStyle name="Millares 47" xfId="265" xr:uid="{00000000-0005-0000-0000-00003D010000}"/>
    <cellStyle name="Millares 48" xfId="272" xr:uid="{00000000-0005-0000-0000-00003E010000}"/>
    <cellStyle name="Millares 48 10" xfId="10724" xr:uid="{00000000-0005-0000-0000-00003E010000}"/>
    <cellStyle name="Millares 48 10 2" xfId="23190" xr:uid="{1EDA1721-8B89-4455-9B6A-B0E164605788}"/>
    <cellStyle name="Millares 48 10 2 2" xfId="50644" xr:uid="{51A5A019-5904-45A9-AF63-68C99AECE0D9}"/>
    <cellStyle name="Millares 48 10 3" xfId="38838" xr:uid="{36576948-11A7-40AD-801B-C29D11CA8EDB}"/>
    <cellStyle name="Millares 48 11" xfId="11204" xr:uid="{00000000-0005-0000-0000-00003E010000}"/>
    <cellStyle name="Millares 48 11 2" xfId="23669" xr:uid="{BFE0E5FD-685A-4141-A365-490FCC019296}"/>
    <cellStyle name="Millares 48 11 2 2" xfId="51123" xr:uid="{A0A9CE9D-8383-4D6C-AB1F-41F3B3E856AB}"/>
    <cellStyle name="Millares 48 11 3" xfId="39317" xr:uid="{6CFEE122-B3FE-446C-A17E-CAC752CC0B0F}"/>
    <cellStyle name="Millares 48 12" xfId="12345" xr:uid="{D71345E4-8A3F-47D3-BE05-85451A9AB985}"/>
    <cellStyle name="Millares 48 12 2" xfId="24179" xr:uid="{41209B5F-59D8-4971-9BED-760816932C5E}"/>
    <cellStyle name="Millares 48 12 2 2" xfId="51633" xr:uid="{24D712E1-908A-4D2B-94CE-2052692D1EBA}"/>
    <cellStyle name="Millares 48 12 3" xfId="39825" xr:uid="{DF33CCEB-EABE-4568-AAD0-478E3352CB69}"/>
    <cellStyle name="Millares 48 13" xfId="12984" xr:uid="{429E2C96-698E-4F44-B579-7B87C8702F1D}"/>
    <cellStyle name="Millares 48 13 2" xfId="40438" xr:uid="{54699F25-4153-4566-A8E4-802A81D08D1C}"/>
    <cellStyle name="Millares 48 14" xfId="24887" xr:uid="{C9A65ED7-65AE-4928-808B-DA9882358EB9}"/>
    <cellStyle name="Millares 48 14 2" xfId="52341" xr:uid="{2C4C3996-7EAA-418E-86DF-B82481E9497E}"/>
    <cellStyle name="Millares 48 15" xfId="25515" xr:uid="{7CC00F0A-1FAF-4D5F-8787-F194175A2741}"/>
    <cellStyle name="Millares 48 16" xfId="26978" xr:uid="{F3BF4B7F-C6B8-4170-B264-92B49FC7DB05}"/>
    <cellStyle name="Millares 48 17" xfId="27937" xr:uid="{BCE70E9F-DB8D-489C-ACA2-F3BA21CCA085}"/>
    <cellStyle name="Millares 48 18" xfId="28634" xr:uid="{6482B888-DE88-4045-BB0C-9655260BCE5E}"/>
    <cellStyle name="Millares 48 2" xfId="1468" xr:uid="{00000000-0005-0000-0000-00003E010000}"/>
    <cellStyle name="Millares 48 2 2" xfId="3392" xr:uid="{00000000-0005-0000-0000-00003E010000}"/>
    <cellStyle name="Millares 48 2 2 2" xfId="15866" xr:uid="{443A7F4D-B3CF-4C5A-A7A3-A6FCA485E475}"/>
    <cellStyle name="Millares 48 2 2 2 2" xfId="43320" xr:uid="{E2BFC64E-9196-4587-BB1B-9AE32A8187E2}"/>
    <cellStyle name="Millares 48 2 2 3" xfId="31514" xr:uid="{77E2DFAD-46E8-4F9E-B750-CE5001B4B8C2}"/>
    <cellStyle name="Millares 48 2 3" xfId="5344" xr:uid="{00000000-0005-0000-0000-00003E010000}"/>
    <cellStyle name="Millares 48 2 3 2" xfId="17816" xr:uid="{1D3DAF1C-758D-472B-8041-F31F0B9C2E56}"/>
    <cellStyle name="Millares 48 2 3 2 2" xfId="45270" xr:uid="{F85E5298-8BF2-4699-8E48-BA0BC1AC2EE5}"/>
    <cellStyle name="Millares 48 2 3 3" xfId="33464" xr:uid="{1C53608D-36CF-4BE5-8B20-ED5952EE80DB}"/>
    <cellStyle name="Millares 48 2 4" xfId="7274" xr:uid="{00000000-0005-0000-0000-00003E010000}"/>
    <cellStyle name="Millares 48 2 4 2" xfId="19745" xr:uid="{C1B654AF-09E9-4BBB-81F5-B38C06FE046D}"/>
    <cellStyle name="Millares 48 2 4 2 2" xfId="47199" xr:uid="{0644A57E-A798-4EE9-B92F-4087440D46DE}"/>
    <cellStyle name="Millares 48 2 4 3" xfId="35393" xr:uid="{46E7BE12-4865-48EA-A227-03463C11CB72}"/>
    <cellStyle name="Millares 48 2 5" xfId="9284" xr:uid="{00000000-0005-0000-0000-00003E010000}"/>
    <cellStyle name="Millares 48 2 5 2" xfId="21753" xr:uid="{423179B6-67FE-4E15-ABE3-E0D27DCB202A}"/>
    <cellStyle name="Millares 48 2 5 2 2" xfId="49207" xr:uid="{637193F3-80B2-4457-91ED-B2D7EE0C304C}"/>
    <cellStyle name="Millares 48 2 5 3" xfId="37401" xr:uid="{DBF79AD7-5839-4EB3-A1B8-546D7A9889FC}"/>
    <cellStyle name="Millares 48 2 6" xfId="13945" xr:uid="{B1C7F339-4B49-4339-9D39-E8DE2A814A19}"/>
    <cellStyle name="Millares 48 2 6 2" xfId="41399" xr:uid="{10BE71F9-8C9E-4D8B-9A90-8229FB890E2E}"/>
    <cellStyle name="Millares 48 2 7" xfId="29593" xr:uid="{F763622B-AB4C-46DD-B35B-6A4572379283}"/>
    <cellStyle name="Millares 48 3" xfId="1948" xr:uid="{00000000-0005-0000-0000-00003E010000}"/>
    <cellStyle name="Millares 48 3 2" xfId="3872" xr:uid="{00000000-0005-0000-0000-00003E010000}"/>
    <cellStyle name="Millares 48 3 2 2" xfId="16346" xr:uid="{3EE4BEF4-367B-4109-8013-2DB080FCCE7E}"/>
    <cellStyle name="Millares 48 3 2 2 2" xfId="43800" xr:uid="{97BA4C6C-AE88-427E-B96F-080DBC6B8B62}"/>
    <cellStyle name="Millares 48 3 2 3" xfId="31994" xr:uid="{4A907F95-5C2D-41F8-BDD8-0901B64A7904}"/>
    <cellStyle name="Millares 48 3 3" xfId="5824" xr:uid="{00000000-0005-0000-0000-00003E010000}"/>
    <cellStyle name="Millares 48 3 3 2" xfId="18296" xr:uid="{996320C1-B9B8-4285-BFA3-5E3B41EB45E8}"/>
    <cellStyle name="Millares 48 3 3 2 2" xfId="45750" xr:uid="{3088B02D-C8C1-4EF3-A9A2-80FD4EC4549C}"/>
    <cellStyle name="Millares 48 3 3 3" xfId="33944" xr:uid="{E58D8C18-6B07-4DC2-802A-AB8CCA93FAE9}"/>
    <cellStyle name="Millares 48 3 4" xfId="7754" xr:uid="{00000000-0005-0000-0000-00003E010000}"/>
    <cellStyle name="Millares 48 3 4 2" xfId="20225" xr:uid="{BA7E6705-457C-4E4F-835B-6DC4C141A240}"/>
    <cellStyle name="Millares 48 3 4 2 2" xfId="47679" xr:uid="{AC444873-4664-4045-91F0-34C819D25B85}"/>
    <cellStyle name="Millares 48 3 4 3" xfId="35873" xr:uid="{9531A2A4-9C51-4777-A939-9304F5C8EAC4}"/>
    <cellStyle name="Millares 48 3 5" xfId="9762" xr:uid="{00000000-0005-0000-0000-00003E010000}"/>
    <cellStyle name="Millares 48 3 5 2" xfId="22231" xr:uid="{378C3186-21BE-4EA2-9771-203E75263BFF}"/>
    <cellStyle name="Millares 48 3 5 2 2" xfId="49685" xr:uid="{37FC1AC5-1532-4725-82AC-58BBFDA045B9}"/>
    <cellStyle name="Millares 48 3 5 3" xfId="37879" xr:uid="{684CDCE0-0D1C-4D9B-96DD-167019DB7F28}"/>
    <cellStyle name="Millares 48 3 6" xfId="14425" xr:uid="{9965EB62-778C-4A94-8145-1749CE7A2834}"/>
    <cellStyle name="Millares 48 3 6 2" xfId="41879" xr:uid="{9B4F410A-A2BF-45F4-9C60-6DF9A1536E0A}"/>
    <cellStyle name="Millares 48 3 7" xfId="30073" xr:uid="{A93C961A-80CF-486F-998F-C835060ACB52}"/>
    <cellStyle name="Millares 48 4" xfId="2430" xr:uid="{00000000-0005-0000-0000-00003E010000}"/>
    <cellStyle name="Millares 48 4 2" xfId="4351" xr:uid="{00000000-0005-0000-0000-00003E010000}"/>
    <cellStyle name="Millares 48 4 2 2" xfId="16825" xr:uid="{84B013CD-4072-4BA9-9D79-21EB503131E7}"/>
    <cellStyle name="Millares 48 4 2 2 2" xfId="44279" xr:uid="{923FBD98-706C-427B-ACCB-44C752A60F53}"/>
    <cellStyle name="Millares 48 4 2 3" xfId="32473" xr:uid="{5505C6BF-595E-4B3C-870D-21FA9DC9F33B}"/>
    <cellStyle name="Millares 48 4 3" xfId="6307" xr:uid="{00000000-0005-0000-0000-00003E010000}"/>
    <cellStyle name="Millares 48 4 3 2" xfId="18779" xr:uid="{8E85C1F0-A31D-4048-A361-CC6955F8EC61}"/>
    <cellStyle name="Millares 48 4 3 2 2" xfId="46233" xr:uid="{850540C9-F302-4653-AF66-EC60603E266B}"/>
    <cellStyle name="Millares 48 4 3 3" xfId="34427" xr:uid="{8CBBC9C3-C4C8-446D-ADD0-5AFD9A99C7BE}"/>
    <cellStyle name="Millares 48 4 4" xfId="8233" xr:uid="{00000000-0005-0000-0000-00003E010000}"/>
    <cellStyle name="Millares 48 4 4 2" xfId="20704" xr:uid="{CE36EC7F-906D-47C4-B1DC-A11705EA8C88}"/>
    <cellStyle name="Millares 48 4 4 2 2" xfId="48158" xr:uid="{69ABB103-CA98-4AAD-9A37-B28216CA7010}"/>
    <cellStyle name="Millares 48 4 4 3" xfId="36352" xr:uid="{56B6FDF6-2B0B-4B12-8210-D6179E97A53E}"/>
    <cellStyle name="Millares 48 4 5" xfId="10239" xr:uid="{00000000-0005-0000-0000-00003E010000}"/>
    <cellStyle name="Millares 48 4 5 2" xfId="22708" xr:uid="{98B0598D-F17A-461C-B763-CB2D764D6B2C}"/>
    <cellStyle name="Millares 48 4 5 2 2" xfId="50162" xr:uid="{B9D64F38-29E6-4B12-B0B9-380DC8E815F9}"/>
    <cellStyle name="Millares 48 4 5 3" xfId="38356" xr:uid="{5DF20B45-1B91-4CCA-8170-6073B01E2E5C}"/>
    <cellStyle name="Millares 48 4 6" xfId="14904" xr:uid="{BFB9CBE9-2665-43F8-A057-1AD9A4B4D1CD}"/>
    <cellStyle name="Millares 48 4 6 2" xfId="42358" xr:uid="{95CDC634-9FCB-4F66-B3D1-210F0FFEC891}"/>
    <cellStyle name="Millares 48 4 7" xfId="30552" xr:uid="{B03CC9C9-269C-4753-AED3-DC605ED99576}"/>
    <cellStyle name="Millares 48 5" xfId="988" xr:uid="{00000000-0005-0000-0000-00003E010000}"/>
    <cellStyle name="Millares 48 5 2" xfId="13465" xr:uid="{74423977-4DD2-4685-A3C8-AB4741CA0B89}"/>
    <cellStyle name="Millares 48 5 2 2" xfId="40919" xr:uid="{2BCD822A-E84F-4896-B3B5-F52D6BD3E76D}"/>
    <cellStyle name="Millares 48 5 3" xfId="29113" xr:uid="{710834A1-91D9-469D-8827-EAC73BC484CA}"/>
    <cellStyle name="Millares 48 6" xfId="2912" xr:uid="{00000000-0005-0000-0000-00003E010000}"/>
    <cellStyle name="Millares 48 6 2" xfId="15386" xr:uid="{87215FD1-390D-4D6B-BA08-BA5FBEA56414}"/>
    <cellStyle name="Millares 48 6 2 2" xfId="42840" xr:uid="{E700891D-8E00-40F1-82ED-21E40B41495C}"/>
    <cellStyle name="Millares 48 6 3" xfId="31034" xr:uid="{E74EC88E-3862-4386-A0BD-1E067B8B5115}"/>
    <cellStyle name="Millares 48 7" xfId="4850" xr:uid="{00000000-0005-0000-0000-00003E010000}"/>
    <cellStyle name="Millares 48 7 2" xfId="17323" xr:uid="{A49885A7-BD5C-45CC-ABE9-0EF27156E09B}"/>
    <cellStyle name="Millares 48 7 2 2" xfId="44777" xr:uid="{302CF4BF-81CA-4905-9874-99DFF25797B0}"/>
    <cellStyle name="Millares 48 7 3" xfId="32971" xr:uid="{D8624ADC-B8BC-4099-921B-80031950FCD5}"/>
    <cellStyle name="Millares 48 8" xfId="6791" xr:uid="{00000000-0005-0000-0000-00003E010000}"/>
    <cellStyle name="Millares 48 8 2" xfId="19262" xr:uid="{E5205C74-2478-4C9A-80FE-C9C34248605F}"/>
    <cellStyle name="Millares 48 8 2 2" xfId="46716" xr:uid="{6DD3C71C-CDD6-4DC6-BF7D-BDF6DA3771CD}"/>
    <cellStyle name="Millares 48 8 3" xfId="34910" xr:uid="{F8C4B137-55BF-429B-967F-E6A8C763DA3B}"/>
    <cellStyle name="Millares 48 9" xfId="8818" xr:uid="{00000000-0005-0000-0000-00003E010000}"/>
    <cellStyle name="Millares 48 9 2" xfId="21287" xr:uid="{3B8DA6E4-400D-488B-AF35-DCE81C2D3DB9}"/>
    <cellStyle name="Millares 48 9 2 2" xfId="48741" xr:uid="{57572557-64D7-4BAD-8E46-405E60FAD2CF}"/>
    <cellStyle name="Millares 48 9 3" xfId="36935" xr:uid="{A0B99B8F-799F-4FC5-9F8A-81EAC6F74C77}"/>
    <cellStyle name="Millares 49" xfId="484" xr:uid="{00000000-0005-0000-0000-0000F3010000}"/>
    <cellStyle name="Millares 49 10" xfId="10902" xr:uid="{00000000-0005-0000-0000-0000F3010000}"/>
    <cellStyle name="Millares 49 10 2" xfId="23368" xr:uid="{1B581AAF-723A-408E-B2C9-806C21D4DE40}"/>
    <cellStyle name="Millares 49 10 2 2" xfId="50822" xr:uid="{50E0D090-1243-4A21-84DE-9376C4A33588}"/>
    <cellStyle name="Millares 49 10 3" xfId="39016" xr:uid="{0E1AB1A1-CF59-45FC-BF1C-EDB3319BEC42}"/>
    <cellStyle name="Millares 49 11" xfId="11382" xr:uid="{00000000-0005-0000-0000-0000F3010000}"/>
    <cellStyle name="Millares 49 11 2" xfId="23847" xr:uid="{080637DF-B027-4099-9B2A-571416A38AF8}"/>
    <cellStyle name="Millares 49 11 2 2" xfId="51301" xr:uid="{488B8757-3F1B-4918-969F-1E8787275851}"/>
    <cellStyle name="Millares 49 11 3" xfId="39495" xr:uid="{91B30FF3-1E67-49F0-A13E-EAD53515E9D3}"/>
    <cellStyle name="Millares 49 12" xfId="12525" xr:uid="{627CE1A2-3D7B-4E9D-AFD5-8BD9E1A6D432}"/>
    <cellStyle name="Millares 49 12 2" xfId="24359" xr:uid="{409F6D44-C84D-449D-9E65-934D27B318FF}"/>
    <cellStyle name="Millares 49 12 2 2" xfId="51813" xr:uid="{2C779ACF-1F56-464C-95B9-0ECDD9616477}"/>
    <cellStyle name="Millares 49 12 3" xfId="40005" xr:uid="{2425BAA6-4333-4CC6-93CE-4BE28854530C}"/>
    <cellStyle name="Millares 49 13" xfId="13163" xr:uid="{9AB65C2D-90B0-4A3E-92B9-D05A1FF661F2}"/>
    <cellStyle name="Millares 49 13 2" xfId="40617" xr:uid="{FD32710A-E2B1-4E18-B4D9-AC91AA953A03}"/>
    <cellStyle name="Millares 49 14" xfId="25065" xr:uid="{FE25A2C0-8F13-483B-871E-3C06E234A422}"/>
    <cellStyle name="Millares 49 14 2" xfId="52519" xr:uid="{56957CB9-B59F-4E9C-BDB2-42776F35B35C}"/>
    <cellStyle name="Millares 49 15" xfId="25709" xr:uid="{EDC3DFEE-22B4-4055-9C18-20BD9D0B8DDC}"/>
    <cellStyle name="Millares 49 16" xfId="27162" xr:uid="{5C7043F2-6526-481B-BCE6-0647186E9E13}"/>
    <cellStyle name="Millares 49 17" xfId="28118" xr:uid="{830AC517-C807-4A55-A07E-CADFCC593FC2}"/>
    <cellStyle name="Millares 49 18" xfId="28812" xr:uid="{1BBFD63B-7035-4673-9DA1-0E1B888EB109}"/>
    <cellStyle name="Millares 49 2" xfId="1646" xr:uid="{00000000-0005-0000-0000-0000F3010000}"/>
    <cellStyle name="Millares 49 2 2" xfId="3570" xr:uid="{00000000-0005-0000-0000-0000F3010000}"/>
    <cellStyle name="Millares 49 2 2 2" xfId="16044" xr:uid="{B16AC323-8AB3-40CD-98D6-B0C15BC19479}"/>
    <cellStyle name="Millares 49 2 2 2 2" xfId="43498" xr:uid="{15839A80-BBC3-4CE6-A8CF-FD7128E5725B}"/>
    <cellStyle name="Millares 49 2 2 3" xfId="31692" xr:uid="{F7D8A6AF-6222-4794-9FFD-B696D0D578E5}"/>
    <cellStyle name="Millares 49 2 3" xfId="5522" xr:uid="{00000000-0005-0000-0000-0000F3010000}"/>
    <cellStyle name="Millares 49 2 3 2" xfId="17994" xr:uid="{E623CDDA-66E6-49FA-87F0-B1D8E74EEC93}"/>
    <cellStyle name="Millares 49 2 3 2 2" xfId="45448" xr:uid="{403A9F18-717D-40CA-800A-DB06F8717354}"/>
    <cellStyle name="Millares 49 2 3 3" xfId="33642" xr:uid="{7670E04F-27A9-4CC8-B8C8-279A2B7CF64E}"/>
    <cellStyle name="Millares 49 2 4" xfId="7452" xr:uid="{00000000-0005-0000-0000-0000F3010000}"/>
    <cellStyle name="Millares 49 2 4 2" xfId="19923" xr:uid="{49586E72-10E0-4615-BC4F-3CEC46DEE1A6}"/>
    <cellStyle name="Millares 49 2 4 2 2" xfId="47377" xr:uid="{B07B1394-6813-44CC-A66F-9403B8B4D334}"/>
    <cellStyle name="Millares 49 2 4 3" xfId="35571" xr:uid="{E2EED338-9FE3-4273-B216-FFF3583FCBC9}"/>
    <cellStyle name="Millares 49 2 5" xfId="9462" xr:uid="{00000000-0005-0000-0000-0000F3010000}"/>
    <cellStyle name="Millares 49 2 5 2" xfId="21931" xr:uid="{8534CC5F-586D-45FC-A0F3-01C1F0962B87}"/>
    <cellStyle name="Millares 49 2 5 2 2" xfId="49385" xr:uid="{DCC86173-4609-4F64-8B69-9F64F68B6DD2}"/>
    <cellStyle name="Millares 49 2 5 3" xfId="37579" xr:uid="{AEBCD709-1ACF-455F-B2C9-3D46C63779E0}"/>
    <cellStyle name="Millares 49 2 6" xfId="14123" xr:uid="{3D921951-7323-43DD-B998-50AF44E743A8}"/>
    <cellStyle name="Millares 49 2 6 2" xfId="41577" xr:uid="{C353835C-D371-4485-9277-09085AD74E37}"/>
    <cellStyle name="Millares 49 2 7" xfId="29771" xr:uid="{4664541E-2714-482C-8CAB-D23A98FA5EB4}"/>
    <cellStyle name="Millares 49 3" xfId="2126" xr:uid="{00000000-0005-0000-0000-0000F3010000}"/>
    <cellStyle name="Millares 49 3 2" xfId="4050" xr:uid="{00000000-0005-0000-0000-0000F3010000}"/>
    <cellStyle name="Millares 49 3 2 2" xfId="16524" xr:uid="{66056A15-A390-4C73-88AB-4DA0EB884235}"/>
    <cellStyle name="Millares 49 3 2 2 2" xfId="43978" xr:uid="{E96876B8-0C66-4681-87C6-D2EC06F3798D}"/>
    <cellStyle name="Millares 49 3 2 3" xfId="32172" xr:uid="{05F0E11F-23EE-4D59-BC63-84AFF5E8BCD9}"/>
    <cellStyle name="Millares 49 3 3" xfId="6002" xr:uid="{00000000-0005-0000-0000-0000F3010000}"/>
    <cellStyle name="Millares 49 3 3 2" xfId="18474" xr:uid="{611E4D5A-ED27-4A7C-8C86-921D921F42F7}"/>
    <cellStyle name="Millares 49 3 3 2 2" xfId="45928" xr:uid="{839FFB71-1F76-4939-AA35-A8EA4DF4239C}"/>
    <cellStyle name="Millares 49 3 3 3" xfId="34122" xr:uid="{88801A9F-FC38-4AAF-AE89-3063CEE2759E}"/>
    <cellStyle name="Millares 49 3 4" xfId="7932" xr:uid="{00000000-0005-0000-0000-0000F3010000}"/>
    <cellStyle name="Millares 49 3 4 2" xfId="20403" xr:uid="{D5ED8F5A-24C1-499A-B0C0-BE08519761FF}"/>
    <cellStyle name="Millares 49 3 4 2 2" xfId="47857" xr:uid="{3B394E5C-2E5A-4947-9454-9F2BEF2CFD3E}"/>
    <cellStyle name="Millares 49 3 4 3" xfId="36051" xr:uid="{3B1E3E87-AE1B-4B11-A8EA-AE46E620B25D}"/>
    <cellStyle name="Millares 49 3 5" xfId="9940" xr:uid="{00000000-0005-0000-0000-0000F3010000}"/>
    <cellStyle name="Millares 49 3 5 2" xfId="22409" xr:uid="{9D913505-DE96-41D1-85A8-7630DF54EEF2}"/>
    <cellStyle name="Millares 49 3 5 2 2" xfId="49863" xr:uid="{5F839522-DB60-4804-BC52-004D6747B5AD}"/>
    <cellStyle name="Millares 49 3 5 3" xfId="38057" xr:uid="{6257684C-8A8A-44A8-AB6B-716BCDBC4409}"/>
    <cellStyle name="Millares 49 3 6" xfId="14603" xr:uid="{81AA9F7E-AC58-4F62-86DE-1770B45C8CD4}"/>
    <cellStyle name="Millares 49 3 6 2" xfId="42057" xr:uid="{F97A09A7-3270-45A4-9BE2-2C250DC030CD}"/>
    <cellStyle name="Millares 49 3 7" xfId="30251" xr:uid="{67332DCD-659A-424A-85AD-7DABFD27C96B}"/>
    <cellStyle name="Millares 49 4" xfId="2609" xr:uid="{00000000-0005-0000-0000-0000F3010000}"/>
    <cellStyle name="Millares 49 4 2" xfId="4530" xr:uid="{00000000-0005-0000-0000-0000F3010000}"/>
    <cellStyle name="Millares 49 4 2 2" xfId="17004" xr:uid="{766600BD-B140-4664-BD07-8E98AC26B6E5}"/>
    <cellStyle name="Millares 49 4 2 2 2" xfId="44458" xr:uid="{CBC30D76-32C6-4888-9A1C-2545A2659278}"/>
    <cellStyle name="Millares 49 4 2 3" xfId="32652" xr:uid="{33029EAD-A17E-46E1-8488-DD996920074E}"/>
    <cellStyle name="Millares 49 4 3" xfId="6486" xr:uid="{00000000-0005-0000-0000-0000F3010000}"/>
    <cellStyle name="Millares 49 4 3 2" xfId="18958" xr:uid="{8F95B944-4CA0-4DD3-9B33-70C670EB1080}"/>
    <cellStyle name="Millares 49 4 3 2 2" xfId="46412" xr:uid="{E96B1B01-8865-4A0E-A999-9BE8BADD9879}"/>
    <cellStyle name="Millares 49 4 3 3" xfId="34606" xr:uid="{A39CC53A-7754-423A-9E66-6B7CBC5AC5A2}"/>
    <cellStyle name="Millares 49 4 4" xfId="8412" xr:uid="{00000000-0005-0000-0000-0000F3010000}"/>
    <cellStyle name="Millares 49 4 4 2" xfId="20883" xr:uid="{DACE64ED-B106-4BBA-ABF7-4F2C4C8B340C}"/>
    <cellStyle name="Millares 49 4 4 2 2" xfId="48337" xr:uid="{650B9DF8-4217-4D1F-B040-EDB022951496}"/>
    <cellStyle name="Millares 49 4 4 3" xfId="36531" xr:uid="{BEBFD01B-9FB6-4EB0-9CFA-98190F975139}"/>
    <cellStyle name="Millares 49 4 5" xfId="10418" xr:uid="{00000000-0005-0000-0000-0000F3010000}"/>
    <cellStyle name="Millares 49 4 5 2" xfId="22887" xr:uid="{0ECACAE0-885F-41FA-A823-89659226E9BC}"/>
    <cellStyle name="Millares 49 4 5 2 2" xfId="50341" xr:uid="{EB5C686A-677E-4E60-958D-2B59C835D0EE}"/>
    <cellStyle name="Millares 49 4 5 3" xfId="38535" xr:uid="{ACC8C02C-F8F5-4CCE-9927-1AE92255881C}"/>
    <cellStyle name="Millares 49 4 6" xfId="15083" xr:uid="{BA053930-007A-471C-9FB3-E44FECA46246}"/>
    <cellStyle name="Millares 49 4 6 2" xfId="42537" xr:uid="{929C0FF2-BCE8-4FD7-B8D8-82968F603302}"/>
    <cellStyle name="Millares 49 4 7" xfId="30731" xr:uid="{E0787BB3-7160-4330-802C-475C9212DCCC}"/>
    <cellStyle name="Millares 49 5" xfId="1167" xr:uid="{00000000-0005-0000-0000-0000F3010000}"/>
    <cellStyle name="Millares 49 5 2" xfId="13644" xr:uid="{D3FACCC6-36B1-4179-9D42-9387F7AE60C2}"/>
    <cellStyle name="Millares 49 5 2 2" xfId="41098" xr:uid="{1787050F-F136-4126-9EBE-AE3CECD2C198}"/>
    <cellStyle name="Millares 49 5 3" xfId="29292" xr:uid="{E6D1D466-D675-4945-BE63-8F844EC2EF0B}"/>
    <cellStyle name="Millares 49 6" xfId="3091" xr:uid="{00000000-0005-0000-0000-0000F3010000}"/>
    <cellStyle name="Millares 49 6 2" xfId="15565" xr:uid="{B1EB1777-5C05-4B54-B1FA-7AA1C835474E}"/>
    <cellStyle name="Millares 49 6 2 2" xfId="43019" xr:uid="{4E8AFE55-BB07-4E32-804E-5B92C7A69112}"/>
    <cellStyle name="Millares 49 6 3" xfId="31213" xr:uid="{7CF1A968-0A15-4B5E-9D2A-935191BC6449}"/>
    <cellStyle name="Millares 49 7" xfId="5029" xr:uid="{00000000-0005-0000-0000-0000F3010000}"/>
    <cellStyle name="Millares 49 7 2" xfId="17501" xr:uid="{B9BFBB49-C185-46EE-BBB0-1952157FFE05}"/>
    <cellStyle name="Millares 49 7 2 2" xfId="44955" xr:uid="{B2F8FAF0-A9BF-43E7-BDF6-8DCAB0ED2964}"/>
    <cellStyle name="Millares 49 7 3" xfId="33149" xr:uid="{35978905-B333-4D22-B3E8-AC6F3ED408B7}"/>
    <cellStyle name="Millares 49 8" xfId="6970" xr:uid="{00000000-0005-0000-0000-0000F3010000}"/>
    <cellStyle name="Millares 49 8 2" xfId="19441" xr:uid="{0E62A134-38E4-449C-9FF4-AB21860B6A40}"/>
    <cellStyle name="Millares 49 8 2 2" xfId="46895" xr:uid="{44EE35D4-A793-4832-81C5-A7A37099B172}"/>
    <cellStyle name="Millares 49 8 3" xfId="35089" xr:uid="{12AD29B9-A8BC-4776-BB54-46F6B66A2411}"/>
    <cellStyle name="Millares 49 9" xfId="8988" xr:uid="{00000000-0005-0000-0000-0000F3010000}"/>
    <cellStyle name="Millares 49 9 2" xfId="21457" xr:uid="{B985F682-D80E-4525-94A2-803B85D6B605}"/>
    <cellStyle name="Millares 49 9 2 2" xfId="48911" xr:uid="{B6EF28B4-E2DC-45FF-8895-CD4031493314}"/>
    <cellStyle name="Millares 49 9 3" xfId="37105" xr:uid="{54606B49-D832-4606-9421-98769D9B298B}"/>
    <cellStyle name="Millares 5" xfId="36" xr:uid="{00000000-0005-0000-0000-000016000000}"/>
    <cellStyle name="Millares 5 10" xfId="1308" xr:uid="{00000000-0005-0000-0000-000016000000}"/>
    <cellStyle name="Millares 5 10 2" xfId="3232" xr:uid="{00000000-0005-0000-0000-000016000000}"/>
    <cellStyle name="Millares 5 10 2 2" xfId="15706" xr:uid="{4D9CA944-BAC1-40C6-9E24-8534A9E47015}"/>
    <cellStyle name="Millares 5 10 2 2 2" xfId="43160" xr:uid="{A5FD6C4E-1A92-4950-BB0F-F6AB270C6E6D}"/>
    <cellStyle name="Millares 5 10 2 3" xfId="31354" xr:uid="{AC125F61-7864-4E99-A883-7DDE16D33BCD}"/>
    <cellStyle name="Millares 5 10 3" xfId="5184" xr:uid="{00000000-0005-0000-0000-000016000000}"/>
    <cellStyle name="Millares 5 10 3 2" xfId="17656" xr:uid="{E726C187-75C7-48BA-BE26-BA706F1350F6}"/>
    <cellStyle name="Millares 5 10 3 2 2" xfId="45110" xr:uid="{C4EE161D-1D5B-4FC5-918B-4B311356E632}"/>
    <cellStyle name="Millares 5 10 3 3" xfId="33304" xr:uid="{36B58FFB-BA87-424C-B677-0D014CD807E0}"/>
    <cellStyle name="Millares 5 10 4" xfId="7114" xr:uid="{00000000-0005-0000-0000-000016000000}"/>
    <cellStyle name="Millares 5 10 4 2" xfId="19585" xr:uid="{6FBEB168-3D0E-4922-A0D9-9BAF211F9FDD}"/>
    <cellStyle name="Millares 5 10 4 2 2" xfId="47039" xr:uid="{CDE03417-886C-4B8F-96B3-A57594431BCE}"/>
    <cellStyle name="Millares 5 10 4 3" xfId="35233" xr:uid="{8CD60D95-1CFB-4927-962D-20A28BE81AD5}"/>
    <cellStyle name="Millares 5 10 5" xfId="9124" xr:uid="{00000000-0005-0000-0000-000016000000}"/>
    <cellStyle name="Millares 5 10 5 2" xfId="21593" xr:uid="{14394431-517B-49DB-A0D3-0241ECDA4D23}"/>
    <cellStyle name="Millares 5 10 5 2 2" xfId="49047" xr:uid="{DECEF8FF-107B-4A3B-A33F-441A6BA6F9A1}"/>
    <cellStyle name="Millares 5 10 5 3" xfId="37241" xr:uid="{F16A7939-DFD6-4C1E-BD25-3163339BE509}"/>
    <cellStyle name="Millares 5 10 6" xfId="11563" xr:uid="{00000000-0005-0000-0000-00003C000000}"/>
    <cellStyle name="Millares 5 10 7" xfId="13785" xr:uid="{F4EF3880-D828-474E-8F16-39A30AC21D1C}"/>
    <cellStyle name="Millares 5 10 7 2" xfId="41239" xr:uid="{2052166A-9AB7-4272-9F19-D5450D5152A8}"/>
    <cellStyle name="Millares 5 10 8" xfId="29433" xr:uid="{1409EEC1-1A4A-4797-9045-9F2F7B49C664}"/>
    <cellStyle name="Millares 5 11" xfId="1788" xr:uid="{00000000-0005-0000-0000-000016000000}"/>
    <cellStyle name="Millares 5 11 10" xfId="27513" xr:uid="{3B6FC698-1181-4CB1-9B4C-B7C9A60FD2C3}"/>
    <cellStyle name="Millares 5 11 11" xfId="28348" xr:uid="{856D6047-DDC1-4AFC-92E8-A62405A9A21D}"/>
    <cellStyle name="Millares 5 11 12" xfId="29913" xr:uid="{70E5D764-29D5-431A-8E04-1CAE1E9A3986}"/>
    <cellStyle name="Millares 5 11 2" xfId="3712" xr:uid="{00000000-0005-0000-0000-000016000000}"/>
    <cellStyle name="Millares 5 11 2 2" xfId="16186" xr:uid="{8F6DB681-B66D-4331-968F-0CFEF427BC96}"/>
    <cellStyle name="Millares 5 11 2 2 2" xfId="43640" xr:uid="{12A3E69F-C9CF-4AD1-A5FC-D7A96FA00DA8}"/>
    <cellStyle name="Millares 5 11 2 3" xfId="31834" xr:uid="{849BFDCD-4E9B-4EDD-BCA9-1623A49C8A4C}"/>
    <cellStyle name="Millares 5 11 3" xfId="5664" xr:uid="{00000000-0005-0000-0000-000016000000}"/>
    <cellStyle name="Millares 5 11 3 2" xfId="18136" xr:uid="{D4D43D6D-5899-4B09-A2B0-A3611ACEEE2D}"/>
    <cellStyle name="Millares 5 11 3 2 2" xfId="45590" xr:uid="{941ACCCA-9AE2-4648-A128-E7B5EC40D91B}"/>
    <cellStyle name="Millares 5 11 3 3" xfId="33784" xr:uid="{E93DEBFE-D2EF-442C-A45B-C629AC37E957}"/>
    <cellStyle name="Millares 5 11 4" xfId="7594" xr:uid="{00000000-0005-0000-0000-000016000000}"/>
    <cellStyle name="Millares 5 11 4 2" xfId="20065" xr:uid="{F133A103-C7AF-4FCF-ACED-54A5880FDFA7}"/>
    <cellStyle name="Millares 5 11 4 2 2" xfId="47519" xr:uid="{94585F33-34A3-4C87-A395-9CE213C7253B}"/>
    <cellStyle name="Millares 5 11 4 3" xfId="35713" xr:uid="{8A29A941-19F2-4ED5-BCB8-D1D2D85DB7BD}"/>
    <cellStyle name="Millares 5 11 5" xfId="9602" xr:uid="{00000000-0005-0000-0000-000016000000}"/>
    <cellStyle name="Millares 5 11 5 2" xfId="22071" xr:uid="{F0B96E03-1A89-4D74-A606-687E04FF8257}"/>
    <cellStyle name="Millares 5 11 5 2 2" xfId="49525" xr:uid="{EB2D8A73-5550-4231-B9F9-251373590257}"/>
    <cellStyle name="Millares 5 11 5 3" xfId="37719" xr:uid="{B7196716-2A96-428E-A5DF-B13C89CE6093}"/>
    <cellStyle name="Millares 5 11 6" xfId="12705" xr:uid="{5435D670-3516-4742-B53B-4D9038387CD6}"/>
    <cellStyle name="Millares 5 11 6 2" xfId="24538" xr:uid="{E0BB2927-D129-4FAD-880E-85D49A761338}"/>
    <cellStyle name="Millares 5 11 6 2 2" xfId="51992" xr:uid="{726CC897-FEC0-4E34-A08A-978B77AE3130}"/>
    <cellStyle name="Millares 5 11 6 3" xfId="40184" xr:uid="{A0AE4947-1626-4FFA-8111-1A8E2E9AE8D3}"/>
    <cellStyle name="Millares 5 11 7" xfId="14265" xr:uid="{ED3BB788-E92E-4832-98F6-2EDB7DC71C72}"/>
    <cellStyle name="Millares 5 11 7 2" xfId="41719" xr:uid="{BC81927F-E9E3-421B-8C94-8C7D00146CE6}"/>
    <cellStyle name="Millares 5 11 8" xfId="25229" xr:uid="{F4F0E23C-6A06-4FE2-BF3F-FB083EC4639D}"/>
    <cellStyle name="Millares 5 11 8 2" xfId="52683" xr:uid="{C48D4731-55F7-4715-8AA0-7C82292B4E74}"/>
    <cellStyle name="Millares 5 11 9" xfId="26215" xr:uid="{CED1295E-BE84-4F9A-AEF3-424E6E0EFD03}"/>
    <cellStyle name="Millares 5 12" xfId="2270" xr:uid="{00000000-0005-0000-0000-000016000000}"/>
    <cellStyle name="Millares 5 12 2" xfId="4191" xr:uid="{00000000-0005-0000-0000-000016000000}"/>
    <cellStyle name="Millares 5 12 2 2" xfId="16665" xr:uid="{0264CED2-21E2-42B1-9BF9-AC170455A4B6}"/>
    <cellStyle name="Millares 5 12 2 2 2" xfId="44119" xr:uid="{D4F9703E-D89B-401A-8089-A0222CB39310}"/>
    <cellStyle name="Millares 5 12 2 3" xfId="32313" xr:uid="{16EDD23B-36FA-47B8-B2D4-8EB8B0C4CE51}"/>
    <cellStyle name="Millares 5 12 3" xfId="6147" xr:uid="{00000000-0005-0000-0000-000016000000}"/>
    <cellStyle name="Millares 5 12 3 2" xfId="18619" xr:uid="{F2C0D5CA-3C70-4286-9BAE-2D9F991E6191}"/>
    <cellStyle name="Millares 5 12 3 2 2" xfId="46073" xr:uid="{D4EB8BF7-6E57-4D0E-8B4A-26A63FCAC8F7}"/>
    <cellStyle name="Millares 5 12 3 3" xfId="34267" xr:uid="{66ABE282-E889-459F-A127-7BC6A3096EFD}"/>
    <cellStyle name="Millares 5 12 4" xfId="8073" xr:uid="{00000000-0005-0000-0000-000016000000}"/>
    <cellStyle name="Millares 5 12 4 2" xfId="20544" xr:uid="{4E723143-7277-45EA-8DA0-B67ABB287091}"/>
    <cellStyle name="Millares 5 12 4 2 2" xfId="47998" xr:uid="{B1C6C0E8-3AC5-4C8A-A0F6-56AF337024BF}"/>
    <cellStyle name="Millares 5 12 4 3" xfId="36192" xr:uid="{5A54040E-6AC1-4C5F-8F09-CAAB1D23EABE}"/>
    <cellStyle name="Millares 5 12 5" xfId="10079" xr:uid="{00000000-0005-0000-0000-000016000000}"/>
    <cellStyle name="Millares 5 12 5 2" xfId="22548" xr:uid="{4BA6FDF8-12FC-43FD-93C6-557FD9E6E489}"/>
    <cellStyle name="Millares 5 12 5 2 2" xfId="50002" xr:uid="{3E9E8857-1FFF-4E32-B28D-5B60545F14AD}"/>
    <cellStyle name="Millares 5 12 5 3" xfId="38196" xr:uid="{990D9C29-1E83-4ED6-B0C4-3C8033958C4F}"/>
    <cellStyle name="Millares 5 12 6" xfId="14744" xr:uid="{B81A95E2-6739-4D78-972B-62D03421F9DE}"/>
    <cellStyle name="Millares 5 12 6 2" xfId="42198" xr:uid="{5D7D4169-EA6A-46D5-BB05-245D7177E31C}"/>
    <cellStyle name="Millares 5 12 7" xfId="30392" xr:uid="{EE540244-53D9-407F-8ED0-00721E249209}"/>
    <cellStyle name="Millares 5 13" xfId="828" xr:uid="{00000000-0005-0000-0000-000016000000}"/>
    <cellStyle name="Millares 5 13 2" xfId="13305" xr:uid="{C43CF29E-C2F0-4F6F-AB0A-4F4EE9E7DA3F}"/>
    <cellStyle name="Millares 5 13 2 2" xfId="40759" xr:uid="{E7C81C7C-F993-4B11-BD4F-65A42F78C23E}"/>
    <cellStyle name="Millares 5 13 3" xfId="28953" xr:uid="{BED51FB3-B3EE-4A0D-982A-E335C69CF9BE}"/>
    <cellStyle name="Millares 5 14" xfId="2752" xr:uid="{00000000-0005-0000-0000-000016000000}"/>
    <cellStyle name="Millares 5 14 2" xfId="15226" xr:uid="{F90CC586-B782-4056-99EC-5559FE9E8AC0}"/>
    <cellStyle name="Millares 5 14 2 2" xfId="42680" xr:uid="{F0E9E70D-6B55-4FC7-8E69-B68FECEE9950}"/>
    <cellStyle name="Millares 5 14 3" xfId="30874" xr:uid="{B71EDD05-0AF2-4944-9CD2-E89620DF2165}"/>
    <cellStyle name="Millares 5 15" xfId="4681" xr:uid="{00000000-0005-0000-0000-000016000000}"/>
    <cellStyle name="Millares 5 15 2" xfId="17154" xr:uid="{F9D61A4D-7A91-4DFC-B7E2-BA1A44753891}"/>
    <cellStyle name="Millares 5 15 2 2" xfId="44608" xr:uid="{EDADA6F1-BB71-4A71-AA25-3E90ABBEF3DB}"/>
    <cellStyle name="Millares 5 15 3" xfId="32802" xr:uid="{DC2DA33A-87B0-4C0F-94C6-601BC743BA77}"/>
    <cellStyle name="Millares 5 16" xfId="6630" xr:uid="{00000000-0005-0000-0000-000016000000}"/>
    <cellStyle name="Millares 5 16 2" xfId="19101" xr:uid="{D0E5DF82-9DC3-4643-9FA8-D6970CEEF670}"/>
    <cellStyle name="Millares 5 16 2 2" xfId="46555" xr:uid="{803900A5-700D-4371-BF4D-8D6D220FF934}"/>
    <cellStyle name="Millares 5 16 3" xfId="34749" xr:uid="{773E780B-F3CB-4C96-B7E2-66BF70DD83AB}"/>
    <cellStyle name="Millares 5 17" xfId="8599" xr:uid="{FB31E208-5B36-47D2-889A-C06DC3C7816A}"/>
    <cellStyle name="Millares 5 17 2" xfId="21068" xr:uid="{D337EDA5-AFBF-4367-B183-54482A16C9AC}"/>
    <cellStyle name="Millares 5 17 2 2" xfId="48522" xr:uid="{DBE6EDA0-4D80-482F-BD5C-995C237F891A}"/>
    <cellStyle name="Millares 5 17 3" xfId="36716" xr:uid="{2F8B89C1-4635-4444-B977-C2E583ABAF22}"/>
    <cellStyle name="Millares 5 18" xfId="8575" xr:uid="{00000000-0005-0000-0000-000016000000}"/>
    <cellStyle name="Millares 5 18 2" xfId="21044" xr:uid="{7266BDEA-0AB8-461D-910D-D911AA1C00DC}"/>
    <cellStyle name="Millares 5 18 2 2" xfId="48498" xr:uid="{66477050-D4E1-427C-844E-BB8719B5A695}"/>
    <cellStyle name="Millares 5 18 3" xfId="36692" xr:uid="{0E86637C-FACA-4A67-A7AB-91D4179602A4}"/>
    <cellStyle name="Millares 5 19" xfId="10564" xr:uid="{00000000-0005-0000-0000-000016000000}"/>
    <cellStyle name="Millares 5 19 2" xfId="23030" xr:uid="{088F2EA7-2C72-4BD6-A980-B293EC2EA9F0}"/>
    <cellStyle name="Millares 5 19 2 2" xfId="50484" xr:uid="{28A9CF37-267C-411E-8C30-77559F939735}"/>
    <cellStyle name="Millares 5 19 3" xfId="38678" xr:uid="{B965253B-FAD8-4C1E-9370-C9E2C3A62010}"/>
    <cellStyle name="Millares 5 2" xfId="94" xr:uid="{00000000-0005-0000-0000-000016000000}"/>
    <cellStyle name="Millares 5 2 10" xfId="2779" xr:uid="{00000000-0005-0000-0000-000016000000}"/>
    <cellStyle name="Millares 5 2 10 2" xfId="15253" xr:uid="{A49DD0FB-6F76-454F-9542-9066592887D8}"/>
    <cellStyle name="Millares 5 2 10 2 2" xfId="42707" xr:uid="{2CDF183A-0BB1-466C-91CF-1193D634FBB5}"/>
    <cellStyle name="Millares 5 2 10 3" xfId="30901" xr:uid="{5DBD5CCB-BBA9-4499-880A-2DFD2556C75C}"/>
    <cellStyle name="Millares 5 2 11" xfId="4712" xr:uid="{00000000-0005-0000-0000-000016000000}"/>
    <cellStyle name="Millares 5 2 11 2" xfId="17185" xr:uid="{137CDF0E-276C-469B-857B-45D77AF306F9}"/>
    <cellStyle name="Millares 5 2 11 2 2" xfId="44639" xr:uid="{0269C486-E465-4409-A58B-0672F5273A78}"/>
    <cellStyle name="Millares 5 2 11 3" xfId="32833" xr:uid="{AEC8287C-7F27-41DD-BAF4-4EC533FCE089}"/>
    <cellStyle name="Millares 5 2 12" xfId="6658" xr:uid="{00000000-0005-0000-0000-000016000000}"/>
    <cellStyle name="Millares 5 2 12 2" xfId="19129" xr:uid="{9B79EC17-26A3-4E9B-8FF1-5FC42C491C38}"/>
    <cellStyle name="Millares 5 2 12 2 2" xfId="46583" xr:uid="{492E51DD-4FB0-41A8-9E9F-F4540488DFBB}"/>
    <cellStyle name="Millares 5 2 12 3" xfId="34777" xr:uid="{295F8121-CCE1-402C-8424-D0D492CD48BD}"/>
    <cellStyle name="Millares 5 2 13" xfId="8642" xr:uid="{FA18354D-8A1C-4533-8813-9EA91C35BBA0}"/>
    <cellStyle name="Millares 5 2 13 2" xfId="21111" xr:uid="{C6450C0B-8D0B-43B0-870F-ABAF12C08507}"/>
    <cellStyle name="Millares 5 2 13 2 2" xfId="48565" xr:uid="{22111DA3-C13F-4230-BC9B-9E4D2F0495DC}"/>
    <cellStyle name="Millares 5 2 13 3" xfId="36759" xr:uid="{1077C9D5-F3AC-4732-83C6-E25574547C75}"/>
    <cellStyle name="Millares 5 2 14" xfId="8693" xr:uid="{00000000-0005-0000-0000-000016000000}"/>
    <cellStyle name="Millares 5 2 14 2" xfId="21162" xr:uid="{205C68C7-480C-4514-A519-097C9B649C83}"/>
    <cellStyle name="Millares 5 2 14 2 2" xfId="48616" xr:uid="{0535855A-BD79-4A64-B8BE-25D80C40AE16}"/>
    <cellStyle name="Millares 5 2 14 3" xfId="36810" xr:uid="{2FECF42D-1337-4A27-BC51-776449360F20}"/>
    <cellStyle name="Millares 5 2 15" xfId="10591" xr:uid="{00000000-0005-0000-0000-000016000000}"/>
    <cellStyle name="Millares 5 2 15 2" xfId="23057" xr:uid="{A504937D-6500-4DCC-8606-C85AAA0AE837}"/>
    <cellStyle name="Millares 5 2 15 2 2" xfId="50511" xr:uid="{47889EFB-C90D-437E-BB48-4802C701CF55}"/>
    <cellStyle name="Millares 5 2 15 3" xfId="38705" xr:uid="{8A234BD1-7AD2-4D58-AAF4-D47BC40CB881}"/>
    <cellStyle name="Millares 5 2 16" xfId="11071" xr:uid="{00000000-0005-0000-0000-000016000000}"/>
    <cellStyle name="Millares 5 2 16 2" xfId="23536" xr:uid="{470B9BBF-D94A-4C4B-8A4C-689A269B0901}"/>
    <cellStyle name="Millares 5 2 16 2 2" xfId="50990" xr:uid="{78B9E01A-779F-4066-8453-543CE8D82F98}"/>
    <cellStyle name="Millares 5 2 16 3" xfId="39184" xr:uid="{53188238-F780-454D-B932-7179EF285F3B}"/>
    <cellStyle name="Millares 5 2 17" xfId="12212" xr:uid="{B9DB2929-A1F8-4EDE-9159-C47E63285E56}"/>
    <cellStyle name="Millares 5 2 17 2" xfId="24046" xr:uid="{79FF97A6-74E1-4C02-A070-88E699836DD8}"/>
    <cellStyle name="Millares 5 2 17 2 2" xfId="51500" xr:uid="{06DD9DB4-ED95-418F-9DB6-DB9BC7C43810}"/>
    <cellStyle name="Millares 5 2 17 3" xfId="39692" xr:uid="{3EE01D61-4519-4E5D-B86C-7C73880B0F67}"/>
    <cellStyle name="Millares 5 2 18" xfId="12851" xr:uid="{7173E7CD-7D63-4152-91B7-DD79E5077C0B}"/>
    <cellStyle name="Millares 5 2 18 2" xfId="40305" xr:uid="{A7218F2B-4BDC-4191-BB1E-EEE58563EADC}"/>
    <cellStyle name="Millares 5 2 19" xfId="24754" xr:uid="{17274C7D-B018-412B-9CC6-92F0C0115A98}"/>
    <cellStyle name="Millares 5 2 19 2" xfId="52208" xr:uid="{B710072F-555F-42E2-9C4A-44695314B023}"/>
    <cellStyle name="Millares 5 2 2" xfId="152" xr:uid="{00000000-0005-0000-0000-000016000000}"/>
    <cellStyle name="Millares 5 2 2 10" xfId="8740" xr:uid="{00000000-0005-0000-0000-000016000000}"/>
    <cellStyle name="Millares 5 2 2 10 2" xfId="21209" xr:uid="{36B82A7F-3EAA-4BAB-8558-3D8D1FC8FE2F}"/>
    <cellStyle name="Millares 5 2 2 10 2 2" xfId="48663" xr:uid="{3C829C23-FE75-467A-951E-3817DB487312}"/>
    <cellStyle name="Millares 5 2 2 10 3" xfId="36857" xr:uid="{D8E9E0FB-CD5B-4476-A222-B95D1552C79D}"/>
    <cellStyle name="Millares 5 2 2 11" xfId="10643" xr:uid="{00000000-0005-0000-0000-000016000000}"/>
    <cellStyle name="Millares 5 2 2 11 2" xfId="23109" xr:uid="{D567666A-433C-47A0-9294-DEBE02865CE2}"/>
    <cellStyle name="Millares 5 2 2 11 2 2" xfId="50563" xr:uid="{7F2994BD-2F05-4623-A436-234B0798B14E}"/>
    <cellStyle name="Millares 5 2 2 11 3" xfId="38757" xr:uid="{F5A0DCAB-7F71-4BBD-9D82-E2192500724E}"/>
    <cellStyle name="Millares 5 2 2 12" xfId="11123" xr:uid="{00000000-0005-0000-0000-000016000000}"/>
    <cellStyle name="Millares 5 2 2 12 2" xfId="23588" xr:uid="{6DE53E9B-9550-4BC8-B736-B7B43078068B}"/>
    <cellStyle name="Millares 5 2 2 12 2 2" xfId="51042" xr:uid="{71A8B5A9-9642-4CF6-8E87-AC27DFDFD376}"/>
    <cellStyle name="Millares 5 2 2 12 3" xfId="39236" xr:uid="{3FE3A39B-BCFC-4D85-AE95-BAB76C8EFEBE}"/>
    <cellStyle name="Millares 5 2 2 13" xfId="12264" xr:uid="{931D0AC9-84D5-4579-90A2-1D8B9CB5AEE4}"/>
    <cellStyle name="Millares 5 2 2 13 2" xfId="24098" xr:uid="{AFC6B142-C574-4BE8-876F-14106333EF97}"/>
    <cellStyle name="Millares 5 2 2 13 2 2" xfId="51552" xr:uid="{F0503589-39C5-4E8A-AE70-BA747D7E2088}"/>
    <cellStyle name="Millares 5 2 2 13 3" xfId="39744" xr:uid="{6E7DA9B8-9227-4B76-B79A-A01F584EC076}"/>
    <cellStyle name="Millares 5 2 2 14" xfId="12903" xr:uid="{72D0D032-DBC4-41A9-8D7E-D6694B5FD73A}"/>
    <cellStyle name="Millares 5 2 2 14 2" xfId="40357" xr:uid="{5724E976-0FC7-44CD-885C-87B2FDBA5B93}"/>
    <cellStyle name="Millares 5 2 2 15" xfId="24806" xr:uid="{1A44ACFE-7FD0-41CE-9AE7-762B26C7C6A2}"/>
    <cellStyle name="Millares 5 2 2 15 2" xfId="52260" xr:uid="{905360C5-8F86-41D5-B379-B6C09EEE295C}"/>
    <cellStyle name="Millares 5 2 2 16" xfId="25419" xr:uid="{36973A5D-1C18-4105-B51A-E80A0742DBFF}"/>
    <cellStyle name="Millares 5 2 2 17" xfId="26886" xr:uid="{064E5130-FB87-480E-8C61-E894DDE7C8F8}"/>
    <cellStyle name="Millares 5 2 2 18" xfId="27855" xr:uid="{B26AB12B-4A9D-4949-A090-70AF4148416D}"/>
    <cellStyle name="Millares 5 2 2 19" xfId="28553" xr:uid="{CD76D1FC-EADF-4655-A976-ECD15EC97D11}"/>
    <cellStyle name="Millares 5 2 2 2" xfId="369" xr:uid="{00000000-0005-0000-0000-000016000000}"/>
    <cellStyle name="Millares 5 2 2 2 10" xfId="10821" xr:uid="{00000000-0005-0000-0000-000016000000}"/>
    <cellStyle name="Millares 5 2 2 2 10 2" xfId="23287" xr:uid="{5DA15391-8FE8-48A5-9B50-2B1B934D900E}"/>
    <cellStyle name="Millares 5 2 2 2 10 2 2" xfId="50741" xr:uid="{C43EA13B-9706-4E4B-B4C7-B9CBE3F5693E}"/>
    <cellStyle name="Millares 5 2 2 2 10 3" xfId="38935" xr:uid="{0468EB7C-B8B1-4969-822B-362CC1B512F7}"/>
    <cellStyle name="Millares 5 2 2 2 11" xfId="11301" xr:uid="{00000000-0005-0000-0000-000016000000}"/>
    <cellStyle name="Millares 5 2 2 2 11 2" xfId="23766" xr:uid="{FEE87953-2148-4280-A9FF-24ECB8EAEE1E}"/>
    <cellStyle name="Millares 5 2 2 2 11 2 2" xfId="51220" xr:uid="{D1393213-A0E6-439E-A76E-A9D5B3F7519B}"/>
    <cellStyle name="Millares 5 2 2 2 11 3" xfId="39414" xr:uid="{1F941903-F046-437F-8ABD-BA04F0B70981}"/>
    <cellStyle name="Millares 5 2 2 2 12" xfId="12442" xr:uid="{2118F949-1D76-4C0E-A0F1-F32DF762CC63}"/>
    <cellStyle name="Millares 5 2 2 2 12 2" xfId="24276" xr:uid="{EF489C1A-C962-4F43-9963-6E8FF9A23B7C}"/>
    <cellStyle name="Millares 5 2 2 2 12 2 2" xfId="51730" xr:uid="{467C198A-2665-4A0F-A174-DD30BF4D0103}"/>
    <cellStyle name="Millares 5 2 2 2 12 3" xfId="39922" xr:uid="{3F622046-1D38-42CC-ADD6-8C8D26187F1B}"/>
    <cellStyle name="Millares 5 2 2 2 13" xfId="13081" xr:uid="{73746F05-9318-4D2D-B341-EEFE0A7E8A94}"/>
    <cellStyle name="Millares 5 2 2 2 13 2" xfId="40535" xr:uid="{00DD4463-C4D2-4116-8B05-BD89D8DDCD68}"/>
    <cellStyle name="Millares 5 2 2 2 14" xfId="24984" xr:uid="{0249B286-4BAA-4CF9-94BF-90A169E50F00}"/>
    <cellStyle name="Millares 5 2 2 2 14 2" xfId="52438" xr:uid="{A39764EA-2248-4367-B1CA-C466879ECB5B}"/>
    <cellStyle name="Millares 5 2 2 2 15" xfId="25612" xr:uid="{C2F99E90-B83C-4652-8B85-E34806144C1B}"/>
    <cellStyle name="Millares 5 2 2 2 16" xfId="27075" xr:uid="{FCCAAE23-97DC-4B15-8B53-9C9CA2D01B30}"/>
    <cellStyle name="Millares 5 2 2 2 17" xfId="28034" xr:uid="{7DDDD108-C34D-40EC-A1D8-0902F1AC11EE}"/>
    <cellStyle name="Millares 5 2 2 2 18" xfId="28731" xr:uid="{8FE47A78-7FD2-49BA-8548-C6528AF8CEAB}"/>
    <cellStyle name="Millares 5 2 2 2 2" xfId="1565" xr:uid="{00000000-0005-0000-0000-000016000000}"/>
    <cellStyle name="Millares 5 2 2 2 2 2" xfId="3489" xr:uid="{00000000-0005-0000-0000-000016000000}"/>
    <cellStyle name="Millares 5 2 2 2 2 2 2" xfId="15963" xr:uid="{8F08935D-0D42-4E52-8E79-63AE4A34DFA0}"/>
    <cellStyle name="Millares 5 2 2 2 2 2 2 2" xfId="43417" xr:uid="{817B7863-240F-457E-86BF-182F76F8F650}"/>
    <cellStyle name="Millares 5 2 2 2 2 2 3" xfId="31611" xr:uid="{B58FDF8F-3C24-40F3-90A9-2A35D6E586B7}"/>
    <cellStyle name="Millares 5 2 2 2 2 3" xfId="5441" xr:uid="{00000000-0005-0000-0000-000016000000}"/>
    <cellStyle name="Millares 5 2 2 2 2 3 2" xfId="17913" xr:uid="{13AB7A48-D32A-48B2-B27D-89DE358E08FC}"/>
    <cellStyle name="Millares 5 2 2 2 2 3 2 2" xfId="45367" xr:uid="{3328D651-3B18-4102-93E0-D106BE790F11}"/>
    <cellStyle name="Millares 5 2 2 2 2 3 3" xfId="33561" xr:uid="{BDB0A4B8-BB58-47F7-A40C-64294CC0950E}"/>
    <cellStyle name="Millares 5 2 2 2 2 4" xfId="7371" xr:uid="{00000000-0005-0000-0000-000016000000}"/>
    <cellStyle name="Millares 5 2 2 2 2 4 2" xfId="19842" xr:uid="{8EA879AF-E4F3-4256-911C-4DA226635BB1}"/>
    <cellStyle name="Millares 5 2 2 2 2 4 2 2" xfId="47296" xr:uid="{A20D93C1-8E5B-445E-9CD4-6ED45143EE08}"/>
    <cellStyle name="Millares 5 2 2 2 2 4 3" xfId="35490" xr:uid="{4B38E2BC-58BA-4DAA-8907-1200A4218469}"/>
    <cellStyle name="Millares 5 2 2 2 2 5" xfId="9381" xr:uid="{00000000-0005-0000-0000-000016000000}"/>
    <cellStyle name="Millares 5 2 2 2 2 5 2" xfId="21850" xr:uid="{4D27F007-A0A6-4255-B9D1-FC0CB8F7D3E6}"/>
    <cellStyle name="Millares 5 2 2 2 2 5 2 2" xfId="49304" xr:uid="{3AD54F1A-FA66-4D3D-9368-F11C557975DC}"/>
    <cellStyle name="Millares 5 2 2 2 2 5 3" xfId="37498" xr:uid="{F789E931-3353-4D47-92A8-C46AFC0D1142}"/>
    <cellStyle name="Millares 5 2 2 2 2 6" xfId="14042" xr:uid="{A4DB7F1F-FA9E-452D-9F03-A97E11F15C4A}"/>
    <cellStyle name="Millares 5 2 2 2 2 6 2" xfId="41496" xr:uid="{F5E90AD2-6D35-4858-B918-93EEF303C27B}"/>
    <cellStyle name="Millares 5 2 2 2 2 7" xfId="29690" xr:uid="{643DEECA-32DB-45B5-AAF3-5E4F16A2CDAA}"/>
    <cellStyle name="Millares 5 2 2 2 3" xfId="2045" xr:uid="{00000000-0005-0000-0000-000016000000}"/>
    <cellStyle name="Millares 5 2 2 2 3 2" xfId="3969" xr:uid="{00000000-0005-0000-0000-000016000000}"/>
    <cellStyle name="Millares 5 2 2 2 3 2 2" xfId="16443" xr:uid="{7FE93491-EB03-4B30-A5F7-F49C5C95FDCF}"/>
    <cellStyle name="Millares 5 2 2 2 3 2 2 2" xfId="43897" xr:uid="{AADA84A4-83E7-41E8-B210-D1B78EB9FB2E}"/>
    <cellStyle name="Millares 5 2 2 2 3 2 3" xfId="32091" xr:uid="{1F91081C-F353-4C47-BB40-7F874ED87C04}"/>
    <cellStyle name="Millares 5 2 2 2 3 3" xfId="5921" xr:uid="{00000000-0005-0000-0000-000016000000}"/>
    <cellStyle name="Millares 5 2 2 2 3 3 2" xfId="18393" xr:uid="{1291627B-1436-4F18-A717-33AA03DBBF65}"/>
    <cellStyle name="Millares 5 2 2 2 3 3 2 2" xfId="45847" xr:uid="{A3091F16-7DC7-4ED0-A7B3-2FC2D2423472}"/>
    <cellStyle name="Millares 5 2 2 2 3 3 3" xfId="34041" xr:uid="{77E27128-60F8-4566-849D-041839737902}"/>
    <cellStyle name="Millares 5 2 2 2 3 4" xfId="7851" xr:uid="{00000000-0005-0000-0000-000016000000}"/>
    <cellStyle name="Millares 5 2 2 2 3 4 2" xfId="20322" xr:uid="{203C3CB9-B2E5-4630-B334-6B3A4EE7EB7B}"/>
    <cellStyle name="Millares 5 2 2 2 3 4 2 2" xfId="47776" xr:uid="{145C7CC5-5414-4479-B9F1-E6D5BA828C95}"/>
    <cellStyle name="Millares 5 2 2 2 3 4 3" xfId="35970" xr:uid="{7D789A23-7D79-434C-B00B-6A21BB7EF82D}"/>
    <cellStyle name="Millares 5 2 2 2 3 5" xfId="9859" xr:uid="{00000000-0005-0000-0000-000016000000}"/>
    <cellStyle name="Millares 5 2 2 2 3 5 2" xfId="22328" xr:uid="{FB4214F3-7E0F-42B1-BDE3-5CD927365BBF}"/>
    <cellStyle name="Millares 5 2 2 2 3 5 2 2" xfId="49782" xr:uid="{3F82CF01-75A7-4B0F-A2E1-812017860701}"/>
    <cellStyle name="Millares 5 2 2 2 3 5 3" xfId="37976" xr:uid="{A466D69A-3DC4-4F98-80CD-8696AD890AE4}"/>
    <cellStyle name="Millares 5 2 2 2 3 6" xfId="14522" xr:uid="{F772126C-4008-4F0C-BA35-2F2E166B7488}"/>
    <cellStyle name="Millares 5 2 2 2 3 6 2" xfId="41976" xr:uid="{54A51103-482C-4CC4-9624-901579DB2D28}"/>
    <cellStyle name="Millares 5 2 2 2 3 7" xfId="30170" xr:uid="{218836F4-5A26-46F1-BF15-75DAF0AFD5AC}"/>
    <cellStyle name="Millares 5 2 2 2 4" xfId="2527" xr:uid="{00000000-0005-0000-0000-000016000000}"/>
    <cellStyle name="Millares 5 2 2 2 4 2" xfId="4448" xr:uid="{00000000-0005-0000-0000-000016000000}"/>
    <cellStyle name="Millares 5 2 2 2 4 2 2" xfId="16922" xr:uid="{7AB1FF79-C9B1-44E3-8C0E-4D0E5B1242BB}"/>
    <cellStyle name="Millares 5 2 2 2 4 2 2 2" xfId="44376" xr:uid="{0C86C7F1-11EB-4DB3-8345-A76CD28C3A09}"/>
    <cellStyle name="Millares 5 2 2 2 4 2 3" xfId="32570" xr:uid="{AEE90384-60E2-418F-9F8C-D09BD8A77576}"/>
    <cellStyle name="Millares 5 2 2 2 4 3" xfId="6404" xr:uid="{00000000-0005-0000-0000-000016000000}"/>
    <cellStyle name="Millares 5 2 2 2 4 3 2" xfId="18876" xr:uid="{CA229CC2-9528-4B4E-AEE8-4D8A98991162}"/>
    <cellStyle name="Millares 5 2 2 2 4 3 2 2" xfId="46330" xr:uid="{BD081012-7B15-44A9-9FCE-F189539F56FD}"/>
    <cellStyle name="Millares 5 2 2 2 4 3 3" xfId="34524" xr:uid="{51C74D83-8072-4261-9094-F02931E3C2B8}"/>
    <cellStyle name="Millares 5 2 2 2 4 4" xfId="8330" xr:uid="{00000000-0005-0000-0000-000016000000}"/>
    <cellStyle name="Millares 5 2 2 2 4 4 2" xfId="20801" xr:uid="{BC263A76-A02A-47F6-932A-AD45F5EBDCA1}"/>
    <cellStyle name="Millares 5 2 2 2 4 4 2 2" xfId="48255" xr:uid="{194AA8EE-2638-48EC-A7F6-295625CBEF7A}"/>
    <cellStyle name="Millares 5 2 2 2 4 4 3" xfId="36449" xr:uid="{108D98E5-8914-4C02-A343-4E35BEDA7E41}"/>
    <cellStyle name="Millares 5 2 2 2 4 5" xfId="10336" xr:uid="{00000000-0005-0000-0000-000016000000}"/>
    <cellStyle name="Millares 5 2 2 2 4 5 2" xfId="22805" xr:uid="{C414CDBC-4B53-4B11-9EC1-2FEB2C46F0B0}"/>
    <cellStyle name="Millares 5 2 2 2 4 5 2 2" xfId="50259" xr:uid="{5C82E1D2-0BFA-4190-B427-657B9F5003D9}"/>
    <cellStyle name="Millares 5 2 2 2 4 5 3" xfId="38453" xr:uid="{15C1C09B-079B-4FC7-8BBC-A7A6588F565F}"/>
    <cellStyle name="Millares 5 2 2 2 4 6" xfId="15001" xr:uid="{6835BAAD-A4FC-4490-B9BE-A291BE69C4CC}"/>
    <cellStyle name="Millares 5 2 2 2 4 6 2" xfId="42455" xr:uid="{6E759FDD-3892-4A5C-85CE-13172EF1F98E}"/>
    <cellStyle name="Millares 5 2 2 2 4 7" xfId="30649" xr:uid="{F4120C8F-C18E-403E-8919-997B3FC94876}"/>
    <cellStyle name="Millares 5 2 2 2 5" xfId="1085" xr:uid="{00000000-0005-0000-0000-000016000000}"/>
    <cellStyle name="Millares 5 2 2 2 5 2" xfId="13562" xr:uid="{98BEC9BB-5BD9-4257-9B0B-325078A6E85E}"/>
    <cellStyle name="Millares 5 2 2 2 5 2 2" xfId="41016" xr:uid="{8D84226A-E00C-42F2-ACDA-8DE0F107DE0D}"/>
    <cellStyle name="Millares 5 2 2 2 5 3" xfId="29210" xr:uid="{9A589DDE-AFDE-4659-A1F8-A4F288DEE439}"/>
    <cellStyle name="Millares 5 2 2 2 6" xfId="3009" xr:uid="{00000000-0005-0000-0000-000016000000}"/>
    <cellStyle name="Millares 5 2 2 2 6 2" xfId="15483" xr:uid="{7B794C81-3808-43A4-B25F-024227D757B5}"/>
    <cellStyle name="Millares 5 2 2 2 6 2 2" xfId="42937" xr:uid="{20CBDA46-E2D0-4D26-B065-111C32FD3EB1}"/>
    <cellStyle name="Millares 5 2 2 2 6 3" xfId="31131" xr:uid="{AFFD20E7-36E4-46C2-9E52-ACAA7F750F63}"/>
    <cellStyle name="Millares 5 2 2 2 7" xfId="4947" xr:uid="{00000000-0005-0000-0000-000016000000}"/>
    <cellStyle name="Millares 5 2 2 2 7 2" xfId="17420" xr:uid="{8A74B7DE-DEA7-45A7-B708-2BE25F46E0B1}"/>
    <cellStyle name="Millares 5 2 2 2 7 2 2" xfId="44874" xr:uid="{9CB59657-A82C-443E-81D3-A94588DD436D}"/>
    <cellStyle name="Millares 5 2 2 2 7 3" xfId="33068" xr:uid="{F1128FAB-6F98-45EA-A528-F6736222D396}"/>
    <cellStyle name="Millares 5 2 2 2 8" xfId="6888" xr:uid="{00000000-0005-0000-0000-000016000000}"/>
    <cellStyle name="Millares 5 2 2 2 8 2" xfId="19359" xr:uid="{C9D974E9-6387-4158-8C94-07CCC6A62DBD}"/>
    <cellStyle name="Millares 5 2 2 2 8 2 2" xfId="46813" xr:uid="{CE61F110-5BB6-4AA8-9600-3AE60EF46177}"/>
    <cellStyle name="Millares 5 2 2 2 8 3" xfId="35007" xr:uid="{C3E1DADD-662B-4EF3-AE19-099DB6A9AC2F}"/>
    <cellStyle name="Millares 5 2 2 2 9" xfId="8909" xr:uid="{00000000-0005-0000-0000-000016000000}"/>
    <cellStyle name="Millares 5 2 2 2 9 2" xfId="21378" xr:uid="{A024A87B-627D-4FA1-9654-96AEFB9A276D}"/>
    <cellStyle name="Millares 5 2 2 2 9 2 2" xfId="48832" xr:uid="{E4B37BB1-7271-41EE-A234-87E38F554782}"/>
    <cellStyle name="Millares 5 2 2 2 9 3" xfId="37026" xr:uid="{AA0FD487-63FD-4160-8517-65764DAD9E8B}"/>
    <cellStyle name="Millares 5 2 2 3" xfId="1387" xr:uid="{00000000-0005-0000-0000-000016000000}"/>
    <cellStyle name="Millares 5 2 2 3 2" xfId="3311" xr:uid="{00000000-0005-0000-0000-000016000000}"/>
    <cellStyle name="Millares 5 2 2 3 2 2" xfId="15785" xr:uid="{A92A987F-4458-4FB5-88C8-7496E3755A40}"/>
    <cellStyle name="Millares 5 2 2 3 2 2 2" xfId="43239" xr:uid="{25B0ADD2-EB94-4DE6-961D-3282E2E3EDA1}"/>
    <cellStyle name="Millares 5 2 2 3 2 3" xfId="31433" xr:uid="{0790CE70-D6D3-430E-8802-F2538259E07E}"/>
    <cellStyle name="Millares 5 2 2 3 3" xfId="5263" xr:uid="{00000000-0005-0000-0000-000016000000}"/>
    <cellStyle name="Millares 5 2 2 3 3 2" xfId="17735" xr:uid="{ED78BD43-63FC-4152-85F8-EC032246718F}"/>
    <cellStyle name="Millares 5 2 2 3 3 2 2" xfId="45189" xr:uid="{890E5081-7545-4D78-B026-CF48BA88BBC6}"/>
    <cellStyle name="Millares 5 2 2 3 3 3" xfId="33383" xr:uid="{5BA1017F-EC1F-4EE7-A329-0087CE76168F}"/>
    <cellStyle name="Millares 5 2 2 3 4" xfId="7193" xr:uid="{00000000-0005-0000-0000-000016000000}"/>
    <cellStyle name="Millares 5 2 2 3 4 2" xfId="19664" xr:uid="{69988469-994F-4CE0-9CEC-24EA73964FA9}"/>
    <cellStyle name="Millares 5 2 2 3 4 2 2" xfId="47118" xr:uid="{15AC6BE1-5CD3-457C-973E-FF9F08AE81C9}"/>
    <cellStyle name="Millares 5 2 2 3 4 3" xfId="35312" xr:uid="{B4B4CA11-628D-4531-BDE9-6F9E17A61E56}"/>
    <cellStyle name="Millares 5 2 2 3 5" xfId="9203" xr:uid="{00000000-0005-0000-0000-000016000000}"/>
    <cellStyle name="Millares 5 2 2 3 5 2" xfId="21672" xr:uid="{EB4460B6-16DF-425F-AA83-15D99CC5EBA3}"/>
    <cellStyle name="Millares 5 2 2 3 5 2 2" xfId="49126" xr:uid="{323D7227-D8BD-4CC0-B4B0-9BB3E085C849}"/>
    <cellStyle name="Millares 5 2 2 3 5 3" xfId="37320" xr:uid="{3FFC98E1-FEE7-49A0-B6E1-B18ED2372571}"/>
    <cellStyle name="Millares 5 2 2 3 6" xfId="13864" xr:uid="{5A6B0982-4A5B-4B29-A115-951718E8C412}"/>
    <cellStyle name="Millares 5 2 2 3 6 2" xfId="41318" xr:uid="{2015908D-1582-43B5-A383-A4CA72D7BEE1}"/>
    <cellStyle name="Millares 5 2 2 3 7" xfId="29512" xr:uid="{55AAA90A-4553-4118-BD02-CB3CD7C71EA8}"/>
    <cellStyle name="Millares 5 2 2 4" xfId="1867" xr:uid="{00000000-0005-0000-0000-000016000000}"/>
    <cellStyle name="Millares 5 2 2 4 2" xfId="3791" xr:uid="{00000000-0005-0000-0000-000016000000}"/>
    <cellStyle name="Millares 5 2 2 4 2 2" xfId="16265" xr:uid="{4AF74D95-D9FD-4D5F-A883-1AB35374736A}"/>
    <cellStyle name="Millares 5 2 2 4 2 2 2" xfId="43719" xr:uid="{095919F3-B71B-44D0-8078-3577B747D3E8}"/>
    <cellStyle name="Millares 5 2 2 4 2 3" xfId="31913" xr:uid="{6495DC02-BF54-454A-98F7-ED901FAA8B17}"/>
    <cellStyle name="Millares 5 2 2 4 3" xfId="5743" xr:uid="{00000000-0005-0000-0000-000016000000}"/>
    <cellStyle name="Millares 5 2 2 4 3 2" xfId="18215" xr:uid="{C0DB465E-732A-43C1-82B7-1C539A64D244}"/>
    <cellStyle name="Millares 5 2 2 4 3 2 2" xfId="45669" xr:uid="{55B209AD-494A-4171-9630-167AB3A3151D}"/>
    <cellStyle name="Millares 5 2 2 4 3 3" xfId="33863" xr:uid="{A83E3D0B-436D-47C7-AE72-56B177F8924D}"/>
    <cellStyle name="Millares 5 2 2 4 4" xfId="7673" xr:uid="{00000000-0005-0000-0000-000016000000}"/>
    <cellStyle name="Millares 5 2 2 4 4 2" xfId="20144" xr:uid="{30E68B67-4BC9-41A3-8B99-1E232338A9A2}"/>
    <cellStyle name="Millares 5 2 2 4 4 2 2" xfId="47598" xr:uid="{054813CB-F6B0-4CC3-9370-A1AC8F217CB4}"/>
    <cellStyle name="Millares 5 2 2 4 4 3" xfId="35792" xr:uid="{8B5BC55C-0B43-495D-A596-D4F4FA4BF63E}"/>
    <cellStyle name="Millares 5 2 2 4 5" xfId="9681" xr:uid="{00000000-0005-0000-0000-000016000000}"/>
    <cellStyle name="Millares 5 2 2 4 5 2" xfId="22150" xr:uid="{DD6799BA-3FAD-4707-9C80-5F84D9737054}"/>
    <cellStyle name="Millares 5 2 2 4 5 2 2" xfId="49604" xr:uid="{ECAF0AFE-42B0-4EB1-B35E-C29DD02F3102}"/>
    <cellStyle name="Millares 5 2 2 4 5 3" xfId="37798" xr:uid="{C971C559-816D-49F2-BCB2-42E49E42A960}"/>
    <cellStyle name="Millares 5 2 2 4 6" xfId="14344" xr:uid="{F30CE5D5-06EA-42A3-A10D-5CE0E5D4F6E5}"/>
    <cellStyle name="Millares 5 2 2 4 6 2" xfId="41798" xr:uid="{7FF42566-DECB-4D45-98B2-8D16B3A531EA}"/>
    <cellStyle name="Millares 5 2 2 4 7" xfId="29992" xr:uid="{5A56D5D4-2FB7-4E92-B372-DC5FD8EDED06}"/>
    <cellStyle name="Millares 5 2 2 5" xfId="2349" xr:uid="{00000000-0005-0000-0000-000016000000}"/>
    <cellStyle name="Millares 5 2 2 5 2" xfId="4270" xr:uid="{00000000-0005-0000-0000-000016000000}"/>
    <cellStyle name="Millares 5 2 2 5 2 2" xfId="16744" xr:uid="{643E0666-2ED6-485F-897D-AEAE1D2F64F0}"/>
    <cellStyle name="Millares 5 2 2 5 2 2 2" xfId="44198" xr:uid="{57E29466-C6C5-4881-AFA3-6F6030C6B41F}"/>
    <cellStyle name="Millares 5 2 2 5 2 3" xfId="32392" xr:uid="{7307160B-3C1F-41B8-A980-1E55042CA40B}"/>
    <cellStyle name="Millares 5 2 2 5 3" xfId="6226" xr:uid="{00000000-0005-0000-0000-000016000000}"/>
    <cellStyle name="Millares 5 2 2 5 3 2" xfId="18698" xr:uid="{C46FCE1F-E044-4C93-8657-F879A14F7C74}"/>
    <cellStyle name="Millares 5 2 2 5 3 2 2" xfId="46152" xr:uid="{D20814CD-20AD-44EB-8DF4-1CE1E3406648}"/>
    <cellStyle name="Millares 5 2 2 5 3 3" xfId="34346" xr:uid="{79D7BFD2-F158-40EE-B921-5B5416CE5056}"/>
    <cellStyle name="Millares 5 2 2 5 4" xfId="8152" xr:uid="{00000000-0005-0000-0000-000016000000}"/>
    <cellStyle name="Millares 5 2 2 5 4 2" xfId="20623" xr:uid="{4722AC59-8F4B-4374-96ED-9C022AA89D49}"/>
    <cellStyle name="Millares 5 2 2 5 4 2 2" xfId="48077" xr:uid="{4F54DBC2-16C3-4F92-8C39-D01A1D73DC95}"/>
    <cellStyle name="Millares 5 2 2 5 4 3" xfId="36271" xr:uid="{90479E98-759B-4E29-88CE-C682B8026BEF}"/>
    <cellStyle name="Millares 5 2 2 5 5" xfId="10158" xr:uid="{00000000-0005-0000-0000-000016000000}"/>
    <cellStyle name="Millares 5 2 2 5 5 2" xfId="22627" xr:uid="{F34ABDB9-DF39-4ED4-93FC-5C930860D8D2}"/>
    <cellStyle name="Millares 5 2 2 5 5 2 2" xfId="50081" xr:uid="{74C33F22-6A04-4251-9BA8-253DFF8552F1}"/>
    <cellStyle name="Millares 5 2 2 5 5 3" xfId="38275" xr:uid="{C67204E9-FBF9-4025-988A-EC2EEA58EC60}"/>
    <cellStyle name="Millares 5 2 2 5 6" xfId="14823" xr:uid="{369F6606-EA98-431E-925E-99D5948F52AC}"/>
    <cellStyle name="Millares 5 2 2 5 6 2" xfId="42277" xr:uid="{36069C2E-086D-4301-A388-06FC4BF05E98}"/>
    <cellStyle name="Millares 5 2 2 5 7" xfId="30471" xr:uid="{33097796-3E23-4C5D-A095-88460014E4B3}"/>
    <cellStyle name="Millares 5 2 2 6" xfId="907" xr:uid="{00000000-0005-0000-0000-000016000000}"/>
    <cellStyle name="Millares 5 2 2 6 2" xfId="13384" xr:uid="{CB765101-6D32-42CB-A9F7-A5B47BBB4614}"/>
    <cellStyle name="Millares 5 2 2 6 2 2" xfId="40838" xr:uid="{39033F13-753B-4B25-B14A-B97172E44EC9}"/>
    <cellStyle name="Millares 5 2 2 6 3" xfId="29032" xr:uid="{9D24C507-8D79-40A7-88B8-4EEC11B2AED5}"/>
    <cellStyle name="Millares 5 2 2 7" xfId="2831" xr:uid="{00000000-0005-0000-0000-000016000000}"/>
    <cellStyle name="Millares 5 2 2 7 2" xfId="15305" xr:uid="{195DFD83-BF6A-4EDD-9E1D-4BB5B181B21A}"/>
    <cellStyle name="Millares 5 2 2 7 2 2" xfId="42759" xr:uid="{C483F9E7-4AE5-4000-964E-57D25D30FC2E}"/>
    <cellStyle name="Millares 5 2 2 7 3" xfId="30953" xr:uid="{3997E5C6-90E5-48BE-B4F5-CCAC9FB82179}"/>
    <cellStyle name="Millares 5 2 2 8" xfId="4764" xr:uid="{00000000-0005-0000-0000-000016000000}"/>
    <cellStyle name="Millares 5 2 2 8 2" xfId="17237" xr:uid="{D1083D82-ECD3-4DE3-8301-E87C2460B61D}"/>
    <cellStyle name="Millares 5 2 2 8 2 2" xfId="44691" xr:uid="{A6821169-7B33-4F3A-BA52-61104B58025C}"/>
    <cellStyle name="Millares 5 2 2 8 3" xfId="32885" xr:uid="{6AF00E32-7A2E-49BF-93A9-95994BD257E4}"/>
    <cellStyle name="Millares 5 2 2 9" xfId="6710" xr:uid="{00000000-0005-0000-0000-000016000000}"/>
    <cellStyle name="Millares 5 2 2 9 2" xfId="19181" xr:uid="{FA19BDDE-EE73-402C-B3D9-EADE8DE73703}"/>
    <cellStyle name="Millares 5 2 2 9 2 2" xfId="46635" xr:uid="{64CE2FAC-7586-47C4-A84F-C3FDFA3B5597}"/>
    <cellStyle name="Millares 5 2 2 9 3" xfId="34829" xr:uid="{11818C14-4904-41B8-8ABC-E3E2D0DA915B}"/>
    <cellStyle name="Millares 5 2 20" xfId="25365" xr:uid="{F84318E3-59AF-4FC5-8B82-3C67F8D7D0BC}"/>
    <cellStyle name="Millares 5 2 21" xfId="26833" xr:uid="{210B502B-5D8A-4BEB-B6CD-EEC4886429BB}"/>
    <cellStyle name="Millares 5 2 22" xfId="27803" xr:uid="{507BEC4D-F74D-455C-9C2D-EFA862A84F2E}"/>
    <cellStyle name="Millares 5 2 23" xfId="28501" xr:uid="{D0857B8D-2454-4E86-B166-94C0D43027DA}"/>
    <cellStyle name="Millares 5 2 3" xfId="317" xr:uid="{00000000-0005-0000-0000-000016000000}"/>
    <cellStyle name="Millares 5 2 3 10" xfId="10769" xr:uid="{00000000-0005-0000-0000-000016000000}"/>
    <cellStyle name="Millares 5 2 3 10 2" xfId="23235" xr:uid="{795289BA-61FF-4742-8615-8546BE60914C}"/>
    <cellStyle name="Millares 5 2 3 10 2 2" xfId="50689" xr:uid="{104F0375-5116-491D-B100-0170CD56EFBE}"/>
    <cellStyle name="Millares 5 2 3 10 3" xfId="38883" xr:uid="{ADE3F14D-6FA4-43BD-971A-B6847D97AEC4}"/>
    <cellStyle name="Millares 5 2 3 11" xfId="11249" xr:uid="{00000000-0005-0000-0000-000016000000}"/>
    <cellStyle name="Millares 5 2 3 11 2" xfId="23714" xr:uid="{E86200D6-53D4-429D-9BAA-801239B2ED54}"/>
    <cellStyle name="Millares 5 2 3 11 2 2" xfId="51168" xr:uid="{E7D546E5-9C9B-406C-82E2-660546C46D79}"/>
    <cellStyle name="Millares 5 2 3 11 3" xfId="39362" xr:uid="{6920526E-B690-4444-A73F-4DED3A1FF660}"/>
    <cellStyle name="Millares 5 2 3 12" xfId="12390" xr:uid="{4F0D6F22-5B8B-4EDE-A10B-3B78E9054033}"/>
    <cellStyle name="Millares 5 2 3 12 2" xfId="24224" xr:uid="{96CCEEFF-9966-48AF-B30C-520B29906DC9}"/>
    <cellStyle name="Millares 5 2 3 12 2 2" xfId="51678" xr:uid="{A36B6659-A13D-4A9B-B942-04DE5915E0C1}"/>
    <cellStyle name="Millares 5 2 3 12 3" xfId="39870" xr:uid="{26BE5A8A-8931-4327-916A-449863E55AE7}"/>
    <cellStyle name="Millares 5 2 3 13" xfId="13029" xr:uid="{B31DDD94-B0DB-4F6A-AE30-7086EB681D7E}"/>
    <cellStyle name="Millares 5 2 3 13 2" xfId="40483" xr:uid="{DE182A0D-B95C-4C5E-8D85-E9E9F3B5ED40}"/>
    <cellStyle name="Millares 5 2 3 14" xfId="24932" xr:uid="{7AFF8009-4183-4840-90A5-A716B43EFA98}"/>
    <cellStyle name="Millares 5 2 3 14 2" xfId="52386" xr:uid="{AA58BB8B-9B52-4EEC-9FEA-2CA44AC5040C}"/>
    <cellStyle name="Millares 5 2 3 15" xfId="25560" xr:uid="{56BAFC73-CA25-42F3-A936-CFB9E6886E73}"/>
    <cellStyle name="Millares 5 2 3 16" xfId="27023" xr:uid="{C3094148-AD31-4A4F-A7B9-1EA256E8BDE0}"/>
    <cellStyle name="Millares 5 2 3 17" xfId="27982" xr:uid="{4FF0292F-4A45-48DA-B96A-918BD10787E8}"/>
    <cellStyle name="Millares 5 2 3 18" xfId="28679" xr:uid="{8090C17B-0182-43D3-BDD1-A09ABFA256E3}"/>
    <cellStyle name="Millares 5 2 3 2" xfId="1513" xr:uid="{00000000-0005-0000-0000-000016000000}"/>
    <cellStyle name="Millares 5 2 3 2 2" xfId="3437" xr:uid="{00000000-0005-0000-0000-000016000000}"/>
    <cellStyle name="Millares 5 2 3 2 2 2" xfId="15911" xr:uid="{B4079650-F75D-4766-BD23-5CE29CCB3A2B}"/>
    <cellStyle name="Millares 5 2 3 2 2 2 2" xfId="43365" xr:uid="{BA741DCE-FD5C-4E4E-9374-1CBFAA9F6404}"/>
    <cellStyle name="Millares 5 2 3 2 2 3" xfId="31559" xr:uid="{2310E32D-1AE9-488A-AB12-2D2FFEA06DB5}"/>
    <cellStyle name="Millares 5 2 3 2 3" xfId="5389" xr:uid="{00000000-0005-0000-0000-000016000000}"/>
    <cellStyle name="Millares 5 2 3 2 3 2" xfId="17861" xr:uid="{6B2320FF-B7AE-4E68-AD84-FA14CE2FD81D}"/>
    <cellStyle name="Millares 5 2 3 2 3 2 2" xfId="45315" xr:uid="{436D9042-B5C3-49B6-99C6-D690141E0699}"/>
    <cellStyle name="Millares 5 2 3 2 3 3" xfId="33509" xr:uid="{AA5DD346-1F21-4BBB-A209-6A951B080396}"/>
    <cellStyle name="Millares 5 2 3 2 4" xfId="7319" xr:uid="{00000000-0005-0000-0000-000016000000}"/>
    <cellStyle name="Millares 5 2 3 2 4 2" xfId="19790" xr:uid="{3B997869-EF0B-4F73-8C49-1404AAC3D5A5}"/>
    <cellStyle name="Millares 5 2 3 2 4 2 2" xfId="47244" xr:uid="{4CAA52AB-8D4E-4B0A-B358-900C83CCE4A8}"/>
    <cellStyle name="Millares 5 2 3 2 4 3" xfId="35438" xr:uid="{F57D3066-A598-4696-B1FE-3253A7CE5A13}"/>
    <cellStyle name="Millares 5 2 3 2 5" xfId="9329" xr:uid="{00000000-0005-0000-0000-000016000000}"/>
    <cellStyle name="Millares 5 2 3 2 5 2" xfId="21798" xr:uid="{BF30C3F6-C7E6-4E58-B81D-BBBFB8A47D1A}"/>
    <cellStyle name="Millares 5 2 3 2 5 2 2" xfId="49252" xr:uid="{1C05848E-A266-4E14-B26D-C7148F7BCCD1}"/>
    <cellStyle name="Millares 5 2 3 2 5 3" xfId="37446" xr:uid="{E5E2D390-606F-45F0-B67A-A0C88BABA384}"/>
    <cellStyle name="Millares 5 2 3 2 6" xfId="13990" xr:uid="{CD1C7985-A486-4B5E-AB03-22CD17A07FB8}"/>
    <cellStyle name="Millares 5 2 3 2 6 2" xfId="41444" xr:uid="{A0A7D967-0587-4EE2-A3F9-5F6EB8993104}"/>
    <cellStyle name="Millares 5 2 3 2 7" xfId="29638" xr:uid="{710734B5-8398-4532-B9D5-05C1C678A677}"/>
    <cellStyle name="Millares 5 2 3 3" xfId="1993" xr:uid="{00000000-0005-0000-0000-000016000000}"/>
    <cellStyle name="Millares 5 2 3 3 2" xfId="3917" xr:uid="{00000000-0005-0000-0000-000016000000}"/>
    <cellStyle name="Millares 5 2 3 3 2 2" xfId="16391" xr:uid="{0B0BA802-1C98-469D-BDDD-EB72992602A9}"/>
    <cellStyle name="Millares 5 2 3 3 2 2 2" xfId="43845" xr:uid="{96ECEA88-04DB-4CDE-82C5-F2DC56AD60A5}"/>
    <cellStyle name="Millares 5 2 3 3 2 3" xfId="32039" xr:uid="{34B03D46-3F8A-4820-B973-B9781F5727C5}"/>
    <cellStyle name="Millares 5 2 3 3 3" xfId="5869" xr:uid="{00000000-0005-0000-0000-000016000000}"/>
    <cellStyle name="Millares 5 2 3 3 3 2" xfId="18341" xr:uid="{CBA16795-7022-4175-9F30-CBDEF882ECDD}"/>
    <cellStyle name="Millares 5 2 3 3 3 2 2" xfId="45795" xr:uid="{94EEE8EE-36FF-4473-B856-CCDD11D881E6}"/>
    <cellStyle name="Millares 5 2 3 3 3 3" xfId="33989" xr:uid="{DF8D19BB-7D16-43FF-BD13-FCB331505FEC}"/>
    <cellStyle name="Millares 5 2 3 3 4" xfId="7799" xr:uid="{00000000-0005-0000-0000-000016000000}"/>
    <cellStyle name="Millares 5 2 3 3 4 2" xfId="20270" xr:uid="{9BADB257-DBCB-4682-BF1F-DF20515EE0FD}"/>
    <cellStyle name="Millares 5 2 3 3 4 2 2" xfId="47724" xr:uid="{076C52F6-7861-444B-BC1B-09583AD1B7A8}"/>
    <cellStyle name="Millares 5 2 3 3 4 3" xfId="35918" xr:uid="{F924B7E9-3980-4F68-BFCA-F1E018736731}"/>
    <cellStyle name="Millares 5 2 3 3 5" xfId="9807" xr:uid="{00000000-0005-0000-0000-000016000000}"/>
    <cellStyle name="Millares 5 2 3 3 5 2" xfId="22276" xr:uid="{3DC64B94-27DF-42DF-8F1F-44178E8B916A}"/>
    <cellStyle name="Millares 5 2 3 3 5 2 2" xfId="49730" xr:uid="{163543C1-C204-4DF9-B1E2-CCBA4677862B}"/>
    <cellStyle name="Millares 5 2 3 3 5 3" xfId="37924" xr:uid="{41E1C311-657B-4708-8D89-ED1B69A75DCB}"/>
    <cellStyle name="Millares 5 2 3 3 6" xfId="14470" xr:uid="{684810D9-CA3E-4711-80E1-878F9F795AE4}"/>
    <cellStyle name="Millares 5 2 3 3 6 2" xfId="41924" xr:uid="{9BFF4332-39EA-463C-9B84-E4CA728D7310}"/>
    <cellStyle name="Millares 5 2 3 3 7" xfId="30118" xr:uid="{901D6288-1948-48D0-B755-5145F0065046}"/>
    <cellStyle name="Millares 5 2 3 4" xfId="2475" xr:uid="{00000000-0005-0000-0000-000016000000}"/>
    <cellStyle name="Millares 5 2 3 4 2" xfId="4396" xr:uid="{00000000-0005-0000-0000-000016000000}"/>
    <cellStyle name="Millares 5 2 3 4 2 2" xfId="16870" xr:uid="{C88174A1-C5E0-4F9C-BF62-425B955D8972}"/>
    <cellStyle name="Millares 5 2 3 4 2 2 2" xfId="44324" xr:uid="{9A28C0A4-21F8-418B-8FD2-B33C9C921AA2}"/>
    <cellStyle name="Millares 5 2 3 4 2 3" xfId="32518" xr:uid="{055AB595-CC51-428D-B1F1-F3C859ACD46E}"/>
    <cellStyle name="Millares 5 2 3 4 3" xfId="6352" xr:uid="{00000000-0005-0000-0000-000016000000}"/>
    <cellStyle name="Millares 5 2 3 4 3 2" xfId="18824" xr:uid="{C54917F2-512C-47AB-A949-7E3395E49F70}"/>
    <cellStyle name="Millares 5 2 3 4 3 2 2" xfId="46278" xr:uid="{49C85666-239B-40C5-AB21-F87BA829D81A}"/>
    <cellStyle name="Millares 5 2 3 4 3 3" xfId="34472" xr:uid="{17283E6B-B447-42E7-B950-C8B4C820D381}"/>
    <cellStyle name="Millares 5 2 3 4 4" xfId="8278" xr:uid="{00000000-0005-0000-0000-000016000000}"/>
    <cellStyle name="Millares 5 2 3 4 4 2" xfId="20749" xr:uid="{652979CF-8824-40E6-A37C-36E5C593F5A5}"/>
    <cellStyle name="Millares 5 2 3 4 4 2 2" xfId="48203" xr:uid="{02B591B3-223B-40B9-BAD9-8A04BA95E3E5}"/>
    <cellStyle name="Millares 5 2 3 4 4 3" xfId="36397" xr:uid="{355251B4-2116-4CB0-A010-2B235641A333}"/>
    <cellStyle name="Millares 5 2 3 4 5" xfId="10284" xr:uid="{00000000-0005-0000-0000-000016000000}"/>
    <cellStyle name="Millares 5 2 3 4 5 2" xfId="22753" xr:uid="{3267FD46-2D1F-4DBC-84F0-914B5973B45D}"/>
    <cellStyle name="Millares 5 2 3 4 5 2 2" xfId="50207" xr:uid="{8011CF36-4A60-45D3-9671-3DBEF9F1790D}"/>
    <cellStyle name="Millares 5 2 3 4 5 3" xfId="38401" xr:uid="{D1CE2C7B-7D78-4381-A20B-6A93731DDC56}"/>
    <cellStyle name="Millares 5 2 3 4 6" xfId="14949" xr:uid="{838C14BF-0A3E-4FDF-88D5-C0EC882A0176}"/>
    <cellStyle name="Millares 5 2 3 4 6 2" xfId="42403" xr:uid="{04CBB828-EE28-4EA3-9DA0-ABE84E5F0D58}"/>
    <cellStyle name="Millares 5 2 3 4 7" xfId="30597" xr:uid="{E122D965-8B43-4522-8745-32F946B251B8}"/>
    <cellStyle name="Millares 5 2 3 5" xfId="1033" xr:uid="{00000000-0005-0000-0000-000016000000}"/>
    <cellStyle name="Millares 5 2 3 5 2" xfId="13510" xr:uid="{7EBF55A0-6F51-4B4E-BEFF-F4FD507C32A0}"/>
    <cellStyle name="Millares 5 2 3 5 2 2" xfId="40964" xr:uid="{C55316F6-A247-4938-AA06-1CA8B86FC678}"/>
    <cellStyle name="Millares 5 2 3 5 3" xfId="29158" xr:uid="{BB5A9651-4D74-493D-85C9-321215389603}"/>
    <cellStyle name="Millares 5 2 3 6" xfId="2957" xr:uid="{00000000-0005-0000-0000-000016000000}"/>
    <cellStyle name="Millares 5 2 3 6 2" xfId="15431" xr:uid="{8E3FD43A-A86D-4960-B17F-7B1F8E1D6A96}"/>
    <cellStyle name="Millares 5 2 3 6 2 2" xfId="42885" xr:uid="{D187CC05-3CB2-4CEA-AD4B-73AC51DE239F}"/>
    <cellStyle name="Millares 5 2 3 6 3" xfId="31079" xr:uid="{AC7B6511-AABB-401E-B0FE-3742A5DE3C11}"/>
    <cellStyle name="Millares 5 2 3 7" xfId="4895" xr:uid="{00000000-0005-0000-0000-000016000000}"/>
    <cellStyle name="Millares 5 2 3 7 2" xfId="17368" xr:uid="{55882AA9-DDF1-4549-A15B-D532430E067E}"/>
    <cellStyle name="Millares 5 2 3 7 2 2" xfId="44822" xr:uid="{561E7990-92FD-4379-878F-B037B415D45A}"/>
    <cellStyle name="Millares 5 2 3 7 3" xfId="33016" xr:uid="{3B2A9BAB-A41A-4FBB-8181-3100E00D96DF}"/>
    <cellStyle name="Millares 5 2 3 8" xfId="6836" xr:uid="{00000000-0005-0000-0000-000016000000}"/>
    <cellStyle name="Millares 5 2 3 8 2" xfId="19307" xr:uid="{913F2613-4838-4C0B-96BE-DE749C58833F}"/>
    <cellStyle name="Millares 5 2 3 8 2 2" xfId="46761" xr:uid="{5086E06F-B483-4BB9-AB16-E90C7C76AE53}"/>
    <cellStyle name="Millares 5 2 3 8 3" xfId="34955" xr:uid="{5C78ADE1-22C5-458E-959B-A8925255811F}"/>
    <cellStyle name="Millares 5 2 3 9" xfId="8861" xr:uid="{00000000-0005-0000-0000-000016000000}"/>
    <cellStyle name="Millares 5 2 3 9 2" xfId="21330" xr:uid="{78CBCD27-89CE-479F-B52C-1F97F1B58A91}"/>
    <cellStyle name="Millares 5 2 3 9 2 2" xfId="48784" xr:uid="{C5795880-67BB-4A92-BF3E-CE67B8B57E1E}"/>
    <cellStyle name="Millares 5 2 3 9 3" xfId="36978" xr:uid="{21E62795-8787-4C5C-9E23-6EA9C5794D27}"/>
    <cellStyle name="Millares 5 2 4" xfId="611" xr:uid="{00000000-0005-0000-0000-00002A000000}"/>
    <cellStyle name="Millares 5 2 5" xfId="762" xr:uid="{9781A9F2-CDC2-48C0-9797-EB630CB8C0F8}"/>
    <cellStyle name="Millares 5 2 5 10" xfId="10998" xr:uid="{9781A9F2-CDC2-48C0-9797-EB630CB8C0F8}"/>
    <cellStyle name="Millares 5 2 5 10 2" xfId="23464" xr:uid="{39BA2AE0-D331-47C8-BA7A-AF2B107AAD1B}"/>
    <cellStyle name="Millares 5 2 5 10 2 2" xfId="50918" xr:uid="{A4685634-364F-4A45-81F9-C8A347BC5254}"/>
    <cellStyle name="Millares 5 2 5 10 3" xfId="39112" xr:uid="{995F0379-2DAC-4601-8FFD-E3A9C18DDE5C}"/>
    <cellStyle name="Millares 5 2 5 11" xfId="11478" xr:uid="{9781A9F2-CDC2-48C0-9797-EB630CB8C0F8}"/>
    <cellStyle name="Millares 5 2 5 11 2" xfId="23943" xr:uid="{D2932572-EB42-49C8-AEA8-6E4EA3C991B3}"/>
    <cellStyle name="Millares 5 2 5 11 2 2" xfId="51397" xr:uid="{0C179E2C-DCB8-436D-9102-A404CEB05244}"/>
    <cellStyle name="Millares 5 2 5 11 3" xfId="39591" xr:uid="{96BCB0E2-7CE4-412F-B063-958CD00A34B6}"/>
    <cellStyle name="Millares 5 2 5 12" xfId="12622" xr:uid="{0891D8F6-F56C-4B3F-BAA9-47F3B8A3B1E3}"/>
    <cellStyle name="Millares 5 2 5 12 2" xfId="24456" xr:uid="{A231DD94-49F1-460A-8369-31A60C710352}"/>
    <cellStyle name="Millares 5 2 5 12 2 2" xfId="51910" xr:uid="{8E4F824B-6326-4B61-A5D4-086B74FD59E7}"/>
    <cellStyle name="Millares 5 2 5 12 3" xfId="40102" xr:uid="{0B407600-B60A-4C2C-94A2-913F1366EB7F}"/>
    <cellStyle name="Millares 5 2 5 13" xfId="13260" xr:uid="{12AAE504-689D-495C-A827-B09BD2C70FE1}"/>
    <cellStyle name="Millares 5 2 5 13 2" xfId="40714" xr:uid="{BFDA08B4-E847-41AB-B13D-11BED36F9931}"/>
    <cellStyle name="Millares 5 2 5 14" xfId="25161" xr:uid="{C1620120-0A58-41C2-B57C-296E75DEE641}"/>
    <cellStyle name="Millares 5 2 5 14 2" xfId="52615" xr:uid="{A588AB5D-CD4F-4F94-9172-4EF4C3ACF0F5}"/>
    <cellStyle name="Millares 5 2 5 15" xfId="25879" xr:uid="{2F17CB05-2E4A-4246-A588-8F143B31E3EE}"/>
    <cellStyle name="Millares 5 2 5 16" xfId="27292" xr:uid="{C3578CBB-A262-499C-A70C-294AA7451ADB}"/>
    <cellStyle name="Millares 5 2 5 17" xfId="28233" xr:uid="{8A467D3F-A97D-44F9-B3EC-CB0A0D571640}"/>
    <cellStyle name="Millares 5 2 5 18" xfId="28908" xr:uid="{32D4FABE-3814-485E-BCA2-50805538E08F}"/>
    <cellStyle name="Millares 5 2 5 2" xfId="1742" xr:uid="{9781A9F2-CDC2-48C0-9797-EB630CB8C0F8}"/>
    <cellStyle name="Millares 5 2 5 2 2" xfId="3666" xr:uid="{9781A9F2-CDC2-48C0-9797-EB630CB8C0F8}"/>
    <cellStyle name="Millares 5 2 5 2 2 2" xfId="16140" xr:uid="{5700B705-BB96-43AA-A6B4-56C3C1F4C3CA}"/>
    <cellStyle name="Millares 5 2 5 2 2 2 2" xfId="43594" xr:uid="{63F3C557-17E0-4291-A23E-9AF075C78C12}"/>
    <cellStyle name="Millares 5 2 5 2 2 3" xfId="31788" xr:uid="{B39A5B85-3ECE-4698-8699-3E17FF68D6E3}"/>
    <cellStyle name="Millares 5 2 5 2 3" xfId="5618" xr:uid="{9781A9F2-CDC2-48C0-9797-EB630CB8C0F8}"/>
    <cellStyle name="Millares 5 2 5 2 3 2" xfId="18090" xr:uid="{485967C1-7E1F-4F8F-A14D-C990CF87E5E8}"/>
    <cellStyle name="Millares 5 2 5 2 3 2 2" xfId="45544" xr:uid="{0C3F4122-0053-4F08-936F-4723B32348BD}"/>
    <cellStyle name="Millares 5 2 5 2 3 3" xfId="33738" xr:uid="{DCF695FE-0F56-4F55-BFEC-EEF7C3EBA7C8}"/>
    <cellStyle name="Millares 5 2 5 2 4" xfId="7548" xr:uid="{9781A9F2-CDC2-48C0-9797-EB630CB8C0F8}"/>
    <cellStyle name="Millares 5 2 5 2 4 2" xfId="20019" xr:uid="{76C9AD90-E250-4B85-9011-7EBE4DE1B0CE}"/>
    <cellStyle name="Millares 5 2 5 2 4 2 2" xfId="47473" xr:uid="{2384DC72-2C6F-4E0F-82A7-9C55FA3210BE}"/>
    <cellStyle name="Millares 5 2 5 2 4 3" xfId="35667" xr:uid="{E96080C3-9A13-43FD-9F61-1F2E6BC16919}"/>
    <cellStyle name="Millares 5 2 5 2 5" xfId="9556" xr:uid="{9781A9F2-CDC2-48C0-9797-EB630CB8C0F8}"/>
    <cellStyle name="Millares 5 2 5 2 5 2" xfId="22025" xr:uid="{F6C15ABE-4C64-467D-8D4B-6F3F6E4CF99B}"/>
    <cellStyle name="Millares 5 2 5 2 5 2 2" xfId="49479" xr:uid="{7742F885-B3C3-46E1-BE8F-33BE4ABED869}"/>
    <cellStyle name="Millares 5 2 5 2 5 3" xfId="37673" xr:uid="{A7EF0C48-4D70-4B6E-BBAB-FC5169271C85}"/>
    <cellStyle name="Millares 5 2 5 2 6" xfId="14219" xr:uid="{28BC446C-6ECE-4389-BA2C-1F6E5169F578}"/>
    <cellStyle name="Millares 5 2 5 2 6 2" xfId="41673" xr:uid="{97368CB9-957B-462D-A162-C5F5FEE28423}"/>
    <cellStyle name="Millares 5 2 5 2 7" xfId="29867" xr:uid="{7764EB16-B666-4880-A2E5-702A5EDD492B}"/>
    <cellStyle name="Millares 5 2 5 3" xfId="2222" xr:uid="{9781A9F2-CDC2-48C0-9797-EB630CB8C0F8}"/>
    <cellStyle name="Millares 5 2 5 3 2" xfId="4146" xr:uid="{9781A9F2-CDC2-48C0-9797-EB630CB8C0F8}"/>
    <cellStyle name="Millares 5 2 5 3 2 2" xfId="16620" xr:uid="{2CAD69A6-45F6-4D2E-B302-60A8EA52BC58}"/>
    <cellStyle name="Millares 5 2 5 3 2 2 2" xfId="44074" xr:uid="{ACB4804B-0EC0-4765-BEFC-96E96C777031}"/>
    <cellStyle name="Millares 5 2 5 3 2 3" xfId="32268" xr:uid="{CEB03397-7014-444C-AE48-909D8A48701A}"/>
    <cellStyle name="Millares 5 2 5 3 3" xfId="6098" xr:uid="{9781A9F2-CDC2-48C0-9797-EB630CB8C0F8}"/>
    <cellStyle name="Millares 5 2 5 3 3 2" xfId="18570" xr:uid="{31B5FC4E-D175-49CC-9712-1982EB5FF7D1}"/>
    <cellStyle name="Millares 5 2 5 3 3 2 2" xfId="46024" xr:uid="{1B3062A9-EF89-4C2E-8BEE-78B045BE6B48}"/>
    <cellStyle name="Millares 5 2 5 3 3 3" xfId="34218" xr:uid="{BC37B0C7-5A15-49D8-A2DE-120CB0BF1E78}"/>
    <cellStyle name="Millares 5 2 5 3 4" xfId="8028" xr:uid="{9781A9F2-CDC2-48C0-9797-EB630CB8C0F8}"/>
    <cellStyle name="Millares 5 2 5 3 4 2" xfId="20499" xr:uid="{A99E56A4-9C08-470B-95ED-CF1D4A2ACB3B}"/>
    <cellStyle name="Millares 5 2 5 3 4 2 2" xfId="47953" xr:uid="{B7EC39AB-99D4-4E3C-8762-8A9A588B26F2}"/>
    <cellStyle name="Millares 5 2 5 3 4 3" xfId="36147" xr:uid="{8277F279-C27D-4E0E-A5DB-B60144979884}"/>
    <cellStyle name="Millares 5 2 5 3 5" xfId="10034" xr:uid="{9781A9F2-CDC2-48C0-9797-EB630CB8C0F8}"/>
    <cellStyle name="Millares 5 2 5 3 5 2" xfId="22503" xr:uid="{9A22C61F-B8FF-4465-81E0-1DFFF9E7798D}"/>
    <cellStyle name="Millares 5 2 5 3 5 2 2" xfId="49957" xr:uid="{B65645DD-15B9-4F22-A6BE-B0AFC36127DB}"/>
    <cellStyle name="Millares 5 2 5 3 5 3" xfId="38151" xr:uid="{B76395A3-DA98-481E-A5E4-C2764D284072}"/>
    <cellStyle name="Millares 5 2 5 3 6" xfId="14699" xr:uid="{E877B76C-AEE4-4141-BD99-62C97FF509FC}"/>
    <cellStyle name="Millares 5 2 5 3 6 2" xfId="42153" xr:uid="{188E6ECF-4536-4859-B86D-9F07A887C030}"/>
    <cellStyle name="Millares 5 2 5 3 7" xfId="30347" xr:uid="{A9004698-A13E-47B7-B986-5D87EF164597}"/>
    <cellStyle name="Millares 5 2 5 4" xfId="2705" xr:uid="{9781A9F2-CDC2-48C0-9797-EB630CB8C0F8}"/>
    <cellStyle name="Millares 5 2 5 4 2" xfId="4626" xr:uid="{9781A9F2-CDC2-48C0-9797-EB630CB8C0F8}"/>
    <cellStyle name="Millares 5 2 5 4 2 2" xfId="17100" xr:uid="{62F15926-265A-4C0E-98D1-8BFA608F6374}"/>
    <cellStyle name="Millares 5 2 5 4 2 2 2" xfId="44554" xr:uid="{C8216777-CC3B-4ADA-89A6-BEF8A35F5DE6}"/>
    <cellStyle name="Millares 5 2 5 4 2 3" xfId="32748" xr:uid="{94F4AB5F-B4BD-48F7-AF3D-6CDA29AED70D}"/>
    <cellStyle name="Millares 5 2 5 4 3" xfId="6582" xr:uid="{9781A9F2-CDC2-48C0-9797-EB630CB8C0F8}"/>
    <cellStyle name="Millares 5 2 5 4 3 2" xfId="19054" xr:uid="{E1B96378-29B7-445E-B4CC-D6F70BC35AB4}"/>
    <cellStyle name="Millares 5 2 5 4 3 2 2" xfId="46508" xr:uid="{E9FC3A78-DE0C-4C34-8C59-F03854185540}"/>
    <cellStyle name="Millares 5 2 5 4 3 3" xfId="34702" xr:uid="{4F57BC1B-2778-4942-85F3-5FE5076B2837}"/>
    <cellStyle name="Millares 5 2 5 4 4" xfId="8508" xr:uid="{9781A9F2-CDC2-48C0-9797-EB630CB8C0F8}"/>
    <cellStyle name="Millares 5 2 5 4 4 2" xfId="20979" xr:uid="{A2F5B167-800F-432F-805A-EF3A0BE8E5A6}"/>
    <cellStyle name="Millares 5 2 5 4 4 2 2" xfId="48433" xr:uid="{5262705E-BAB4-461D-BC00-6F2DC8EF5C55}"/>
    <cellStyle name="Millares 5 2 5 4 4 3" xfId="36627" xr:uid="{42B469E3-D70F-48C7-9FF0-752AE81A9B70}"/>
    <cellStyle name="Millares 5 2 5 4 5" xfId="10513" xr:uid="{9781A9F2-CDC2-48C0-9797-EB630CB8C0F8}"/>
    <cellStyle name="Millares 5 2 5 4 5 2" xfId="22982" xr:uid="{2EA4558F-E06F-46BB-8A3F-DE4E68009A8B}"/>
    <cellStyle name="Millares 5 2 5 4 5 2 2" xfId="50436" xr:uid="{56070E94-51FE-4A09-9C13-89E974254C40}"/>
    <cellStyle name="Millares 5 2 5 4 5 3" xfId="38630" xr:uid="{8DD4718B-7EB3-4CD9-943B-8652FABF1CD5}"/>
    <cellStyle name="Millares 5 2 5 4 6" xfId="15179" xr:uid="{2B29BE1A-0202-4F96-961A-01F0DBCEDB56}"/>
    <cellStyle name="Millares 5 2 5 4 6 2" xfId="42633" xr:uid="{B223D3E5-F6DB-4307-AE07-9C91F0E93C9E}"/>
    <cellStyle name="Millares 5 2 5 4 7" xfId="30827" xr:uid="{7A89A055-C3ED-402D-A37D-9BF8FCA56D7D}"/>
    <cellStyle name="Millares 5 2 5 5" xfId="1263" xr:uid="{9781A9F2-CDC2-48C0-9797-EB630CB8C0F8}"/>
    <cellStyle name="Millares 5 2 5 5 2" xfId="13740" xr:uid="{BD08A01E-5317-400B-B7EC-B95918AC2A25}"/>
    <cellStyle name="Millares 5 2 5 5 2 2" xfId="41194" xr:uid="{059393AC-DE42-40C3-8CE2-22678450FB3C}"/>
    <cellStyle name="Millares 5 2 5 5 3" xfId="29388" xr:uid="{6BA8FCEB-59AB-49AB-B9DB-A25C752C1596}"/>
    <cellStyle name="Millares 5 2 5 6" xfId="3187" xr:uid="{9781A9F2-CDC2-48C0-9797-EB630CB8C0F8}"/>
    <cellStyle name="Millares 5 2 5 6 2" xfId="15661" xr:uid="{830FC282-B6F1-419E-96C7-CF3BDF970094}"/>
    <cellStyle name="Millares 5 2 5 6 2 2" xfId="43115" xr:uid="{5AF5767A-CB6B-4C95-8D1F-F04EA3BB11F4}"/>
    <cellStyle name="Millares 5 2 5 6 3" xfId="31309" xr:uid="{F4CA00FB-6F37-48F8-AEF7-1BA8B82CCFFD}"/>
    <cellStyle name="Millares 5 2 5 7" xfId="5138" xr:uid="{9781A9F2-CDC2-48C0-9797-EB630CB8C0F8}"/>
    <cellStyle name="Millares 5 2 5 7 2" xfId="17610" xr:uid="{7E989DD1-CB80-41C6-8DA4-35AF78E301CE}"/>
    <cellStyle name="Millares 5 2 5 7 2 2" xfId="45064" xr:uid="{91C143BF-37AA-4E25-8A5B-D2678595E0C3}"/>
    <cellStyle name="Millares 5 2 5 7 3" xfId="33258" xr:uid="{8E37863F-6167-476B-B276-672255D689BC}"/>
    <cellStyle name="Millares 5 2 5 8" xfId="7069" xr:uid="{9781A9F2-CDC2-48C0-9797-EB630CB8C0F8}"/>
    <cellStyle name="Millares 5 2 5 8 2" xfId="19540" xr:uid="{06BCF92D-A2BA-4320-BA24-E22910931C57}"/>
    <cellStyle name="Millares 5 2 5 8 2 2" xfId="46994" xr:uid="{E78ECDB3-B372-45E3-AC04-411CE597C752}"/>
    <cellStyle name="Millares 5 2 5 8 3" xfId="35188" xr:uid="{B78E0078-43C6-42AB-9BDF-07B18BAE4928}"/>
    <cellStyle name="Millares 5 2 5 9" xfId="9081" xr:uid="{9781A9F2-CDC2-48C0-9797-EB630CB8C0F8}"/>
    <cellStyle name="Millares 5 2 5 9 2" xfId="21550" xr:uid="{FAF06CA0-77F3-42CB-8623-80803E805DBB}"/>
    <cellStyle name="Millares 5 2 5 9 2 2" xfId="49004" xr:uid="{CBBEB054-A3DC-4DFA-82BF-47DF871BD777}"/>
    <cellStyle name="Millares 5 2 5 9 3" xfId="37198" xr:uid="{478796C2-ABD9-41B1-A2CC-F90539201527}"/>
    <cellStyle name="Millares 5 2 6" xfId="1335" xr:uid="{00000000-0005-0000-0000-000016000000}"/>
    <cellStyle name="Millares 5 2 6 2" xfId="3259" xr:uid="{00000000-0005-0000-0000-000016000000}"/>
    <cellStyle name="Millares 5 2 6 2 2" xfId="15733" xr:uid="{A05060FC-A71E-4A90-BFB5-E8D4BD4B47A6}"/>
    <cellStyle name="Millares 5 2 6 2 2 2" xfId="43187" xr:uid="{8F56AB7D-079E-4786-86FC-F2A8A1FE33DB}"/>
    <cellStyle name="Millares 5 2 6 2 3" xfId="31381" xr:uid="{E06DF2BA-A523-4F8B-9AE5-6D2D30F5E6D5}"/>
    <cellStyle name="Millares 5 2 6 3" xfId="5211" xr:uid="{00000000-0005-0000-0000-000016000000}"/>
    <cellStyle name="Millares 5 2 6 3 2" xfId="17683" xr:uid="{AE975249-C74F-413F-BA93-06F83797FA60}"/>
    <cellStyle name="Millares 5 2 6 3 2 2" xfId="45137" xr:uid="{FCD05B18-4686-4487-9EF2-6ED493C71794}"/>
    <cellStyle name="Millares 5 2 6 3 3" xfId="33331" xr:uid="{2648002A-CCF0-4125-85D5-DDC3929E057E}"/>
    <cellStyle name="Millares 5 2 6 4" xfId="7141" xr:uid="{00000000-0005-0000-0000-000016000000}"/>
    <cellStyle name="Millares 5 2 6 4 2" xfId="19612" xr:uid="{152E19EC-84E6-445C-889D-3D7DAE1DCD7E}"/>
    <cellStyle name="Millares 5 2 6 4 2 2" xfId="47066" xr:uid="{5439C866-F757-4A54-97A9-B7707B3374DA}"/>
    <cellStyle name="Millares 5 2 6 4 3" xfId="35260" xr:uid="{3FB56624-5D55-4C70-AE6C-BAC11B148C10}"/>
    <cellStyle name="Millares 5 2 6 5" xfId="9151" xr:uid="{00000000-0005-0000-0000-000016000000}"/>
    <cellStyle name="Millares 5 2 6 5 2" xfId="21620" xr:uid="{493A9FC6-8A35-4825-868D-3964F15A667E}"/>
    <cellStyle name="Millares 5 2 6 5 2 2" xfId="49074" xr:uid="{5C299ED1-1232-4100-915A-70178CBAD178}"/>
    <cellStyle name="Millares 5 2 6 5 3" xfId="37268" xr:uid="{CC739C56-F7CA-4C51-B18A-64260C3EAB96}"/>
    <cellStyle name="Millares 5 2 6 6" xfId="11616" xr:uid="{F86C96DD-E5D7-4E12-B9DA-46004A67CF7F}"/>
    <cellStyle name="Millares 5 2 6 7" xfId="13812" xr:uid="{2B495355-9097-4881-8868-09505C8A917B}"/>
    <cellStyle name="Millares 5 2 6 7 2" xfId="41266" xr:uid="{7A89005F-8941-41FF-A50A-A18B76099449}"/>
    <cellStyle name="Millares 5 2 6 8" xfId="29460" xr:uid="{A74DC4DB-6A10-4FBC-96C6-E44FA125C13F}"/>
    <cellStyle name="Millares 5 2 7" xfId="1815" xr:uid="{00000000-0005-0000-0000-000016000000}"/>
    <cellStyle name="Millares 5 2 7 10" xfId="27555" xr:uid="{E019A76C-E661-4F8C-92BF-E7D1B77F18DD}"/>
    <cellStyle name="Millares 5 2 7 11" xfId="28390" xr:uid="{16017919-DB92-4C39-8E60-C7C6C5ABA1AE}"/>
    <cellStyle name="Millares 5 2 7 12" xfId="29940" xr:uid="{5DB05200-88F6-4DAA-8575-86B35D5B3A7A}"/>
    <cellStyle name="Millares 5 2 7 2" xfId="3739" xr:uid="{00000000-0005-0000-0000-000016000000}"/>
    <cellStyle name="Millares 5 2 7 2 2" xfId="16213" xr:uid="{789B10E0-66D1-415A-AADA-30BA8E91D221}"/>
    <cellStyle name="Millares 5 2 7 2 2 2" xfId="43667" xr:uid="{E8DA13D6-4065-4F27-B792-14B8CB91484E}"/>
    <cellStyle name="Millares 5 2 7 2 3" xfId="31861" xr:uid="{D127B0D9-45CB-45C9-8760-8E698ED288C6}"/>
    <cellStyle name="Millares 5 2 7 3" xfId="5691" xr:uid="{00000000-0005-0000-0000-000016000000}"/>
    <cellStyle name="Millares 5 2 7 3 2" xfId="18163" xr:uid="{4D9DC1D0-BB17-41E9-8942-D165B4258EC9}"/>
    <cellStyle name="Millares 5 2 7 3 2 2" xfId="45617" xr:uid="{E2E441ED-D93D-4EE1-832F-852B71FCD330}"/>
    <cellStyle name="Millares 5 2 7 3 3" xfId="33811" xr:uid="{EC43CBB3-0B19-406C-ACB2-03D82AAC5788}"/>
    <cellStyle name="Millares 5 2 7 4" xfId="7621" xr:uid="{00000000-0005-0000-0000-000016000000}"/>
    <cellStyle name="Millares 5 2 7 4 2" xfId="20092" xr:uid="{E76C012B-B8A7-4111-B042-A35200C18B80}"/>
    <cellStyle name="Millares 5 2 7 4 2 2" xfId="47546" xr:uid="{7788089B-A954-45A0-BDDC-76B81FCAA6E7}"/>
    <cellStyle name="Millares 5 2 7 4 3" xfId="35740" xr:uid="{1B5EB1D8-4391-4CFB-933D-0D228ACB56A6}"/>
    <cellStyle name="Millares 5 2 7 5" xfId="9629" xr:uid="{00000000-0005-0000-0000-000016000000}"/>
    <cellStyle name="Millares 5 2 7 5 2" xfId="22098" xr:uid="{A4E9893E-FDB7-46E0-8D56-AC85570A9B93}"/>
    <cellStyle name="Millares 5 2 7 5 2 2" xfId="49552" xr:uid="{F40F50DA-4AC9-4C41-8803-BD14C280B5AE}"/>
    <cellStyle name="Millares 5 2 7 5 3" xfId="37746" xr:uid="{AE746037-949D-48BE-8342-531C2183B02E}"/>
    <cellStyle name="Millares 5 2 7 6" xfId="12747" xr:uid="{7B863B3C-2C80-486C-BA82-850C699674AE}"/>
    <cellStyle name="Millares 5 2 7 6 2" xfId="24580" xr:uid="{F8FC6058-A4E3-4EAF-9F2A-52D289824C12}"/>
    <cellStyle name="Millares 5 2 7 6 2 2" xfId="52034" xr:uid="{EF6CB6C0-E6D7-4E00-8484-242D446B739E}"/>
    <cellStyle name="Millares 5 2 7 6 3" xfId="40226" xr:uid="{674519BB-21F3-4420-874D-AD2F4D4D4E51}"/>
    <cellStyle name="Millares 5 2 7 7" xfId="14292" xr:uid="{771D8322-7664-4077-AD71-5DEF09135ADA}"/>
    <cellStyle name="Millares 5 2 7 7 2" xfId="41746" xr:uid="{17568A6D-BD5C-447C-A3CD-1706D00EEA8E}"/>
    <cellStyle name="Millares 5 2 7 8" xfId="25271" xr:uid="{AA269218-A9AF-456B-8DB5-6BEAB9852BF3}"/>
    <cellStyle name="Millares 5 2 7 8 2" xfId="52725" xr:uid="{F7536116-87C0-4474-8EDE-71A1BEB1D4A7}"/>
    <cellStyle name="Millares 5 2 7 9" xfId="26257" xr:uid="{AA1469FB-BCD2-4995-9F74-8DDE08E02611}"/>
    <cellStyle name="Millares 5 2 8" xfId="2297" xr:uid="{00000000-0005-0000-0000-000016000000}"/>
    <cellStyle name="Millares 5 2 8 2" xfId="4218" xr:uid="{00000000-0005-0000-0000-000016000000}"/>
    <cellStyle name="Millares 5 2 8 2 2" xfId="16692" xr:uid="{75B48937-470E-4DD4-822C-87D40384B4B0}"/>
    <cellStyle name="Millares 5 2 8 2 2 2" xfId="44146" xr:uid="{4F90F7EC-DCB8-4103-9507-6AF5E05098B4}"/>
    <cellStyle name="Millares 5 2 8 2 3" xfId="32340" xr:uid="{B551918E-69F4-4552-A773-1C2805F15F61}"/>
    <cellStyle name="Millares 5 2 8 3" xfId="6174" xr:uid="{00000000-0005-0000-0000-000016000000}"/>
    <cellStyle name="Millares 5 2 8 3 2" xfId="18646" xr:uid="{AB919535-5598-432A-8C5D-288959A6E5C5}"/>
    <cellStyle name="Millares 5 2 8 3 2 2" xfId="46100" xr:uid="{30A49E2C-B564-4A0D-B758-17AB9D98698C}"/>
    <cellStyle name="Millares 5 2 8 3 3" xfId="34294" xr:uid="{BE1A2822-41F2-4D3E-AB36-91A8A1CDEAB0}"/>
    <cellStyle name="Millares 5 2 8 4" xfId="8100" xr:uid="{00000000-0005-0000-0000-000016000000}"/>
    <cellStyle name="Millares 5 2 8 4 2" xfId="20571" xr:uid="{3602A991-50AB-4E9F-A240-98BD460F490B}"/>
    <cellStyle name="Millares 5 2 8 4 2 2" xfId="48025" xr:uid="{A8BE90C0-2B5F-46F9-84F8-F4B82CFBC15C}"/>
    <cellStyle name="Millares 5 2 8 4 3" xfId="36219" xr:uid="{8111BF5C-E775-4617-B4BB-7B6A69E50A9C}"/>
    <cellStyle name="Millares 5 2 8 5" xfId="10106" xr:uid="{00000000-0005-0000-0000-000016000000}"/>
    <cellStyle name="Millares 5 2 8 5 2" xfId="22575" xr:uid="{543D3EC8-EF7F-4731-B3D6-513010BA93AC}"/>
    <cellStyle name="Millares 5 2 8 5 2 2" xfId="50029" xr:uid="{CB24BB67-88DC-432E-AEDC-1EB8916D373C}"/>
    <cellStyle name="Millares 5 2 8 5 3" xfId="38223" xr:uid="{A0058D2D-CCAD-44DB-A225-4F14002C4ADC}"/>
    <cellStyle name="Millares 5 2 8 6" xfId="14771" xr:uid="{9CEC55BF-FFE7-4DE2-A736-39AB58080551}"/>
    <cellStyle name="Millares 5 2 8 6 2" xfId="42225" xr:uid="{83105C52-F861-4C20-BD77-F09B10626DC4}"/>
    <cellStyle name="Millares 5 2 8 7" xfId="30419" xr:uid="{4D138815-B129-44CF-B467-194BDD309562}"/>
    <cellStyle name="Millares 5 2 9" xfId="855" xr:uid="{00000000-0005-0000-0000-000016000000}"/>
    <cellStyle name="Millares 5 2 9 2" xfId="13332" xr:uid="{7EBFBA85-FE9B-4327-B144-823C82CE19B5}"/>
    <cellStyle name="Millares 5 2 9 2 2" xfId="40786" xr:uid="{12A8DC35-F659-4489-A0E2-E86653C062A3}"/>
    <cellStyle name="Millares 5 2 9 3" xfId="28980" xr:uid="{04D7C3FB-D7E4-4C7D-9D89-2EC8541B76D4}"/>
    <cellStyle name="Millares 5 20" xfId="11044" xr:uid="{00000000-0005-0000-0000-000016000000}"/>
    <cellStyle name="Millares 5 20 2" xfId="23509" xr:uid="{92DBC931-74B8-4659-ACBF-FD4A5F0502B5}"/>
    <cellStyle name="Millares 5 20 2 2" xfId="50963" xr:uid="{1EF4809A-5CA6-4B10-A560-67B1E47F7BDC}"/>
    <cellStyle name="Millares 5 20 3" xfId="39157" xr:uid="{92FA5C92-BC25-4402-8CEE-2CB8F48D440F}"/>
    <cellStyle name="Millares 5 21" xfId="12185" xr:uid="{BE044008-5AAD-4781-9945-ED22A177A4DD}"/>
    <cellStyle name="Millares 5 21 2" xfId="24019" xr:uid="{0803A46E-3BE6-44ED-8B6B-020FD469671E}"/>
    <cellStyle name="Millares 5 21 2 2" xfId="51473" xr:uid="{CA943B65-889D-482D-A516-91136D8BCFE4}"/>
    <cellStyle name="Millares 5 21 3" xfId="39665" xr:uid="{2FA0CE86-E489-4B44-96AA-DE63400894D8}"/>
    <cellStyle name="Millares 5 22" xfId="12824" xr:uid="{61053234-A902-4EC3-8E9A-EF8A79BDD0C5}"/>
    <cellStyle name="Millares 5 22 2" xfId="40278" xr:uid="{C3C768FA-E12F-4A3C-B465-21AAAC77A8B4}"/>
    <cellStyle name="Millares 5 23" xfId="24727" xr:uid="{8F4A6832-59A5-4E47-954C-A81170B67462}"/>
    <cellStyle name="Millares 5 23 2" xfId="52181" xr:uid="{0CA58717-C8F1-41AA-BA1D-41CB1C6735A4}"/>
    <cellStyle name="Millares 5 24" xfId="25332" xr:uid="{B1AD5900-6CAA-4860-8AE3-A081021A5C00}"/>
    <cellStyle name="Millares 5 25" xfId="26794" xr:uid="{4E691AE9-D8A4-4D89-B189-2771F24F16B4}"/>
    <cellStyle name="Millares 5 26" xfId="27774" xr:uid="{92366B95-32E9-4297-BF57-C9F4CB8A32EA}"/>
    <cellStyle name="Millares 5 27" xfId="28474" xr:uid="{22A9EEA4-06E9-4C05-832A-097BA792DB38}"/>
    <cellStyle name="Millares 5 3" xfId="124" xr:uid="{00000000-0005-0000-0000-000016000000}"/>
    <cellStyle name="Millares 5 3 10" xfId="8716" xr:uid="{00000000-0005-0000-0000-000016000000}"/>
    <cellStyle name="Millares 5 3 10 2" xfId="21185" xr:uid="{894FB388-F02F-4F5D-8640-E4E56F4F6A90}"/>
    <cellStyle name="Millares 5 3 10 2 2" xfId="48639" xr:uid="{074BC208-EF34-4A04-9FED-D41686A0A0B9}"/>
    <cellStyle name="Millares 5 3 10 3" xfId="36833" xr:uid="{89E49033-FB5E-46B2-8026-6F85EACC1ED4}"/>
    <cellStyle name="Millares 5 3 11" xfId="10615" xr:uid="{00000000-0005-0000-0000-000016000000}"/>
    <cellStyle name="Millares 5 3 11 2" xfId="23081" xr:uid="{BD95255A-FA98-4182-9C48-BD5D69AFD707}"/>
    <cellStyle name="Millares 5 3 11 2 2" xfId="50535" xr:uid="{7C75F05F-BFCE-4AC8-8D67-85177A8C1FA7}"/>
    <cellStyle name="Millares 5 3 11 3" xfId="38729" xr:uid="{AC41602F-5A93-417F-A1F3-501B0FA98B39}"/>
    <cellStyle name="Millares 5 3 12" xfId="11095" xr:uid="{00000000-0005-0000-0000-000016000000}"/>
    <cellStyle name="Millares 5 3 12 2" xfId="23560" xr:uid="{11D35DE6-7B51-4B86-9D5B-CA13163F1DD5}"/>
    <cellStyle name="Millares 5 3 12 2 2" xfId="51014" xr:uid="{1C4FB764-C7D0-4FB9-96D7-EA38B05EFEB5}"/>
    <cellStyle name="Millares 5 3 12 3" xfId="39208" xr:uid="{2D6397A3-C747-4A86-9792-6AA2E3B778C9}"/>
    <cellStyle name="Millares 5 3 13" xfId="12236" xr:uid="{A83644B3-F49F-42D2-B7FC-A9F850BF15AA}"/>
    <cellStyle name="Millares 5 3 13 2" xfId="24070" xr:uid="{7E847230-BFD3-4044-8E05-B6544909B73E}"/>
    <cellStyle name="Millares 5 3 13 2 2" xfId="51524" xr:uid="{E760033B-C605-43A5-A665-EEE922EE308E}"/>
    <cellStyle name="Millares 5 3 13 3" xfId="39716" xr:uid="{F15FB8C8-2E1B-4FCE-89B2-9F6525390408}"/>
    <cellStyle name="Millares 5 3 14" xfId="12875" xr:uid="{32935D97-C289-4163-BBA7-64C966C5CD0C}"/>
    <cellStyle name="Millares 5 3 14 2" xfId="40329" xr:uid="{AC842F17-446B-4AB9-87EA-27177208790D}"/>
    <cellStyle name="Millares 5 3 15" xfId="24778" xr:uid="{BDE4EF11-C5C2-43A4-A4C9-2EA4CEAEFC6B}"/>
    <cellStyle name="Millares 5 3 15 2" xfId="52232" xr:uid="{8F6EDE22-8272-4060-B323-A18B58D42763}"/>
    <cellStyle name="Millares 5 3 16" xfId="25391" xr:uid="{F23EBF57-8C0E-4BA2-A809-CB25534EC11A}"/>
    <cellStyle name="Millares 5 3 17" xfId="26858" xr:uid="{C1E43EDA-F30A-4E70-B83D-CBE4979B3E76}"/>
    <cellStyle name="Millares 5 3 18" xfId="27827" xr:uid="{B4F810F6-510A-4662-AB4F-A166157A613E}"/>
    <cellStyle name="Millares 5 3 19" xfId="28525" xr:uid="{D0FA99D8-6E14-48FB-901F-088213A75DFA}"/>
    <cellStyle name="Millares 5 3 2" xfId="341" xr:uid="{00000000-0005-0000-0000-000016000000}"/>
    <cellStyle name="Millares 5 3 2 10" xfId="10793" xr:uid="{00000000-0005-0000-0000-000016000000}"/>
    <cellStyle name="Millares 5 3 2 10 2" xfId="23259" xr:uid="{07BD37D2-03AF-4C7D-B95A-EC84D6F9DD97}"/>
    <cellStyle name="Millares 5 3 2 10 2 2" xfId="50713" xr:uid="{19C534E2-D4C2-4A1C-996D-55EF3B06B905}"/>
    <cellStyle name="Millares 5 3 2 10 3" xfId="38907" xr:uid="{FCC4CE9B-C95E-4E2D-BD7F-D31E5B0F7222}"/>
    <cellStyle name="Millares 5 3 2 11" xfId="11273" xr:uid="{00000000-0005-0000-0000-000016000000}"/>
    <cellStyle name="Millares 5 3 2 11 2" xfId="23738" xr:uid="{8AEE24A4-B4FE-4F2F-95C2-AC473A882CA5}"/>
    <cellStyle name="Millares 5 3 2 11 2 2" xfId="51192" xr:uid="{D96D7F6C-8906-4406-A948-41D7DD721386}"/>
    <cellStyle name="Millares 5 3 2 11 3" xfId="39386" xr:uid="{985B1688-5D67-46EE-A580-FE89727A4F92}"/>
    <cellStyle name="Millares 5 3 2 12" xfId="12414" xr:uid="{0828BDF7-A1F2-4675-B409-2F71C31ED049}"/>
    <cellStyle name="Millares 5 3 2 12 2" xfId="24248" xr:uid="{17A9F75F-617A-4BFF-9172-173D03B09A30}"/>
    <cellStyle name="Millares 5 3 2 12 2 2" xfId="51702" xr:uid="{FE33C46F-F87C-47EC-88DA-3CDFAAFA59EC}"/>
    <cellStyle name="Millares 5 3 2 12 3" xfId="39894" xr:uid="{6E789619-8636-4FE8-A070-122E1DB0C13F}"/>
    <cellStyle name="Millares 5 3 2 13" xfId="13053" xr:uid="{A2EBF64F-5927-4A50-B970-2A6487DA296B}"/>
    <cellStyle name="Millares 5 3 2 13 2" xfId="40507" xr:uid="{7E772A81-7AAE-41F1-85C9-9257918E1C8E}"/>
    <cellStyle name="Millares 5 3 2 14" xfId="24956" xr:uid="{3D5CC9D3-DD1F-47B6-9E5C-0D134D7B80C2}"/>
    <cellStyle name="Millares 5 3 2 14 2" xfId="52410" xr:uid="{8C075F21-57B0-49D7-ABA5-8D70EF28B202}"/>
    <cellStyle name="Millares 5 3 2 15" xfId="25584" xr:uid="{DD0232C6-B11D-44A0-B7D3-5BCD96AD3D49}"/>
    <cellStyle name="Millares 5 3 2 16" xfId="27047" xr:uid="{69587A0D-8F9E-4067-BC3C-B99BD097C82E}"/>
    <cellStyle name="Millares 5 3 2 17" xfId="28006" xr:uid="{B8D680DA-A3D2-49EB-B2EC-EB796B5E7670}"/>
    <cellStyle name="Millares 5 3 2 18" xfId="28703" xr:uid="{48885359-499E-4CD0-A8EA-DF937928AF6A}"/>
    <cellStyle name="Millares 5 3 2 2" xfId="1537" xr:uid="{00000000-0005-0000-0000-000016000000}"/>
    <cellStyle name="Millares 5 3 2 2 2" xfId="3461" xr:uid="{00000000-0005-0000-0000-000016000000}"/>
    <cellStyle name="Millares 5 3 2 2 2 2" xfId="15935" xr:uid="{D08327CF-6922-4DD6-A47A-D5ED1E90526B}"/>
    <cellStyle name="Millares 5 3 2 2 2 2 2" xfId="43389" xr:uid="{E51F7130-F1CA-414A-97A8-B6CBFEF3E4A7}"/>
    <cellStyle name="Millares 5 3 2 2 2 3" xfId="31583" xr:uid="{FB247D35-D3BA-4310-B5B3-4349F5436EFB}"/>
    <cellStyle name="Millares 5 3 2 2 3" xfId="5413" xr:uid="{00000000-0005-0000-0000-000016000000}"/>
    <cellStyle name="Millares 5 3 2 2 3 2" xfId="17885" xr:uid="{3A3EC3A2-CA7F-4D8C-B909-CCF8F7FB5F28}"/>
    <cellStyle name="Millares 5 3 2 2 3 2 2" xfId="45339" xr:uid="{6EA8D285-4AD8-4884-9CAE-C9004A51E6A4}"/>
    <cellStyle name="Millares 5 3 2 2 3 3" xfId="33533" xr:uid="{6E847CDD-3E9D-446A-BC97-F402D33EF99D}"/>
    <cellStyle name="Millares 5 3 2 2 4" xfId="7343" xr:uid="{00000000-0005-0000-0000-000016000000}"/>
    <cellStyle name="Millares 5 3 2 2 4 2" xfId="19814" xr:uid="{6ECFBDFB-567B-4C20-8AC9-C2B751FDF140}"/>
    <cellStyle name="Millares 5 3 2 2 4 2 2" xfId="47268" xr:uid="{9AA2636A-D747-4C2D-84A1-ACC44F02EC1F}"/>
    <cellStyle name="Millares 5 3 2 2 4 3" xfId="35462" xr:uid="{ED892F94-BAA4-408D-A64C-CC5B6B709DBC}"/>
    <cellStyle name="Millares 5 3 2 2 5" xfId="9353" xr:uid="{00000000-0005-0000-0000-000016000000}"/>
    <cellStyle name="Millares 5 3 2 2 5 2" xfId="21822" xr:uid="{D3AEB18B-FC4E-4AF9-A524-4AB90BA1DE3C}"/>
    <cellStyle name="Millares 5 3 2 2 5 2 2" xfId="49276" xr:uid="{641154F1-1AB4-4471-BC65-D821C8530B2F}"/>
    <cellStyle name="Millares 5 3 2 2 5 3" xfId="37470" xr:uid="{DA61ECEB-2E79-402B-8EF7-282846C84B88}"/>
    <cellStyle name="Millares 5 3 2 2 6" xfId="14014" xr:uid="{F2813754-17CA-4118-B0EE-A31C04ED70C8}"/>
    <cellStyle name="Millares 5 3 2 2 6 2" xfId="41468" xr:uid="{FBC049A6-DADE-47A4-A6EE-9623B9D357E5}"/>
    <cellStyle name="Millares 5 3 2 2 7" xfId="29662" xr:uid="{D40D161F-A115-4BA0-9040-6AA541CDCD2B}"/>
    <cellStyle name="Millares 5 3 2 3" xfId="2017" xr:uid="{00000000-0005-0000-0000-000016000000}"/>
    <cellStyle name="Millares 5 3 2 3 2" xfId="3941" xr:uid="{00000000-0005-0000-0000-000016000000}"/>
    <cellStyle name="Millares 5 3 2 3 2 2" xfId="16415" xr:uid="{B5A96558-BFE2-4419-B0B8-2D729F4D302F}"/>
    <cellStyle name="Millares 5 3 2 3 2 2 2" xfId="43869" xr:uid="{AF42420B-1163-4940-8879-C9A71E681DC7}"/>
    <cellStyle name="Millares 5 3 2 3 2 3" xfId="32063" xr:uid="{66A39706-FE32-4630-8915-A0C2A2796A3C}"/>
    <cellStyle name="Millares 5 3 2 3 3" xfId="5893" xr:uid="{00000000-0005-0000-0000-000016000000}"/>
    <cellStyle name="Millares 5 3 2 3 3 2" xfId="18365" xr:uid="{42CDFC9A-9279-4F0B-93B2-5EF1135F8842}"/>
    <cellStyle name="Millares 5 3 2 3 3 2 2" xfId="45819" xr:uid="{05017B2A-44EF-400E-AD20-398D86DDCDEC}"/>
    <cellStyle name="Millares 5 3 2 3 3 3" xfId="34013" xr:uid="{9F4B5FFF-E176-475E-B245-98776A1A6F02}"/>
    <cellStyle name="Millares 5 3 2 3 4" xfId="7823" xr:uid="{00000000-0005-0000-0000-000016000000}"/>
    <cellStyle name="Millares 5 3 2 3 4 2" xfId="20294" xr:uid="{A783D3B3-E12D-4985-A3DC-B796790AD39A}"/>
    <cellStyle name="Millares 5 3 2 3 4 2 2" xfId="47748" xr:uid="{F60E5094-4DBE-446E-9352-2F2C72C0658C}"/>
    <cellStyle name="Millares 5 3 2 3 4 3" xfId="35942" xr:uid="{4414F0BB-5EA6-4648-B04B-44147E1666D6}"/>
    <cellStyle name="Millares 5 3 2 3 5" xfId="9831" xr:uid="{00000000-0005-0000-0000-000016000000}"/>
    <cellStyle name="Millares 5 3 2 3 5 2" xfId="22300" xr:uid="{4F2171C9-AEB7-4F65-B36B-C72BBC2506F1}"/>
    <cellStyle name="Millares 5 3 2 3 5 2 2" xfId="49754" xr:uid="{27690BBF-8148-4A1E-ABFC-678150A117E8}"/>
    <cellStyle name="Millares 5 3 2 3 5 3" xfId="37948" xr:uid="{072C4107-F067-48CF-93DD-6B5E0E819EBA}"/>
    <cellStyle name="Millares 5 3 2 3 6" xfId="14494" xr:uid="{905CE5EF-060F-4B5C-B2E9-3FED3ACEA200}"/>
    <cellStyle name="Millares 5 3 2 3 6 2" xfId="41948" xr:uid="{50F67E05-5775-410E-AB66-E426264D754C}"/>
    <cellStyle name="Millares 5 3 2 3 7" xfId="30142" xr:uid="{370765BD-E28A-493B-9F07-58896FCD2DDF}"/>
    <cellStyle name="Millares 5 3 2 4" xfId="2499" xr:uid="{00000000-0005-0000-0000-000016000000}"/>
    <cellStyle name="Millares 5 3 2 4 2" xfId="4420" xr:uid="{00000000-0005-0000-0000-000016000000}"/>
    <cellStyle name="Millares 5 3 2 4 2 2" xfId="16894" xr:uid="{63D490A1-C4AD-489A-8461-6CF84853C443}"/>
    <cellStyle name="Millares 5 3 2 4 2 2 2" xfId="44348" xr:uid="{DDF41A07-E06F-4644-8847-378EB9120737}"/>
    <cellStyle name="Millares 5 3 2 4 2 3" xfId="32542" xr:uid="{C7E83C31-8C70-48C9-A34F-4B2487BEFE4D}"/>
    <cellStyle name="Millares 5 3 2 4 3" xfId="6376" xr:uid="{00000000-0005-0000-0000-000016000000}"/>
    <cellStyle name="Millares 5 3 2 4 3 2" xfId="18848" xr:uid="{3475311E-5321-4244-B9AD-681F9A0A0A1A}"/>
    <cellStyle name="Millares 5 3 2 4 3 2 2" xfId="46302" xr:uid="{6C3C12D2-21D1-4E73-8000-37B47BB2300C}"/>
    <cellStyle name="Millares 5 3 2 4 3 3" xfId="34496" xr:uid="{5BD237E8-1AB7-40B2-A440-47741A00430F}"/>
    <cellStyle name="Millares 5 3 2 4 4" xfId="8302" xr:uid="{00000000-0005-0000-0000-000016000000}"/>
    <cellStyle name="Millares 5 3 2 4 4 2" xfId="20773" xr:uid="{9AF79FD3-850E-4324-A548-AC2DF41B0C75}"/>
    <cellStyle name="Millares 5 3 2 4 4 2 2" xfId="48227" xr:uid="{A0B387C8-1A71-4F8C-9AB4-7E466C222953}"/>
    <cellStyle name="Millares 5 3 2 4 4 3" xfId="36421" xr:uid="{CAD3AEAE-4E38-43BA-96E5-B49D75564E86}"/>
    <cellStyle name="Millares 5 3 2 4 5" xfId="10308" xr:uid="{00000000-0005-0000-0000-000016000000}"/>
    <cellStyle name="Millares 5 3 2 4 5 2" xfId="22777" xr:uid="{CFAB5464-FE38-4352-BAD0-A702FE9A875C}"/>
    <cellStyle name="Millares 5 3 2 4 5 2 2" xfId="50231" xr:uid="{985AA454-986D-45DC-8E08-3D84A278794C}"/>
    <cellStyle name="Millares 5 3 2 4 5 3" xfId="38425" xr:uid="{B52B2F29-88DC-4BEF-B6EA-775B7CF744D6}"/>
    <cellStyle name="Millares 5 3 2 4 6" xfId="14973" xr:uid="{B07F8DF1-5DA9-404B-A0EF-D6D2FDDB1D06}"/>
    <cellStyle name="Millares 5 3 2 4 6 2" xfId="42427" xr:uid="{B1C43ABB-F949-4E3E-8CBC-816B38970042}"/>
    <cellStyle name="Millares 5 3 2 4 7" xfId="30621" xr:uid="{7BBE0FAB-4EF5-4A18-AC23-54131A369F89}"/>
    <cellStyle name="Millares 5 3 2 5" xfId="1057" xr:uid="{00000000-0005-0000-0000-000016000000}"/>
    <cellStyle name="Millares 5 3 2 5 2" xfId="13534" xr:uid="{E0A92387-B140-4818-A77F-8CAFCC38B900}"/>
    <cellStyle name="Millares 5 3 2 5 2 2" xfId="40988" xr:uid="{8ACB736D-30A0-4A93-B7BA-2CBED45F8B13}"/>
    <cellStyle name="Millares 5 3 2 5 3" xfId="29182" xr:uid="{006594C8-CAC2-49E2-91DF-1975519B00D7}"/>
    <cellStyle name="Millares 5 3 2 6" xfId="2981" xr:uid="{00000000-0005-0000-0000-000016000000}"/>
    <cellStyle name="Millares 5 3 2 6 2" xfId="15455" xr:uid="{F85F4FEC-269F-475D-84D6-2C9B9F52DF39}"/>
    <cellStyle name="Millares 5 3 2 6 2 2" xfId="42909" xr:uid="{F4D42C1F-91F3-45FE-BB2B-08D19DA66723}"/>
    <cellStyle name="Millares 5 3 2 6 3" xfId="31103" xr:uid="{6AF6A676-5EE2-43FF-9B08-79C8529B15FC}"/>
    <cellStyle name="Millares 5 3 2 7" xfId="4919" xr:uid="{00000000-0005-0000-0000-000016000000}"/>
    <cellStyle name="Millares 5 3 2 7 2" xfId="17392" xr:uid="{44277D21-4652-4D1B-BBE2-935AA9F05B32}"/>
    <cellStyle name="Millares 5 3 2 7 2 2" xfId="44846" xr:uid="{9E010AED-2AEB-47A1-BF3F-83637136FCD4}"/>
    <cellStyle name="Millares 5 3 2 7 3" xfId="33040" xr:uid="{2F550A92-1F81-4C51-AA45-489BA3936CF7}"/>
    <cellStyle name="Millares 5 3 2 8" xfId="6860" xr:uid="{00000000-0005-0000-0000-000016000000}"/>
    <cellStyle name="Millares 5 3 2 8 2" xfId="19331" xr:uid="{88770C32-72EA-421F-80B4-3C183F0D9F71}"/>
    <cellStyle name="Millares 5 3 2 8 2 2" xfId="46785" xr:uid="{2F3B6004-DD33-4DD6-B09B-F28F459B6148}"/>
    <cellStyle name="Millares 5 3 2 8 3" xfId="34979" xr:uid="{F8D8925A-0E83-4E73-BB43-F851DDEAC31C}"/>
    <cellStyle name="Millares 5 3 2 9" xfId="8884" xr:uid="{00000000-0005-0000-0000-000016000000}"/>
    <cellStyle name="Millares 5 3 2 9 2" xfId="21353" xr:uid="{9CD844E5-36CC-466D-8786-7A93F00E730E}"/>
    <cellStyle name="Millares 5 3 2 9 2 2" xfId="48807" xr:uid="{F5592E98-56DD-4FDE-B91C-778CDC384A5F}"/>
    <cellStyle name="Millares 5 3 2 9 3" xfId="37001" xr:uid="{9B44ED63-21FA-4700-A3E7-446AC2292DB8}"/>
    <cellStyle name="Millares 5 3 3" xfId="1359" xr:uid="{00000000-0005-0000-0000-000016000000}"/>
    <cellStyle name="Millares 5 3 3 2" xfId="3283" xr:uid="{00000000-0005-0000-0000-000016000000}"/>
    <cellStyle name="Millares 5 3 3 2 2" xfId="15757" xr:uid="{F6E58019-C0C3-4EAC-B787-1BD5D1D8BB63}"/>
    <cellStyle name="Millares 5 3 3 2 2 2" xfId="43211" xr:uid="{DF4B901E-9BFB-468E-A7F0-B55BDA95C113}"/>
    <cellStyle name="Millares 5 3 3 2 3" xfId="31405" xr:uid="{48ED7542-5415-4FE8-B602-B4E74DA77AF1}"/>
    <cellStyle name="Millares 5 3 3 3" xfId="5235" xr:uid="{00000000-0005-0000-0000-000016000000}"/>
    <cellStyle name="Millares 5 3 3 3 2" xfId="17707" xr:uid="{A48606FB-4D36-4275-8343-666BBFF29FD3}"/>
    <cellStyle name="Millares 5 3 3 3 2 2" xfId="45161" xr:uid="{E1C3C4BD-3019-4396-958D-385C8C3437DA}"/>
    <cellStyle name="Millares 5 3 3 3 3" xfId="33355" xr:uid="{1D152ACA-B748-424E-8A8E-EF010B98366F}"/>
    <cellStyle name="Millares 5 3 3 4" xfId="7165" xr:uid="{00000000-0005-0000-0000-000016000000}"/>
    <cellStyle name="Millares 5 3 3 4 2" xfId="19636" xr:uid="{B19103C9-8DB3-4650-8B27-11F642F8E3B8}"/>
    <cellStyle name="Millares 5 3 3 4 2 2" xfId="47090" xr:uid="{0D3916E0-075C-417B-9B25-F185BEDBB990}"/>
    <cellStyle name="Millares 5 3 3 4 3" xfId="35284" xr:uid="{52721880-5C74-4825-8C76-2A5CC254BE3D}"/>
    <cellStyle name="Millares 5 3 3 5" xfId="9175" xr:uid="{00000000-0005-0000-0000-000016000000}"/>
    <cellStyle name="Millares 5 3 3 5 2" xfId="21644" xr:uid="{84A7EFE5-67C5-45A7-A3DD-51C434896247}"/>
    <cellStyle name="Millares 5 3 3 5 2 2" xfId="49098" xr:uid="{205E5820-BDBF-450C-9243-A5128C33D869}"/>
    <cellStyle name="Millares 5 3 3 5 3" xfId="37292" xr:uid="{C3961845-6DDB-4E1D-8787-CC08C53E1275}"/>
    <cellStyle name="Millares 5 3 3 6" xfId="12028" xr:uid="{00000000-0005-0000-0000-000062010000}"/>
    <cellStyle name="Millares 5 3 3 7" xfId="13836" xr:uid="{8759012A-8FCE-4DA7-A38A-263099D9CD5A}"/>
    <cellStyle name="Millares 5 3 3 7 2" xfId="41290" xr:uid="{EDE1EC67-F1C0-48D8-8BD5-5FE32377D964}"/>
    <cellStyle name="Millares 5 3 3 8" xfId="29484" xr:uid="{196D0A8F-6031-4EF9-B801-4F32F02044BC}"/>
    <cellStyle name="Millares 5 3 4" xfId="1839" xr:uid="{00000000-0005-0000-0000-000016000000}"/>
    <cellStyle name="Millares 5 3 4 2" xfId="3763" xr:uid="{00000000-0005-0000-0000-000016000000}"/>
    <cellStyle name="Millares 5 3 4 2 2" xfId="16237" xr:uid="{3E50C8A8-BC79-48C9-826B-BC7409AD2186}"/>
    <cellStyle name="Millares 5 3 4 2 2 2" xfId="43691" xr:uid="{EFC9128C-4548-4C48-A3BB-8C3B9FD7EB25}"/>
    <cellStyle name="Millares 5 3 4 2 3" xfId="31885" xr:uid="{047CCF1B-DC31-47EC-86C5-F1D56AC03D6F}"/>
    <cellStyle name="Millares 5 3 4 3" xfId="5715" xr:uid="{00000000-0005-0000-0000-000016000000}"/>
    <cellStyle name="Millares 5 3 4 3 2" xfId="18187" xr:uid="{9EFC6072-E0F6-4C50-867E-41760E02E9F2}"/>
    <cellStyle name="Millares 5 3 4 3 2 2" xfId="45641" xr:uid="{1B07A8DC-D92B-4060-9D6F-C0FF5AB7DAF7}"/>
    <cellStyle name="Millares 5 3 4 3 3" xfId="33835" xr:uid="{4B898828-E8E8-4A22-9E64-8807C3204047}"/>
    <cellStyle name="Millares 5 3 4 4" xfId="7645" xr:uid="{00000000-0005-0000-0000-000016000000}"/>
    <cellStyle name="Millares 5 3 4 4 2" xfId="20116" xr:uid="{26CB031C-E62D-4F03-AA84-BE1271F3FC93}"/>
    <cellStyle name="Millares 5 3 4 4 2 2" xfId="47570" xr:uid="{D982E84E-FCCA-4625-A979-6E941C04E43F}"/>
    <cellStyle name="Millares 5 3 4 4 3" xfId="35764" xr:uid="{5E20E0E0-DED6-4049-94E1-C023ECDAE777}"/>
    <cellStyle name="Millares 5 3 4 5" xfId="9653" xr:uid="{00000000-0005-0000-0000-000016000000}"/>
    <cellStyle name="Millares 5 3 4 5 2" xfId="22122" xr:uid="{5FD271DF-449C-48B9-898C-DFA558CC1DBA}"/>
    <cellStyle name="Millares 5 3 4 5 2 2" xfId="49576" xr:uid="{BAD6376C-26F2-4EDB-B671-86AD96CEA989}"/>
    <cellStyle name="Millares 5 3 4 5 3" xfId="37770" xr:uid="{4E1541F1-EB20-4DCE-84B7-9741D2ECD8BF}"/>
    <cellStyle name="Millares 5 3 4 6" xfId="14316" xr:uid="{31625ACE-52F5-4B1F-89CF-B7C68CECF6BD}"/>
    <cellStyle name="Millares 5 3 4 6 2" xfId="41770" xr:uid="{EE7CA0C9-94D2-485B-A96D-23EB041DD26F}"/>
    <cellStyle name="Millares 5 3 4 7" xfId="29964" xr:uid="{D64671A6-32B8-4355-8B7D-DF8A11166938}"/>
    <cellStyle name="Millares 5 3 5" xfId="2321" xr:uid="{00000000-0005-0000-0000-000016000000}"/>
    <cellStyle name="Millares 5 3 5 2" xfId="4242" xr:uid="{00000000-0005-0000-0000-000016000000}"/>
    <cellStyle name="Millares 5 3 5 2 2" xfId="16716" xr:uid="{1342C007-8811-4B3C-8433-79B8770BDAAA}"/>
    <cellStyle name="Millares 5 3 5 2 2 2" xfId="44170" xr:uid="{F6F2292A-B340-426A-BF34-B19227A25135}"/>
    <cellStyle name="Millares 5 3 5 2 3" xfId="32364" xr:uid="{AF82A4C9-AC10-4B41-B2C3-CA62FD27B6C5}"/>
    <cellStyle name="Millares 5 3 5 3" xfId="6198" xr:uid="{00000000-0005-0000-0000-000016000000}"/>
    <cellStyle name="Millares 5 3 5 3 2" xfId="18670" xr:uid="{73C22BC3-E143-40F9-AC77-00EC00987F18}"/>
    <cellStyle name="Millares 5 3 5 3 2 2" xfId="46124" xr:uid="{4E9B0461-F05A-412D-B125-4FB83E67F041}"/>
    <cellStyle name="Millares 5 3 5 3 3" xfId="34318" xr:uid="{503F3E23-EBBA-42FA-B321-25DD38F36085}"/>
    <cellStyle name="Millares 5 3 5 4" xfId="8124" xr:uid="{00000000-0005-0000-0000-000016000000}"/>
    <cellStyle name="Millares 5 3 5 4 2" xfId="20595" xr:uid="{9F538ACC-A279-45AB-B8A4-05276068A233}"/>
    <cellStyle name="Millares 5 3 5 4 2 2" xfId="48049" xr:uid="{2C02CF75-5A7E-4186-982A-89AA0924EB04}"/>
    <cellStyle name="Millares 5 3 5 4 3" xfId="36243" xr:uid="{544CC943-D249-423B-9907-0A43413CCB69}"/>
    <cellStyle name="Millares 5 3 5 5" xfId="10130" xr:uid="{00000000-0005-0000-0000-000016000000}"/>
    <cellStyle name="Millares 5 3 5 5 2" xfId="22599" xr:uid="{B7A79C7A-7622-45CA-B9C8-0F426C69FF9E}"/>
    <cellStyle name="Millares 5 3 5 5 2 2" xfId="50053" xr:uid="{34A39685-EA2A-4426-AC88-F7A3D9C7578A}"/>
    <cellStyle name="Millares 5 3 5 5 3" xfId="38247" xr:uid="{49EDE555-F7DE-4E96-AC1C-9EAABB61FAD7}"/>
    <cellStyle name="Millares 5 3 5 6" xfId="14795" xr:uid="{4393A498-72C4-4F5D-AA7B-9206BF4A958A}"/>
    <cellStyle name="Millares 5 3 5 6 2" xfId="42249" xr:uid="{E17B7A9B-96CA-4F42-81C2-321A28AFE026}"/>
    <cellStyle name="Millares 5 3 5 7" xfId="30443" xr:uid="{62EB2E59-04B2-47F6-AAFB-F4223A436418}"/>
    <cellStyle name="Millares 5 3 6" xfId="879" xr:uid="{00000000-0005-0000-0000-000016000000}"/>
    <cellStyle name="Millares 5 3 6 2" xfId="13356" xr:uid="{92F216F1-6AB7-49BB-AE7F-6A8FC67EA901}"/>
    <cellStyle name="Millares 5 3 6 2 2" xfId="40810" xr:uid="{42E14074-398E-4BB3-B08C-F1CF89441B98}"/>
    <cellStyle name="Millares 5 3 6 3" xfId="29004" xr:uid="{56D7D6BB-55CF-4467-A736-76B43358C43C}"/>
    <cellStyle name="Millares 5 3 7" xfId="2803" xr:uid="{00000000-0005-0000-0000-000016000000}"/>
    <cellStyle name="Millares 5 3 7 2" xfId="15277" xr:uid="{0E2D2CB9-B13D-4464-BBF0-88A1A0155B46}"/>
    <cellStyle name="Millares 5 3 7 2 2" xfId="42731" xr:uid="{F933CE7A-7B9F-47C5-B097-5948AD05FD39}"/>
    <cellStyle name="Millares 5 3 7 3" xfId="30925" xr:uid="{E58E38DF-27DB-41EB-B5FF-C55BB15D733B}"/>
    <cellStyle name="Millares 5 3 8" xfId="4736" xr:uid="{00000000-0005-0000-0000-000016000000}"/>
    <cellStyle name="Millares 5 3 8 2" xfId="17209" xr:uid="{262E46A4-C542-4774-B137-3FA869160EC6}"/>
    <cellStyle name="Millares 5 3 8 2 2" xfId="44663" xr:uid="{6C653291-64B9-4CE2-AEBD-3D1F4760DCBE}"/>
    <cellStyle name="Millares 5 3 8 3" xfId="32857" xr:uid="{1BC5730C-BBB0-48A6-A0D7-5FB10805CED3}"/>
    <cellStyle name="Millares 5 3 9" xfId="6682" xr:uid="{00000000-0005-0000-0000-000016000000}"/>
    <cellStyle name="Millares 5 3 9 2" xfId="19153" xr:uid="{F0839EBB-BF57-460B-BB28-28B6870FC7FD}"/>
    <cellStyle name="Millares 5 3 9 2 2" xfId="46607" xr:uid="{3C1332AA-60DE-4AB4-90F6-C234DFE0C3FB}"/>
    <cellStyle name="Millares 5 3 9 3" xfId="34801" xr:uid="{6DBA78F7-6DB7-45BC-8F05-D84058451CB9}"/>
    <cellStyle name="Millares 5 4" xfId="198" xr:uid="{36A4E28A-E546-43AF-8031-4C9D60BFA452}"/>
    <cellStyle name="Millares 5 4 10" xfId="8753" xr:uid="{36A4E28A-E546-43AF-8031-4C9D60BFA452}"/>
    <cellStyle name="Millares 5 4 10 2" xfId="21222" xr:uid="{70CC7770-0D41-4291-9B58-16956AE8BF25}"/>
    <cellStyle name="Millares 5 4 10 2 2" xfId="48676" xr:uid="{48CCA269-014E-4738-B015-9B2DFAAB7AE0}"/>
    <cellStyle name="Millares 5 4 10 3" xfId="36870" xr:uid="{EFAC159E-7177-4277-BA8F-19B87AF270B3}"/>
    <cellStyle name="Millares 5 4 11" xfId="10657" xr:uid="{36A4E28A-E546-43AF-8031-4C9D60BFA452}"/>
    <cellStyle name="Millares 5 4 11 2" xfId="23123" xr:uid="{61D7F68E-3408-44E5-845D-26FE71227847}"/>
    <cellStyle name="Millares 5 4 11 2 2" xfId="50577" xr:uid="{FFF05239-BF04-4F2B-95E8-A1E9462AF0CC}"/>
    <cellStyle name="Millares 5 4 11 3" xfId="38771" xr:uid="{0D32B8BA-4675-4768-AF6B-EA45048F3D8B}"/>
    <cellStyle name="Millares 5 4 12" xfId="11137" xr:uid="{36A4E28A-E546-43AF-8031-4C9D60BFA452}"/>
    <cellStyle name="Millares 5 4 12 2" xfId="23602" xr:uid="{74F547C4-4DEB-46F6-9E71-4AFFE966874A}"/>
    <cellStyle name="Millares 5 4 12 2 2" xfId="51056" xr:uid="{EC1141BC-E653-4082-ABD0-07D227B5DAD8}"/>
    <cellStyle name="Millares 5 4 12 3" xfId="39250" xr:uid="{0B2FB562-A06B-4D7A-B97A-72BDC359572C}"/>
    <cellStyle name="Millares 5 4 13" xfId="12278" xr:uid="{878A80DF-1200-43A6-BC3E-AEF68E2CECFF}"/>
    <cellStyle name="Millares 5 4 13 2" xfId="24112" xr:uid="{90247E69-33B8-4983-9759-00DA978624FB}"/>
    <cellStyle name="Millares 5 4 13 2 2" xfId="51566" xr:uid="{DFC9ABE5-D5C2-45EA-904B-0977831FC9C6}"/>
    <cellStyle name="Millares 5 4 13 3" xfId="39758" xr:uid="{17111B6C-DBFF-477F-B99D-42CCF3E1AC12}"/>
    <cellStyle name="Millares 5 4 14" xfId="12917" xr:uid="{C3E838AC-F146-45AE-953F-CE7A1D3DD873}"/>
    <cellStyle name="Millares 5 4 14 2" xfId="40371" xr:uid="{83245A92-E75E-4DCB-8999-E9E91CB6297D}"/>
    <cellStyle name="Millares 5 4 15" xfId="24820" xr:uid="{00262B6B-E305-41F9-A5DA-77310F6752E8}"/>
    <cellStyle name="Millares 5 4 15 2" xfId="52274" xr:uid="{84775D6C-BDDB-410E-8924-AC6D51E8544A}"/>
    <cellStyle name="Millares 5 4 16" xfId="25444" xr:uid="{D4C8B98D-0003-407C-AC4D-F71BB09AFC65}"/>
    <cellStyle name="Millares 5 4 17" xfId="26910" xr:uid="{F2A4B7C9-ADF3-45C5-908D-60FF51ED0BF5}"/>
    <cellStyle name="Millares 5 4 18" xfId="27870" xr:uid="{CEB7F110-1DCB-4111-B17C-2CF5C5D677F3}"/>
    <cellStyle name="Millares 5 4 19" xfId="28567" xr:uid="{475E51EB-E51D-4EB3-A44C-729057BFCFA0}"/>
    <cellStyle name="Millares 5 4 2" xfId="383" xr:uid="{36A4E28A-E546-43AF-8031-4C9D60BFA452}"/>
    <cellStyle name="Millares 5 4 2 10" xfId="10835" xr:uid="{36A4E28A-E546-43AF-8031-4C9D60BFA452}"/>
    <cellStyle name="Millares 5 4 2 10 2" xfId="23301" xr:uid="{FB24C187-9F1F-4053-8FF2-2C058F96A9F7}"/>
    <cellStyle name="Millares 5 4 2 10 2 2" xfId="50755" xr:uid="{1C18E279-A6D2-4ABB-88D5-3790240B4080}"/>
    <cellStyle name="Millares 5 4 2 10 3" xfId="38949" xr:uid="{C189128B-B5EE-4AFD-92BE-663FBBD83D51}"/>
    <cellStyle name="Millares 5 4 2 11" xfId="11315" xr:uid="{36A4E28A-E546-43AF-8031-4C9D60BFA452}"/>
    <cellStyle name="Millares 5 4 2 11 2" xfId="23780" xr:uid="{BFE5E478-2C6C-4F5D-A012-1289C4F63B53}"/>
    <cellStyle name="Millares 5 4 2 11 2 2" xfId="51234" xr:uid="{8EC3F45D-F351-4DE9-9E8C-B11830A082BB}"/>
    <cellStyle name="Millares 5 4 2 11 3" xfId="39428" xr:uid="{73DCC0C7-DD54-4A17-AC26-B7FC4C76822E}"/>
    <cellStyle name="Millares 5 4 2 12" xfId="12456" xr:uid="{99FA4281-E956-471C-94F9-2D1072E598A8}"/>
    <cellStyle name="Millares 5 4 2 12 2" xfId="24290" xr:uid="{CB7C4CDE-4C19-42E6-95C6-E37B69F423B6}"/>
    <cellStyle name="Millares 5 4 2 12 2 2" xfId="51744" xr:uid="{693EA8C8-B6DB-4646-A012-66DCC1A3B14D}"/>
    <cellStyle name="Millares 5 4 2 12 3" xfId="39936" xr:uid="{683ECB2B-F4FB-4A6A-8BE2-7012C343148E}"/>
    <cellStyle name="Millares 5 4 2 13" xfId="13095" xr:uid="{7B13215B-821F-43D4-8B16-5AE489F2AE40}"/>
    <cellStyle name="Millares 5 4 2 13 2" xfId="40549" xr:uid="{B277E600-C6F4-47A9-8FD4-56A8B27F835F}"/>
    <cellStyle name="Millares 5 4 2 14" xfId="24998" xr:uid="{881BD5F5-F286-47DF-AC1F-02CE1043E47B}"/>
    <cellStyle name="Millares 5 4 2 14 2" xfId="52452" xr:uid="{130AB0A6-AE9F-43B3-8760-72436653B090}"/>
    <cellStyle name="Millares 5 4 2 15" xfId="25626" xr:uid="{66A505F9-5814-4BF6-919D-8DBCA961822B}"/>
    <cellStyle name="Millares 5 4 2 16" xfId="27089" xr:uid="{441D2E47-FC52-4AA6-9024-276F30F4ABC2}"/>
    <cellStyle name="Millares 5 4 2 17" xfId="28048" xr:uid="{C1433926-CF9E-4749-875F-68FAD848DFED}"/>
    <cellStyle name="Millares 5 4 2 18" xfId="28745" xr:uid="{B27163C4-FAE8-41C5-B681-D95C03499499}"/>
    <cellStyle name="Millares 5 4 2 2" xfId="1579" xr:uid="{36A4E28A-E546-43AF-8031-4C9D60BFA452}"/>
    <cellStyle name="Millares 5 4 2 2 2" xfId="3503" xr:uid="{36A4E28A-E546-43AF-8031-4C9D60BFA452}"/>
    <cellStyle name="Millares 5 4 2 2 2 2" xfId="15977" xr:uid="{45387255-8A8E-4BE3-888A-32DF54502E20}"/>
    <cellStyle name="Millares 5 4 2 2 2 2 2" xfId="43431" xr:uid="{0FFCCA35-DA04-477A-8D95-5F859B4A02C5}"/>
    <cellStyle name="Millares 5 4 2 2 2 3" xfId="31625" xr:uid="{3302F171-F08C-4579-8B15-43702C8879E7}"/>
    <cellStyle name="Millares 5 4 2 2 3" xfId="5455" xr:uid="{36A4E28A-E546-43AF-8031-4C9D60BFA452}"/>
    <cellStyle name="Millares 5 4 2 2 3 2" xfId="17927" xr:uid="{0FB4DE31-855F-46A3-930D-5ACD9EB39811}"/>
    <cellStyle name="Millares 5 4 2 2 3 2 2" xfId="45381" xr:uid="{B415DBE8-B650-4163-8011-6B2C2F2C18C9}"/>
    <cellStyle name="Millares 5 4 2 2 3 3" xfId="33575" xr:uid="{6961967A-B6C2-4E85-ACFD-059086941A14}"/>
    <cellStyle name="Millares 5 4 2 2 4" xfId="7385" xr:uid="{36A4E28A-E546-43AF-8031-4C9D60BFA452}"/>
    <cellStyle name="Millares 5 4 2 2 4 2" xfId="19856" xr:uid="{6FB10592-054E-4D3B-814E-173C747F6E4C}"/>
    <cellStyle name="Millares 5 4 2 2 4 2 2" xfId="47310" xr:uid="{0E7146B4-5517-4DD0-8BEA-A64108349C39}"/>
    <cellStyle name="Millares 5 4 2 2 4 3" xfId="35504" xr:uid="{65754AA0-B5A2-42D9-9683-E48534D280E5}"/>
    <cellStyle name="Millares 5 4 2 2 5" xfId="9395" xr:uid="{36A4E28A-E546-43AF-8031-4C9D60BFA452}"/>
    <cellStyle name="Millares 5 4 2 2 5 2" xfId="21864" xr:uid="{D4BDBDCA-4D76-495E-94FF-B8BC0CB94402}"/>
    <cellStyle name="Millares 5 4 2 2 5 2 2" xfId="49318" xr:uid="{6A3706BA-8AEA-45BE-B271-84E04250C45A}"/>
    <cellStyle name="Millares 5 4 2 2 5 3" xfId="37512" xr:uid="{B5E5972C-3182-4B6C-B5CB-F59FF916713E}"/>
    <cellStyle name="Millares 5 4 2 2 6" xfId="14056" xr:uid="{89770F0F-F89B-4881-9D3C-1CFC68265681}"/>
    <cellStyle name="Millares 5 4 2 2 6 2" xfId="41510" xr:uid="{177C341F-FC70-4084-8579-A62647694093}"/>
    <cellStyle name="Millares 5 4 2 2 7" xfId="29704" xr:uid="{D94035C9-5748-4158-ABB7-26DA2AF7CB20}"/>
    <cellStyle name="Millares 5 4 2 3" xfId="2059" xr:uid="{36A4E28A-E546-43AF-8031-4C9D60BFA452}"/>
    <cellStyle name="Millares 5 4 2 3 2" xfId="3983" xr:uid="{36A4E28A-E546-43AF-8031-4C9D60BFA452}"/>
    <cellStyle name="Millares 5 4 2 3 2 2" xfId="16457" xr:uid="{E8DD69D2-813A-45BA-A8FA-4D2E8D4BD1B7}"/>
    <cellStyle name="Millares 5 4 2 3 2 2 2" xfId="43911" xr:uid="{6591E651-9CF7-43FC-9DC4-198AAADC3BD6}"/>
    <cellStyle name="Millares 5 4 2 3 2 3" xfId="32105" xr:uid="{90B855CC-5FAB-4EA7-9172-F0621186B2C4}"/>
    <cellStyle name="Millares 5 4 2 3 3" xfId="5935" xr:uid="{36A4E28A-E546-43AF-8031-4C9D60BFA452}"/>
    <cellStyle name="Millares 5 4 2 3 3 2" xfId="18407" xr:uid="{62669B62-3A2F-4FB7-8463-16D0E690B6EE}"/>
    <cellStyle name="Millares 5 4 2 3 3 2 2" xfId="45861" xr:uid="{09C2C9B2-E4E8-4231-87D2-55530D34415E}"/>
    <cellStyle name="Millares 5 4 2 3 3 3" xfId="34055" xr:uid="{BDC4BECA-F249-4BB9-A0CE-71D230088DAC}"/>
    <cellStyle name="Millares 5 4 2 3 4" xfId="7865" xr:uid="{36A4E28A-E546-43AF-8031-4C9D60BFA452}"/>
    <cellStyle name="Millares 5 4 2 3 4 2" xfId="20336" xr:uid="{569D0D50-5CE6-456E-8A3D-AF196B1A3B04}"/>
    <cellStyle name="Millares 5 4 2 3 4 2 2" xfId="47790" xr:uid="{72729404-263D-414C-B796-4A9310FE2B03}"/>
    <cellStyle name="Millares 5 4 2 3 4 3" xfId="35984" xr:uid="{95760292-C37D-4FF1-BCBA-655F44FCB4EB}"/>
    <cellStyle name="Millares 5 4 2 3 5" xfId="9873" xr:uid="{36A4E28A-E546-43AF-8031-4C9D60BFA452}"/>
    <cellStyle name="Millares 5 4 2 3 5 2" xfId="22342" xr:uid="{C96A86DD-4DC7-4AF2-BA15-0F18BF129353}"/>
    <cellStyle name="Millares 5 4 2 3 5 2 2" xfId="49796" xr:uid="{65D9EC51-6AE4-4E58-BA96-6FF4902EF3C8}"/>
    <cellStyle name="Millares 5 4 2 3 5 3" xfId="37990" xr:uid="{6E9A119B-8DE4-4377-9FBF-89CA3400780D}"/>
    <cellStyle name="Millares 5 4 2 3 6" xfId="14536" xr:uid="{2D0A3D55-D4D1-4266-95BD-3F99159C92F1}"/>
    <cellStyle name="Millares 5 4 2 3 6 2" xfId="41990" xr:uid="{22615EFF-C252-4881-B2BE-3D229BD28A5F}"/>
    <cellStyle name="Millares 5 4 2 3 7" xfId="30184" xr:uid="{BE67A329-BA01-48FC-BFCF-3FB6C6D076F0}"/>
    <cellStyle name="Millares 5 4 2 4" xfId="2541" xr:uid="{36A4E28A-E546-43AF-8031-4C9D60BFA452}"/>
    <cellStyle name="Millares 5 4 2 4 2" xfId="4462" xr:uid="{36A4E28A-E546-43AF-8031-4C9D60BFA452}"/>
    <cellStyle name="Millares 5 4 2 4 2 2" xfId="16936" xr:uid="{822E197E-E446-455C-9449-A06F4F8E3C61}"/>
    <cellStyle name="Millares 5 4 2 4 2 2 2" xfId="44390" xr:uid="{E0F1633C-7999-4012-B14F-8E044B8F6741}"/>
    <cellStyle name="Millares 5 4 2 4 2 3" xfId="32584" xr:uid="{624E1BDA-5012-4018-97B2-CB0B6302C64E}"/>
    <cellStyle name="Millares 5 4 2 4 3" xfId="6418" xr:uid="{36A4E28A-E546-43AF-8031-4C9D60BFA452}"/>
    <cellStyle name="Millares 5 4 2 4 3 2" xfId="18890" xr:uid="{EABAC676-7AB5-4EBE-94AF-435529F6D44B}"/>
    <cellStyle name="Millares 5 4 2 4 3 2 2" xfId="46344" xr:uid="{3595A469-BBF4-4703-9675-DB1B03F6484E}"/>
    <cellStyle name="Millares 5 4 2 4 3 3" xfId="34538" xr:uid="{4D4AE429-863A-4C69-9548-0D6514EAD981}"/>
    <cellStyle name="Millares 5 4 2 4 4" xfId="8344" xr:uid="{36A4E28A-E546-43AF-8031-4C9D60BFA452}"/>
    <cellStyle name="Millares 5 4 2 4 4 2" xfId="20815" xr:uid="{F4F9004E-9F7B-4C40-9CF1-83F8645EFB1C}"/>
    <cellStyle name="Millares 5 4 2 4 4 2 2" xfId="48269" xr:uid="{DBE9A6DE-CAAB-4ED1-BAA2-9AA09BB7C070}"/>
    <cellStyle name="Millares 5 4 2 4 4 3" xfId="36463" xr:uid="{7227EC83-B889-4C6F-8B3D-803B20297E89}"/>
    <cellStyle name="Millares 5 4 2 4 5" xfId="10350" xr:uid="{36A4E28A-E546-43AF-8031-4C9D60BFA452}"/>
    <cellStyle name="Millares 5 4 2 4 5 2" xfId="22819" xr:uid="{E4760D1C-65DA-4191-9DBD-14F1A8D894CC}"/>
    <cellStyle name="Millares 5 4 2 4 5 2 2" xfId="50273" xr:uid="{CFBDE2D9-CEFB-4F54-A008-7D6498D2D905}"/>
    <cellStyle name="Millares 5 4 2 4 5 3" xfId="38467" xr:uid="{C173F22A-97AC-47AE-A314-204DAF285BA6}"/>
    <cellStyle name="Millares 5 4 2 4 6" xfId="15015" xr:uid="{9A87D276-6D9D-4023-9510-6BE0FF59C565}"/>
    <cellStyle name="Millares 5 4 2 4 6 2" xfId="42469" xr:uid="{2A3D9AF3-C4E3-42C9-956D-5309EE31407C}"/>
    <cellStyle name="Millares 5 4 2 4 7" xfId="30663" xr:uid="{D78B8175-EA09-443E-9F09-6975ABF7480C}"/>
    <cellStyle name="Millares 5 4 2 5" xfId="1099" xr:uid="{36A4E28A-E546-43AF-8031-4C9D60BFA452}"/>
    <cellStyle name="Millares 5 4 2 5 2" xfId="13576" xr:uid="{A2CF5469-B453-4607-B6D0-E13E9F7AC9DE}"/>
    <cellStyle name="Millares 5 4 2 5 2 2" xfId="41030" xr:uid="{FDE5CCCC-8A54-4FDC-8AD9-1F4E814710EF}"/>
    <cellStyle name="Millares 5 4 2 5 3" xfId="29224" xr:uid="{BF16E1C7-CC78-4102-AF3F-56B011BC8039}"/>
    <cellStyle name="Millares 5 4 2 6" xfId="3023" xr:uid="{36A4E28A-E546-43AF-8031-4C9D60BFA452}"/>
    <cellStyle name="Millares 5 4 2 6 2" xfId="15497" xr:uid="{181784B3-B621-401A-A57C-857E3E13E11B}"/>
    <cellStyle name="Millares 5 4 2 6 2 2" xfId="42951" xr:uid="{A82786DC-9875-4A62-8690-AF80CAFBE443}"/>
    <cellStyle name="Millares 5 4 2 6 3" xfId="31145" xr:uid="{8F075C28-EC21-4107-AB1B-8871916BADAD}"/>
    <cellStyle name="Millares 5 4 2 7" xfId="4961" xr:uid="{36A4E28A-E546-43AF-8031-4C9D60BFA452}"/>
    <cellStyle name="Millares 5 4 2 7 2" xfId="17434" xr:uid="{3CD3668E-C00E-4772-A6B8-23EB03CA3DAF}"/>
    <cellStyle name="Millares 5 4 2 7 2 2" xfId="44888" xr:uid="{CA19269A-1AAE-40BA-A930-103F973B4CE0}"/>
    <cellStyle name="Millares 5 4 2 7 3" xfId="33082" xr:uid="{6F13061B-CB74-44BC-B155-B546049DAD43}"/>
    <cellStyle name="Millares 5 4 2 8" xfId="6902" xr:uid="{36A4E28A-E546-43AF-8031-4C9D60BFA452}"/>
    <cellStyle name="Millares 5 4 2 8 2" xfId="19373" xr:uid="{407F3E09-2DFE-4B37-A27D-755FB8194E97}"/>
    <cellStyle name="Millares 5 4 2 8 2 2" xfId="46827" xr:uid="{97FF5185-2193-403F-A8EE-F68D45459CFC}"/>
    <cellStyle name="Millares 5 4 2 8 3" xfId="35021" xr:uid="{EB1F558C-FEE4-4A0D-B4D7-2839435C9758}"/>
    <cellStyle name="Millares 5 4 2 9" xfId="8922" xr:uid="{36A4E28A-E546-43AF-8031-4C9D60BFA452}"/>
    <cellStyle name="Millares 5 4 2 9 2" xfId="21391" xr:uid="{01C0A8BD-6A6A-4A53-AFDA-7DD1FF1D0AF6}"/>
    <cellStyle name="Millares 5 4 2 9 2 2" xfId="48845" xr:uid="{3FF4AB98-C587-40A3-B9DF-D763E7E0DA92}"/>
    <cellStyle name="Millares 5 4 2 9 3" xfId="37039" xr:uid="{A4A9F223-4319-4BD6-BFBE-EF9C3553A7E6}"/>
    <cellStyle name="Millares 5 4 3" xfId="1401" xr:uid="{36A4E28A-E546-43AF-8031-4C9D60BFA452}"/>
    <cellStyle name="Millares 5 4 3 2" xfId="3325" xr:uid="{36A4E28A-E546-43AF-8031-4C9D60BFA452}"/>
    <cellStyle name="Millares 5 4 3 2 2" xfId="15799" xr:uid="{41DABE7F-5A79-4129-BCFE-40E2E9110B92}"/>
    <cellStyle name="Millares 5 4 3 2 2 2" xfId="43253" xr:uid="{4B8A2D6F-FC46-41A8-91F3-EF9F96688E6A}"/>
    <cellStyle name="Millares 5 4 3 2 3" xfId="31447" xr:uid="{FF894D17-8AF3-44F0-96A2-97C09CB2CC73}"/>
    <cellStyle name="Millares 5 4 3 3" xfId="5277" xr:uid="{36A4E28A-E546-43AF-8031-4C9D60BFA452}"/>
    <cellStyle name="Millares 5 4 3 3 2" xfId="17749" xr:uid="{9363B6D8-C90E-4876-A75C-75E8F05E7E84}"/>
    <cellStyle name="Millares 5 4 3 3 2 2" xfId="45203" xr:uid="{483FB5E0-9423-41AF-8843-2FC29144156A}"/>
    <cellStyle name="Millares 5 4 3 3 3" xfId="33397" xr:uid="{4D0FDB8F-2E50-42B4-A880-5D9E864890F3}"/>
    <cellStyle name="Millares 5 4 3 4" xfId="7207" xr:uid="{36A4E28A-E546-43AF-8031-4C9D60BFA452}"/>
    <cellStyle name="Millares 5 4 3 4 2" xfId="19678" xr:uid="{7E098376-50A8-496B-B3B4-647C6F062024}"/>
    <cellStyle name="Millares 5 4 3 4 2 2" xfId="47132" xr:uid="{E315AD3C-DF0F-4392-85C4-9675904871A8}"/>
    <cellStyle name="Millares 5 4 3 4 3" xfId="35326" xr:uid="{42D87D14-C213-42BD-B455-9BFB8500B65D}"/>
    <cellStyle name="Millares 5 4 3 5" xfId="9217" xr:uid="{36A4E28A-E546-43AF-8031-4C9D60BFA452}"/>
    <cellStyle name="Millares 5 4 3 5 2" xfId="21686" xr:uid="{D48E6C6F-AE47-424F-B307-BEFDF28FF2F3}"/>
    <cellStyle name="Millares 5 4 3 5 2 2" xfId="49140" xr:uid="{1320F2DA-CCE7-4380-B977-4D206DAB602E}"/>
    <cellStyle name="Millares 5 4 3 5 3" xfId="37334" xr:uid="{C30940E0-EF0E-4943-ACA1-6A0FFC72159E}"/>
    <cellStyle name="Millares 5 4 3 6" xfId="11792" xr:uid="{00000000-0005-0000-0000-000063010000}"/>
    <cellStyle name="Millares 5 4 3 7" xfId="13878" xr:uid="{9E1B9638-96F0-4C2D-ABDA-780EFAFA6934}"/>
    <cellStyle name="Millares 5 4 3 7 2" xfId="41332" xr:uid="{C5E9C6BB-39B4-4D83-A006-C18B4E51A40E}"/>
    <cellStyle name="Millares 5 4 3 8" xfId="29526" xr:uid="{B35418D7-21D3-42E0-834F-0EA476C59969}"/>
    <cellStyle name="Millares 5 4 4" xfId="1881" xr:uid="{36A4E28A-E546-43AF-8031-4C9D60BFA452}"/>
    <cellStyle name="Millares 5 4 4 2" xfId="3805" xr:uid="{36A4E28A-E546-43AF-8031-4C9D60BFA452}"/>
    <cellStyle name="Millares 5 4 4 2 2" xfId="16279" xr:uid="{DF7EAD37-18C7-4B2C-877A-35579B2C44AF}"/>
    <cellStyle name="Millares 5 4 4 2 2 2" xfId="43733" xr:uid="{DEE992C8-36D4-49E0-A5E8-3FD98050DF01}"/>
    <cellStyle name="Millares 5 4 4 2 3" xfId="31927" xr:uid="{01CC88AF-F76F-49D8-896A-78EE102D7E83}"/>
    <cellStyle name="Millares 5 4 4 3" xfId="5757" xr:uid="{36A4E28A-E546-43AF-8031-4C9D60BFA452}"/>
    <cellStyle name="Millares 5 4 4 3 2" xfId="18229" xr:uid="{60B3E4F9-7682-4210-9D27-BD323D98B033}"/>
    <cellStyle name="Millares 5 4 4 3 2 2" xfId="45683" xr:uid="{2B237646-81C6-4361-9D73-58519C4E0153}"/>
    <cellStyle name="Millares 5 4 4 3 3" xfId="33877" xr:uid="{DBA6D44A-0633-4BE8-B7D8-C36B9EE3F363}"/>
    <cellStyle name="Millares 5 4 4 4" xfId="7687" xr:uid="{36A4E28A-E546-43AF-8031-4C9D60BFA452}"/>
    <cellStyle name="Millares 5 4 4 4 2" xfId="20158" xr:uid="{9724809F-7BC7-4723-8D0C-ECEFA5A05121}"/>
    <cellStyle name="Millares 5 4 4 4 2 2" xfId="47612" xr:uid="{8A5ED32D-5C5F-41F8-8EC2-0B06925CE5B8}"/>
    <cellStyle name="Millares 5 4 4 4 3" xfId="35806" xr:uid="{358590B7-9282-4BD7-81B5-DDD0B6F759A7}"/>
    <cellStyle name="Millares 5 4 4 5" xfId="9695" xr:uid="{36A4E28A-E546-43AF-8031-4C9D60BFA452}"/>
    <cellStyle name="Millares 5 4 4 5 2" xfId="22164" xr:uid="{F30E7DE3-C36E-46FF-802E-2087649CB3DC}"/>
    <cellStyle name="Millares 5 4 4 5 2 2" xfId="49618" xr:uid="{CFB66930-50B6-4E7B-9E6F-DBA5D7B904BB}"/>
    <cellStyle name="Millares 5 4 4 5 3" xfId="37812" xr:uid="{E9CB51AE-9593-40A1-B28F-73EBF559EA9B}"/>
    <cellStyle name="Millares 5 4 4 6" xfId="14358" xr:uid="{8A1CC1D7-BE55-40E2-9CC9-E305B9668818}"/>
    <cellStyle name="Millares 5 4 4 6 2" xfId="41812" xr:uid="{2EC71264-3F08-4596-B83E-71AB4916EFFB}"/>
    <cellStyle name="Millares 5 4 4 7" xfId="30006" xr:uid="{FFEA4D06-CE47-4F82-8B15-8AFA1B462E50}"/>
    <cellStyle name="Millares 5 4 5" xfId="2363" xr:uid="{36A4E28A-E546-43AF-8031-4C9D60BFA452}"/>
    <cellStyle name="Millares 5 4 5 2" xfId="4284" xr:uid="{36A4E28A-E546-43AF-8031-4C9D60BFA452}"/>
    <cellStyle name="Millares 5 4 5 2 2" xfId="16758" xr:uid="{1F7E3C55-AC6A-4536-A101-EC77C3AAC8E4}"/>
    <cellStyle name="Millares 5 4 5 2 2 2" xfId="44212" xr:uid="{F1605F13-F3DA-433B-94FE-B770FE3ED185}"/>
    <cellStyle name="Millares 5 4 5 2 3" xfId="32406" xr:uid="{9407CF80-FE73-4195-B859-B3F358BFB0BB}"/>
    <cellStyle name="Millares 5 4 5 3" xfId="6240" xr:uid="{36A4E28A-E546-43AF-8031-4C9D60BFA452}"/>
    <cellStyle name="Millares 5 4 5 3 2" xfId="18712" xr:uid="{3FB5F055-6795-446D-AE61-274D43C9EF4B}"/>
    <cellStyle name="Millares 5 4 5 3 2 2" xfId="46166" xr:uid="{F862B42D-E3D7-4A86-BEA9-1D0BB9ABEECE}"/>
    <cellStyle name="Millares 5 4 5 3 3" xfId="34360" xr:uid="{0598E4E9-B346-4E6D-99A5-AD3BF72E1044}"/>
    <cellStyle name="Millares 5 4 5 4" xfId="8166" xr:uid="{36A4E28A-E546-43AF-8031-4C9D60BFA452}"/>
    <cellStyle name="Millares 5 4 5 4 2" xfId="20637" xr:uid="{824994A5-4170-4E31-B3CA-CD424F866329}"/>
    <cellStyle name="Millares 5 4 5 4 2 2" xfId="48091" xr:uid="{900D0F33-1572-47D6-B714-A6FEF187F159}"/>
    <cellStyle name="Millares 5 4 5 4 3" xfId="36285" xr:uid="{4FA30D6F-750F-4B59-B561-9F50F3A6F502}"/>
    <cellStyle name="Millares 5 4 5 5" xfId="10172" xr:uid="{36A4E28A-E546-43AF-8031-4C9D60BFA452}"/>
    <cellStyle name="Millares 5 4 5 5 2" xfId="22641" xr:uid="{7D402F91-C5AF-4FEE-BF3B-48FA5CFFC7C5}"/>
    <cellStyle name="Millares 5 4 5 5 2 2" xfId="50095" xr:uid="{399AA19E-A71C-484B-8EEC-85425EAB92FF}"/>
    <cellStyle name="Millares 5 4 5 5 3" xfId="38289" xr:uid="{5E719F58-1809-44FE-8AA2-6B71E85DA726}"/>
    <cellStyle name="Millares 5 4 5 6" xfId="14837" xr:uid="{74620C43-A31A-46C6-AC29-262D20809CF8}"/>
    <cellStyle name="Millares 5 4 5 6 2" xfId="42291" xr:uid="{F2AD12DA-E490-443A-A622-BA29DAB6CA89}"/>
    <cellStyle name="Millares 5 4 5 7" xfId="30485" xr:uid="{8D92C29B-56B4-42A0-9767-64D51F6387F2}"/>
    <cellStyle name="Millares 5 4 6" xfId="921" xr:uid="{36A4E28A-E546-43AF-8031-4C9D60BFA452}"/>
    <cellStyle name="Millares 5 4 6 2" xfId="13398" xr:uid="{05B4A1C7-431F-4803-B7F4-E68B1B768576}"/>
    <cellStyle name="Millares 5 4 6 2 2" xfId="40852" xr:uid="{73DEED72-33BE-4889-8A11-125068B14937}"/>
    <cellStyle name="Millares 5 4 6 3" xfId="29046" xr:uid="{21221009-25F7-4272-8ED9-02C2676B2E49}"/>
    <cellStyle name="Millares 5 4 7" xfId="2845" xr:uid="{36A4E28A-E546-43AF-8031-4C9D60BFA452}"/>
    <cellStyle name="Millares 5 4 7 2" xfId="15319" xr:uid="{417261BE-CB51-4063-8520-D1F64885C6AF}"/>
    <cellStyle name="Millares 5 4 7 2 2" xfId="42773" xr:uid="{A6AB9798-C7D7-4C3B-8BC1-08DF38C98C70}"/>
    <cellStyle name="Millares 5 4 7 3" xfId="30967" xr:uid="{E9A8B325-57B1-4312-B025-BC3EDE05E392}"/>
    <cellStyle name="Millares 5 4 8" xfId="4783" xr:uid="{36A4E28A-E546-43AF-8031-4C9D60BFA452}"/>
    <cellStyle name="Millares 5 4 8 2" xfId="17256" xr:uid="{DE890DF2-7B23-411F-AC66-A3E4F7A6BA90}"/>
    <cellStyle name="Millares 5 4 8 2 2" xfId="44710" xr:uid="{431457E8-CC9C-4425-B49D-A674057793B3}"/>
    <cellStyle name="Millares 5 4 8 3" xfId="32904" xr:uid="{9FCFBC07-55F7-4B57-BC51-16A88C20617F}"/>
    <cellStyle name="Millares 5 4 9" xfId="6724" xr:uid="{36A4E28A-E546-43AF-8031-4C9D60BFA452}"/>
    <cellStyle name="Millares 5 4 9 2" xfId="19195" xr:uid="{F3FC1FE4-06AD-4E7D-8C30-9E1F302FB4B2}"/>
    <cellStyle name="Millares 5 4 9 2 2" xfId="46649" xr:uid="{CB37B3E5-08A9-4C3E-AF6B-589A59D93B58}"/>
    <cellStyle name="Millares 5 4 9 3" xfId="34843" xr:uid="{745F8A5E-E359-4D20-A3EA-3576E1138090}"/>
    <cellStyle name="Millares 5 5" xfId="218" xr:uid="{00000000-0005-0000-0000-000016000000}"/>
    <cellStyle name="Millares 5 5 10" xfId="8772" xr:uid="{00000000-0005-0000-0000-000016000000}"/>
    <cellStyle name="Millares 5 5 10 2" xfId="21241" xr:uid="{64B5CEBD-D5F7-469C-9029-5AA10FA7A61E}"/>
    <cellStyle name="Millares 5 5 10 2 2" xfId="48695" xr:uid="{D23B001A-1353-4DD6-9EDA-C6AA47E2F187}"/>
    <cellStyle name="Millares 5 5 10 3" xfId="36889" xr:uid="{4E60D327-4C76-4271-9DAC-5C39DD937BED}"/>
    <cellStyle name="Millares 5 5 11" xfId="10677" xr:uid="{00000000-0005-0000-0000-000016000000}"/>
    <cellStyle name="Millares 5 5 11 2" xfId="23143" xr:uid="{E94B3834-E5D0-48BF-92E4-08F170759C50}"/>
    <cellStyle name="Millares 5 5 11 2 2" xfId="50597" xr:uid="{3D5716AD-1DA1-4F5A-A45B-A1529555E63D}"/>
    <cellStyle name="Millares 5 5 11 3" xfId="38791" xr:uid="{9CA14518-BD3A-4D9E-BF32-5C0CD1D6B4AA}"/>
    <cellStyle name="Millares 5 5 12" xfId="11157" xr:uid="{00000000-0005-0000-0000-000016000000}"/>
    <cellStyle name="Millares 5 5 12 2" xfId="23622" xr:uid="{3A3FE0E0-2BE8-4248-A799-46F05AE72111}"/>
    <cellStyle name="Millares 5 5 12 2 2" xfId="51076" xr:uid="{5CA2B681-BBE3-4DA0-9B33-EE155E14A049}"/>
    <cellStyle name="Millares 5 5 12 3" xfId="39270" xr:uid="{792AB6CB-BDD8-4EF1-A36B-19DC39355BD7}"/>
    <cellStyle name="Millares 5 5 13" xfId="12298" xr:uid="{6ACC5442-E58B-4E76-8BE5-6594B5548320}"/>
    <cellStyle name="Millares 5 5 13 2" xfId="24132" xr:uid="{766EE210-C9F2-43B0-868D-F7C60DACFAD6}"/>
    <cellStyle name="Millares 5 5 13 2 2" xfId="51586" xr:uid="{E5D2EC77-A857-4E45-B13A-CD96EC36976D}"/>
    <cellStyle name="Millares 5 5 13 3" xfId="39778" xr:uid="{9852D97D-322D-47DF-8F1F-E9BFB62DB672}"/>
    <cellStyle name="Millares 5 5 14" xfId="12937" xr:uid="{B6694FF5-BF67-46BC-AB08-249034FC2AF2}"/>
    <cellStyle name="Millares 5 5 14 2" xfId="40391" xr:uid="{CD28D569-7FBC-44CF-9C6E-732D24C6A549}"/>
    <cellStyle name="Millares 5 5 15" xfId="24840" xr:uid="{2737BF5C-D984-4220-9BFF-D8B4256BEA2B}"/>
    <cellStyle name="Millares 5 5 15 2" xfId="52294" xr:uid="{BE68E437-3F4F-4B43-BD4C-B25BB7F13B0F}"/>
    <cellStyle name="Millares 5 5 16" xfId="25464" xr:uid="{4D5BCEC8-CC92-4189-8DE5-2E991C22C632}"/>
    <cellStyle name="Millares 5 5 17" xfId="26930" xr:uid="{6AAB6112-A594-49BA-8CBA-7BBF91B53EAA}"/>
    <cellStyle name="Millares 5 5 18" xfId="27890" xr:uid="{27ADAA07-621A-45F8-BDF6-DC27CC42C991}"/>
    <cellStyle name="Millares 5 5 19" xfId="28587" xr:uid="{7BE0AE8F-67E5-4F5C-B32B-B220A1DDC5EF}"/>
    <cellStyle name="Millares 5 5 2" xfId="403" xr:uid="{00000000-0005-0000-0000-000016000000}"/>
    <cellStyle name="Millares 5 5 2 10" xfId="10855" xr:uid="{00000000-0005-0000-0000-000016000000}"/>
    <cellStyle name="Millares 5 5 2 10 2" xfId="23321" xr:uid="{44A1EAC9-E41D-4245-A2D3-36084DEEE47D}"/>
    <cellStyle name="Millares 5 5 2 10 2 2" xfId="50775" xr:uid="{8F3D466D-ED5E-4A1F-9230-E22B97B41AFF}"/>
    <cellStyle name="Millares 5 5 2 10 3" xfId="38969" xr:uid="{13900862-CA95-4EEF-8162-6FC68CB3AC71}"/>
    <cellStyle name="Millares 5 5 2 11" xfId="11335" xr:uid="{00000000-0005-0000-0000-000016000000}"/>
    <cellStyle name="Millares 5 5 2 11 2" xfId="23800" xr:uid="{ECB673C0-72BE-4DF5-A768-91407C3120A4}"/>
    <cellStyle name="Millares 5 5 2 11 2 2" xfId="51254" xr:uid="{D2E47EBC-C4E8-4111-8FB4-8BB2B22EEED8}"/>
    <cellStyle name="Millares 5 5 2 11 3" xfId="39448" xr:uid="{B09AA1FD-D067-43B5-8C83-F711F423929C}"/>
    <cellStyle name="Millares 5 5 2 12" xfId="12476" xr:uid="{66A024F7-7ECD-4707-912C-39C66BB5BD0F}"/>
    <cellStyle name="Millares 5 5 2 12 2" xfId="24310" xr:uid="{FEB74297-B351-4C7A-9DA8-4A7B04A495F1}"/>
    <cellStyle name="Millares 5 5 2 12 2 2" xfId="51764" xr:uid="{56AAE561-D5E2-4124-9C50-2EDDFF5C39A6}"/>
    <cellStyle name="Millares 5 5 2 12 3" xfId="39956" xr:uid="{976A7136-74AD-4734-98DA-087FC3EA3F24}"/>
    <cellStyle name="Millares 5 5 2 13" xfId="13115" xr:uid="{F8DC6CD6-A7FA-45DD-BCAA-6AB16DFCB39F}"/>
    <cellStyle name="Millares 5 5 2 13 2" xfId="40569" xr:uid="{4A2399C9-4B70-4BD2-A132-90835627D680}"/>
    <cellStyle name="Millares 5 5 2 14" xfId="25018" xr:uid="{7659E8E1-1570-4EF6-9D7E-E6409D338DEB}"/>
    <cellStyle name="Millares 5 5 2 14 2" xfId="52472" xr:uid="{8B7217D3-E6B4-4E71-8978-68474089AD81}"/>
    <cellStyle name="Millares 5 5 2 15" xfId="25646" xr:uid="{9A39DCA6-F8D4-4E70-9537-534FFBD1099B}"/>
    <cellStyle name="Millares 5 5 2 16" xfId="27109" xr:uid="{38E3AB9A-755E-40FB-A58B-B223A0D9CB28}"/>
    <cellStyle name="Millares 5 5 2 17" xfId="28068" xr:uid="{C5BF405A-CF43-4522-9AB8-03D318C0815D}"/>
    <cellStyle name="Millares 5 5 2 18" xfId="28765" xr:uid="{087C459A-4673-477E-8981-65816E3E0F10}"/>
    <cellStyle name="Millares 5 5 2 2" xfId="1599" xr:uid="{00000000-0005-0000-0000-000016000000}"/>
    <cellStyle name="Millares 5 5 2 2 2" xfId="3523" xr:uid="{00000000-0005-0000-0000-000016000000}"/>
    <cellStyle name="Millares 5 5 2 2 2 2" xfId="15997" xr:uid="{78E6EF10-2723-4767-8479-DD57C1D832F1}"/>
    <cellStyle name="Millares 5 5 2 2 2 2 2" xfId="43451" xr:uid="{88A657A1-3E70-477B-B042-5B6E5EFCCD81}"/>
    <cellStyle name="Millares 5 5 2 2 2 3" xfId="31645" xr:uid="{01344995-5AFC-4136-BCA9-A93614BA4E03}"/>
    <cellStyle name="Millares 5 5 2 2 3" xfId="5475" xr:uid="{00000000-0005-0000-0000-000016000000}"/>
    <cellStyle name="Millares 5 5 2 2 3 2" xfId="17947" xr:uid="{CB6D8B83-EA4F-49A6-9AF3-4C57CDB1907D}"/>
    <cellStyle name="Millares 5 5 2 2 3 2 2" xfId="45401" xr:uid="{0B188DB5-E620-4431-8309-52ABC1D6F644}"/>
    <cellStyle name="Millares 5 5 2 2 3 3" xfId="33595" xr:uid="{DDB61EDE-4B56-4ED5-B845-5DB6922011A7}"/>
    <cellStyle name="Millares 5 5 2 2 4" xfId="7405" xr:uid="{00000000-0005-0000-0000-000016000000}"/>
    <cellStyle name="Millares 5 5 2 2 4 2" xfId="19876" xr:uid="{214D50D6-F7CF-4B81-BF29-950FCC46C492}"/>
    <cellStyle name="Millares 5 5 2 2 4 2 2" xfId="47330" xr:uid="{60BCA53A-0C73-4864-88B1-752B1747D0B4}"/>
    <cellStyle name="Millares 5 5 2 2 4 3" xfId="35524" xr:uid="{5D128705-BF3C-4FBE-839D-D3978D115002}"/>
    <cellStyle name="Millares 5 5 2 2 5" xfId="9415" xr:uid="{00000000-0005-0000-0000-000016000000}"/>
    <cellStyle name="Millares 5 5 2 2 5 2" xfId="21884" xr:uid="{A73088FB-1832-4099-8FFD-1F787460611C}"/>
    <cellStyle name="Millares 5 5 2 2 5 2 2" xfId="49338" xr:uid="{058420BC-6CAC-49C5-A21B-0CFD025FB0B5}"/>
    <cellStyle name="Millares 5 5 2 2 5 3" xfId="37532" xr:uid="{7FD1FD5B-E019-4AC2-902E-6BF8D8C7A0E1}"/>
    <cellStyle name="Millares 5 5 2 2 6" xfId="14076" xr:uid="{8C45E41C-3C1B-493D-9B64-B501728EBF69}"/>
    <cellStyle name="Millares 5 5 2 2 6 2" xfId="41530" xr:uid="{94D99C76-DFFA-4683-B923-6387E7CF8AC1}"/>
    <cellStyle name="Millares 5 5 2 2 7" xfId="29724" xr:uid="{E48F23E2-2A82-4E29-AD02-7140C6FA0497}"/>
    <cellStyle name="Millares 5 5 2 3" xfId="2079" xr:uid="{00000000-0005-0000-0000-000016000000}"/>
    <cellStyle name="Millares 5 5 2 3 2" xfId="4003" xr:uid="{00000000-0005-0000-0000-000016000000}"/>
    <cellStyle name="Millares 5 5 2 3 2 2" xfId="16477" xr:uid="{7865F17B-6053-4175-946D-493A8ABA767F}"/>
    <cellStyle name="Millares 5 5 2 3 2 2 2" xfId="43931" xr:uid="{3B4FCDDA-6904-4CC9-B1CD-BD2D82026818}"/>
    <cellStyle name="Millares 5 5 2 3 2 3" xfId="32125" xr:uid="{38E43BAC-8FF3-471B-8FD5-2CE6DAD74C56}"/>
    <cellStyle name="Millares 5 5 2 3 3" xfId="5955" xr:uid="{00000000-0005-0000-0000-000016000000}"/>
    <cellStyle name="Millares 5 5 2 3 3 2" xfId="18427" xr:uid="{4D003333-903E-40CF-8892-DAAB61130E9C}"/>
    <cellStyle name="Millares 5 5 2 3 3 2 2" xfId="45881" xr:uid="{43EB8D2A-2905-4C3A-8CF0-C3951AF97D68}"/>
    <cellStyle name="Millares 5 5 2 3 3 3" xfId="34075" xr:uid="{73C96ADB-1361-4D2E-ACAA-D44FDDDC24EF}"/>
    <cellStyle name="Millares 5 5 2 3 4" xfId="7885" xr:uid="{00000000-0005-0000-0000-000016000000}"/>
    <cellStyle name="Millares 5 5 2 3 4 2" xfId="20356" xr:uid="{6259FDF0-38E8-4686-B7AC-6AC1494182C0}"/>
    <cellStyle name="Millares 5 5 2 3 4 2 2" xfId="47810" xr:uid="{9B74A8A0-08DE-48E5-A5D8-2AF6CD4E465F}"/>
    <cellStyle name="Millares 5 5 2 3 4 3" xfId="36004" xr:uid="{690C8AC7-93AB-4576-AAFE-3D8ED8A19C9D}"/>
    <cellStyle name="Millares 5 5 2 3 5" xfId="9893" xr:uid="{00000000-0005-0000-0000-000016000000}"/>
    <cellStyle name="Millares 5 5 2 3 5 2" xfId="22362" xr:uid="{0909AA69-50EE-4D49-87BE-C5E7D0084229}"/>
    <cellStyle name="Millares 5 5 2 3 5 2 2" xfId="49816" xr:uid="{BFFA18D5-C2C7-4AED-8854-B55E7A6A94C5}"/>
    <cellStyle name="Millares 5 5 2 3 5 3" xfId="38010" xr:uid="{5AC50610-22D3-421C-89C6-21539883F4BB}"/>
    <cellStyle name="Millares 5 5 2 3 6" xfId="14556" xr:uid="{F209A810-0849-4533-BAE9-D3F15603D3EC}"/>
    <cellStyle name="Millares 5 5 2 3 6 2" xfId="42010" xr:uid="{86521520-0DB2-4BFA-850E-5B6A0BD94F0F}"/>
    <cellStyle name="Millares 5 5 2 3 7" xfId="30204" xr:uid="{F22867BB-B388-46D9-8D3E-D70435D6C1F0}"/>
    <cellStyle name="Millares 5 5 2 4" xfId="2561" xr:uid="{00000000-0005-0000-0000-000016000000}"/>
    <cellStyle name="Millares 5 5 2 4 2" xfId="4482" xr:uid="{00000000-0005-0000-0000-000016000000}"/>
    <cellStyle name="Millares 5 5 2 4 2 2" xfId="16956" xr:uid="{CAB78ED3-AFCA-49FD-BA80-26D37812A2F5}"/>
    <cellStyle name="Millares 5 5 2 4 2 2 2" xfId="44410" xr:uid="{E3761D33-D706-41FC-81F5-0DF7D9145729}"/>
    <cellStyle name="Millares 5 5 2 4 2 3" xfId="32604" xr:uid="{CC9693B2-D252-4828-80FD-AE291488CC9D}"/>
    <cellStyle name="Millares 5 5 2 4 3" xfId="6438" xr:uid="{00000000-0005-0000-0000-000016000000}"/>
    <cellStyle name="Millares 5 5 2 4 3 2" xfId="18910" xr:uid="{F767862C-F804-4312-B9A2-AC8D4F4E3A15}"/>
    <cellStyle name="Millares 5 5 2 4 3 2 2" xfId="46364" xr:uid="{A1394B88-5E57-4D60-AB42-A5C6D10A0E5B}"/>
    <cellStyle name="Millares 5 5 2 4 3 3" xfId="34558" xr:uid="{81CB07EC-7F69-4539-986D-68CC1B07A182}"/>
    <cellStyle name="Millares 5 5 2 4 4" xfId="8364" xr:uid="{00000000-0005-0000-0000-000016000000}"/>
    <cellStyle name="Millares 5 5 2 4 4 2" xfId="20835" xr:uid="{42404C82-A215-45A3-BB66-4E795A6CAE5F}"/>
    <cellStyle name="Millares 5 5 2 4 4 2 2" xfId="48289" xr:uid="{038B7D2A-431B-4355-89FC-A5EF5426C9D6}"/>
    <cellStyle name="Millares 5 5 2 4 4 3" xfId="36483" xr:uid="{26FB5708-ED27-468A-8000-35D72C1FD48B}"/>
    <cellStyle name="Millares 5 5 2 4 5" xfId="10370" xr:uid="{00000000-0005-0000-0000-000016000000}"/>
    <cellStyle name="Millares 5 5 2 4 5 2" xfId="22839" xr:uid="{27D02752-C001-4C3E-AAD7-13958BB9F88F}"/>
    <cellStyle name="Millares 5 5 2 4 5 2 2" xfId="50293" xr:uid="{0F359A3A-1D62-4049-96B2-6A92C92E98E7}"/>
    <cellStyle name="Millares 5 5 2 4 5 3" xfId="38487" xr:uid="{C415CD2A-27D2-4EBA-92F4-6C7440769A10}"/>
    <cellStyle name="Millares 5 5 2 4 6" xfId="15035" xr:uid="{41591424-720F-4A93-A7DE-B9A4F4AAF021}"/>
    <cellStyle name="Millares 5 5 2 4 6 2" xfId="42489" xr:uid="{9FEC364C-8BF4-44C1-AD11-C99785270FBA}"/>
    <cellStyle name="Millares 5 5 2 4 7" xfId="30683" xr:uid="{7CF5A4AA-855A-4E20-A15C-0C1D032737F2}"/>
    <cellStyle name="Millares 5 5 2 5" xfId="1119" xr:uid="{00000000-0005-0000-0000-000016000000}"/>
    <cellStyle name="Millares 5 5 2 5 2" xfId="13596" xr:uid="{F6B5A5B4-E342-4FB4-B574-0F588410B05B}"/>
    <cellStyle name="Millares 5 5 2 5 2 2" xfId="41050" xr:uid="{A33FF9EE-C77D-4DBC-B779-A12ECF1A6226}"/>
    <cellStyle name="Millares 5 5 2 5 3" xfId="29244" xr:uid="{2AA33BB6-1212-4BA5-AD11-C3582AED21A1}"/>
    <cellStyle name="Millares 5 5 2 6" xfId="3043" xr:uid="{00000000-0005-0000-0000-000016000000}"/>
    <cellStyle name="Millares 5 5 2 6 2" xfId="15517" xr:uid="{F9F01E98-EBAF-4283-A6A3-EB516C7DC281}"/>
    <cellStyle name="Millares 5 5 2 6 2 2" xfId="42971" xr:uid="{9C3E1F54-A7AC-432F-BB5E-A5E107554389}"/>
    <cellStyle name="Millares 5 5 2 6 3" xfId="31165" xr:uid="{82A74E62-08A5-4C9C-AE2D-8E018B8BA6C9}"/>
    <cellStyle name="Millares 5 5 2 7" xfId="4981" xr:uid="{00000000-0005-0000-0000-000016000000}"/>
    <cellStyle name="Millares 5 5 2 7 2" xfId="17454" xr:uid="{78871A1F-578C-4356-A7AA-2026049E30D0}"/>
    <cellStyle name="Millares 5 5 2 7 2 2" xfId="44908" xr:uid="{CB990904-CD6D-4E06-912E-9F381FCCA121}"/>
    <cellStyle name="Millares 5 5 2 7 3" xfId="33102" xr:uid="{A347A980-0278-499F-9FA6-68015099F043}"/>
    <cellStyle name="Millares 5 5 2 8" xfId="6922" xr:uid="{00000000-0005-0000-0000-000016000000}"/>
    <cellStyle name="Millares 5 5 2 8 2" xfId="19393" xr:uid="{7EAF2557-9645-4069-A487-04DEFCF7196E}"/>
    <cellStyle name="Millares 5 5 2 8 2 2" xfId="46847" xr:uid="{68D48E94-982B-41AC-8D07-278109D1FEAA}"/>
    <cellStyle name="Millares 5 5 2 8 3" xfId="35041" xr:uid="{891E7817-0CDE-4692-887A-96E8232A403C}"/>
    <cellStyle name="Millares 5 5 2 9" xfId="8941" xr:uid="{00000000-0005-0000-0000-000016000000}"/>
    <cellStyle name="Millares 5 5 2 9 2" xfId="21410" xr:uid="{A07909AC-D3FA-496D-9C12-130B7CC73E1A}"/>
    <cellStyle name="Millares 5 5 2 9 2 2" xfId="48864" xr:uid="{4484C08E-A4DD-4B52-9E9F-5263A6157FC6}"/>
    <cellStyle name="Millares 5 5 2 9 3" xfId="37058" xr:uid="{67BC173E-5D99-449D-98E1-3956203C625C}"/>
    <cellStyle name="Millares 5 5 3" xfId="1421" xr:uid="{00000000-0005-0000-0000-000016000000}"/>
    <cellStyle name="Millares 5 5 3 2" xfId="3345" xr:uid="{00000000-0005-0000-0000-000016000000}"/>
    <cellStyle name="Millares 5 5 3 2 2" xfId="15819" xr:uid="{380F6B68-297C-4492-87C7-AD9D48C97D02}"/>
    <cellStyle name="Millares 5 5 3 2 2 2" xfId="43273" xr:uid="{5C0F0EEC-38EC-499E-A503-F5C9743211F0}"/>
    <cellStyle name="Millares 5 5 3 2 3" xfId="31467" xr:uid="{A7DB8729-F164-426F-B253-95856A9B1827}"/>
    <cellStyle name="Millares 5 5 3 3" xfId="5297" xr:uid="{00000000-0005-0000-0000-000016000000}"/>
    <cellStyle name="Millares 5 5 3 3 2" xfId="17769" xr:uid="{64E991D6-9BC1-4F24-9001-BFB354B968C0}"/>
    <cellStyle name="Millares 5 5 3 3 2 2" xfId="45223" xr:uid="{03B3DCE3-4137-48FB-92CE-5634A9542AE6}"/>
    <cellStyle name="Millares 5 5 3 3 3" xfId="33417" xr:uid="{4C2F6265-A755-4F10-AB75-10DF03FD360B}"/>
    <cellStyle name="Millares 5 5 3 4" xfId="7227" xr:uid="{00000000-0005-0000-0000-000016000000}"/>
    <cellStyle name="Millares 5 5 3 4 2" xfId="19698" xr:uid="{8AB7A811-A46E-4083-AA7C-AD59E4129E81}"/>
    <cellStyle name="Millares 5 5 3 4 2 2" xfId="47152" xr:uid="{CA00B3A9-7012-49B0-ACDC-A49A4C802470}"/>
    <cellStyle name="Millares 5 5 3 4 3" xfId="35346" xr:uid="{10D1FADA-9B95-476B-8183-83BC54C5410C}"/>
    <cellStyle name="Millares 5 5 3 5" xfId="9237" xr:uid="{00000000-0005-0000-0000-000016000000}"/>
    <cellStyle name="Millares 5 5 3 5 2" xfId="21706" xr:uid="{9809BF21-36AF-4920-978E-5786810DFCD3}"/>
    <cellStyle name="Millares 5 5 3 5 2 2" xfId="49160" xr:uid="{E078D174-D809-47D9-AB1F-9AC3DBE89D85}"/>
    <cellStyle name="Millares 5 5 3 5 3" xfId="37354" xr:uid="{2105B268-3F46-41A3-9173-4B4E19BB0C56}"/>
    <cellStyle name="Millares 5 5 3 6" xfId="13898" xr:uid="{3DC3CAD0-3DE8-40D4-814E-8F00FFD7B8DA}"/>
    <cellStyle name="Millares 5 5 3 6 2" xfId="41352" xr:uid="{31C3D961-B34C-4681-9086-7AC305164025}"/>
    <cellStyle name="Millares 5 5 3 7" xfId="29546" xr:uid="{1C3DAF6B-47F8-4CCE-995B-3032B3C77E86}"/>
    <cellStyle name="Millares 5 5 4" xfId="1901" xr:uid="{00000000-0005-0000-0000-000016000000}"/>
    <cellStyle name="Millares 5 5 4 2" xfId="3825" xr:uid="{00000000-0005-0000-0000-000016000000}"/>
    <cellStyle name="Millares 5 5 4 2 2" xfId="16299" xr:uid="{DBA49B9A-264F-4246-BEA4-B07943763F43}"/>
    <cellStyle name="Millares 5 5 4 2 2 2" xfId="43753" xr:uid="{DE7FF065-79D2-41B0-BD75-8524F7218F30}"/>
    <cellStyle name="Millares 5 5 4 2 3" xfId="31947" xr:uid="{59327A28-97E6-4D6B-81D0-05EE05B84B63}"/>
    <cellStyle name="Millares 5 5 4 3" xfId="5777" xr:uid="{00000000-0005-0000-0000-000016000000}"/>
    <cellStyle name="Millares 5 5 4 3 2" xfId="18249" xr:uid="{99879D86-CF1A-4BF5-AA1A-91E06DBF95C7}"/>
    <cellStyle name="Millares 5 5 4 3 2 2" xfId="45703" xr:uid="{FFFCF85E-E1E9-47A7-9104-9B842415065B}"/>
    <cellStyle name="Millares 5 5 4 3 3" xfId="33897" xr:uid="{4706B1F6-14C9-4AF6-BA3A-EF2A1FFF150C}"/>
    <cellStyle name="Millares 5 5 4 4" xfId="7707" xr:uid="{00000000-0005-0000-0000-000016000000}"/>
    <cellStyle name="Millares 5 5 4 4 2" xfId="20178" xr:uid="{0DC67D7B-904E-4800-879E-97048692519E}"/>
    <cellStyle name="Millares 5 5 4 4 2 2" xfId="47632" xr:uid="{DA7F0CA9-998C-4172-A0F2-3DF76C30EA73}"/>
    <cellStyle name="Millares 5 5 4 4 3" xfId="35826" xr:uid="{1DAB6A3D-2AEB-4DD4-8DF5-DC7DDE690CD5}"/>
    <cellStyle name="Millares 5 5 4 5" xfId="9715" xr:uid="{00000000-0005-0000-0000-000016000000}"/>
    <cellStyle name="Millares 5 5 4 5 2" xfId="22184" xr:uid="{A40D84E7-D0E4-4F93-884A-83B5C7563369}"/>
    <cellStyle name="Millares 5 5 4 5 2 2" xfId="49638" xr:uid="{B9DA433D-50C2-4CC0-8E29-F2E71305A87A}"/>
    <cellStyle name="Millares 5 5 4 5 3" xfId="37832" xr:uid="{C9C017DF-727D-47E5-A869-28DB5481B1F6}"/>
    <cellStyle name="Millares 5 5 4 6" xfId="14378" xr:uid="{402A2D78-05E3-477B-B973-DDE7CB781F9A}"/>
    <cellStyle name="Millares 5 5 4 6 2" xfId="41832" xr:uid="{7B384E69-ECB2-431C-9BD4-D36F2637069A}"/>
    <cellStyle name="Millares 5 5 4 7" xfId="30026" xr:uid="{742031F5-A2A5-487E-83FB-D3EAD425B91E}"/>
    <cellStyle name="Millares 5 5 5" xfId="2383" xr:uid="{00000000-0005-0000-0000-000016000000}"/>
    <cellStyle name="Millares 5 5 5 2" xfId="4304" xr:uid="{00000000-0005-0000-0000-000016000000}"/>
    <cellStyle name="Millares 5 5 5 2 2" xfId="16778" xr:uid="{B636A496-A430-497B-91A0-609B8242269C}"/>
    <cellStyle name="Millares 5 5 5 2 2 2" xfId="44232" xr:uid="{A0B17897-6A4F-4409-97FC-41D11C46E3A4}"/>
    <cellStyle name="Millares 5 5 5 2 3" xfId="32426" xr:uid="{F8985D44-A5C5-439C-B6ED-C6A508119FF2}"/>
    <cellStyle name="Millares 5 5 5 3" xfId="6260" xr:uid="{00000000-0005-0000-0000-000016000000}"/>
    <cellStyle name="Millares 5 5 5 3 2" xfId="18732" xr:uid="{5D606DE9-B301-4C01-B9FA-B54B1502D4EB}"/>
    <cellStyle name="Millares 5 5 5 3 2 2" xfId="46186" xr:uid="{383CD102-9A68-4CBB-A987-EFD7CA884C35}"/>
    <cellStyle name="Millares 5 5 5 3 3" xfId="34380" xr:uid="{A267813B-861D-4ED7-B58C-E89299434C22}"/>
    <cellStyle name="Millares 5 5 5 4" xfId="8186" xr:uid="{00000000-0005-0000-0000-000016000000}"/>
    <cellStyle name="Millares 5 5 5 4 2" xfId="20657" xr:uid="{E65CFFE4-E3F7-4530-856D-7777C209DC10}"/>
    <cellStyle name="Millares 5 5 5 4 2 2" xfId="48111" xr:uid="{C75966F7-DC84-4966-BD7F-32326F78BB94}"/>
    <cellStyle name="Millares 5 5 5 4 3" xfId="36305" xr:uid="{D485F93D-A3B4-482D-87CD-D947ED5FDD0D}"/>
    <cellStyle name="Millares 5 5 5 5" xfId="10192" xr:uid="{00000000-0005-0000-0000-000016000000}"/>
    <cellStyle name="Millares 5 5 5 5 2" xfId="22661" xr:uid="{C1D3B33A-F157-42FD-B200-C31A0FC3D710}"/>
    <cellStyle name="Millares 5 5 5 5 2 2" xfId="50115" xr:uid="{8ECC1FB2-10AF-45A2-B1D3-A7C54B8FA989}"/>
    <cellStyle name="Millares 5 5 5 5 3" xfId="38309" xr:uid="{2342422B-3411-431F-B3B5-57F2E41549F0}"/>
    <cellStyle name="Millares 5 5 5 6" xfId="14857" xr:uid="{1DAE82EC-28E9-4CE7-A0CF-A647CA61B087}"/>
    <cellStyle name="Millares 5 5 5 6 2" xfId="42311" xr:uid="{27A7257B-FCBC-49EF-82BF-2488D0E8521E}"/>
    <cellStyle name="Millares 5 5 5 7" xfId="30505" xr:uid="{E58FDECA-0E17-400C-B94F-7C57E6ED05E8}"/>
    <cellStyle name="Millares 5 5 6" xfId="941" xr:uid="{00000000-0005-0000-0000-000016000000}"/>
    <cellStyle name="Millares 5 5 6 2" xfId="13418" xr:uid="{2ACA9CF2-1F81-4080-9612-EA795F49A7EF}"/>
    <cellStyle name="Millares 5 5 6 2 2" xfId="40872" xr:uid="{49432FC9-F2F7-4D7B-9926-B4BC35412586}"/>
    <cellStyle name="Millares 5 5 6 3" xfId="29066" xr:uid="{F3D3FA71-7411-4DA9-A4D2-1F9BEEAE2B88}"/>
    <cellStyle name="Millares 5 5 7" xfId="2865" xr:uid="{00000000-0005-0000-0000-000016000000}"/>
    <cellStyle name="Millares 5 5 7 2" xfId="15339" xr:uid="{B78D9F91-6C19-4DA9-8804-4690AB325B35}"/>
    <cellStyle name="Millares 5 5 7 2 2" xfId="42793" xr:uid="{E7D4E778-4890-4003-9AE1-32FC47FADF90}"/>
    <cellStyle name="Millares 5 5 7 3" xfId="30987" xr:uid="{010BEEFC-59AC-494B-B6C6-628128B33E69}"/>
    <cellStyle name="Millares 5 5 8" xfId="4803" xr:uid="{00000000-0005-0000-0000-000016000000}"/>
    <cellStyle name="Millares 5 5 8 2" xfId="17276" xr:uid="{8F5FE242-CA37-40AB-BF74-FF943B14E703}"/>
    <cellStyle name="Millares 5 5 8 2 2" xfId="44730" xr:uid="{EB9C4A92-6D4C-46B0-BFE8-6CF8D87D694E}"/>
    <cellStyle name="Millares 5 5 8 3" xfId="32924" xr:uid="{2AF7AD18-0712-427A-853E-5AAC13B0D8C5}"/>
    <cellStyle name="Millares 5 5 9" xfId="6744" xr:uid="{00000000-0005-0000-0000-000016000000}"/>
    <cellStyle name="Millares 5 5 9 2" xfId="19215" xr:uid="{6B18AC4E-DC85-4C79-95CB-A93884860F28}"/>
    <cellStyle name="Millares 5 5 9 2 2" xfId="46669" xr:uid="{0E8EA3AA-AA21-40F3-93CB-92436B51DA08}"/>
    <cellStyle name="Millares 5 5 9 3" xfId="34863" xr:uid="{526417DB-B1C4-46AA-9390-83BD1DEE75BC}"/>
    <cellStyle name="Millares 5 6" xfId="247" xr:uid="{00000000-0005-0000-0000-000016000000}"/>
    <cellStyle name="Millares 5 6 10" xfId="8800" xr:uid="{00000000-0005-0000-0000-000016000000}"/>
    <cellStyle name="Millares 5 6 10 2" xfId="21269" xr:uid="{4F839B97-4199-4130-8202-060ABEA3515E}"/>
    <cellStyle name="Millares 5 6 10 2 2" xfId="48723" xr:uid="{DE46E968-5CCF-47DB-B9D1-9A5A0DABB77A}"/>
    <cellStyle name="Millares 5 6 10 3" xfId="36917" xr:uid="{948106A7-AE1A-4BC4-AE98-53C359263A7D}"/>
    <cellStyle name="Millares 5 6 11" xfId="10706" xr:uid="{00000000-0005-0000-0000-000016000000}"/>
    <cellStyle name="Millares 5 6 11 2" xfId="23172" xr:uid="{7FBE4E14-C9DC-42B5-9BD0-B9551F392248}"/>
    <cellStyle name="Millares 5 6 11 2 2" xfId="50626" xr:uid="{47314CFB-04EB-4F9C-B8FA-B2B5D0039E3D}"/>
    <cellStyle name="Millares 5 6 11 3" xfId="38820" xr:uid="{126C8CB2-0502-4C08-8CFE-29D4FB70FC7D}"/>
    <cellStyle name="Millares 5 6 12" xfId="11186" xr:uid="{00000000-0005-0000-0000-000016000000}"/>
    <cellStyle name="Millares 5 6 12 2" xfId="23651" xr:uid="{154F1174-EF34-45EC-AA87-6950FCF4870D}"/>
    <cellStyle name="Millares 5 6 12 2 2" xfId="51105" xr:uid="{0093FA2B-ED63-4AD2-8C94-3A5288635044}"/>
    <cellStyle name="Millares 5 6 12 3" xfId="39299" xr:uid="{A5B5BD47-0263-4CF7-B0C8-239991C38931}"/>
    <cellStyle name="Millares 5 6 13" xfId="12327" xr:uid="{C8F0CD2A-96CB-40BF-B8DD-F05E1B5FA47B}"/>
    <cellStyle name="Millares 5 6 13 2" xfId="24161" xr:uid="{83A80BC2-6086-447D-891A-22B1097AD926}"/>
    <cellStyle name="Millares 5 6 13 2 2" xfId="51615" xr:uid="{41EED07A-9ABF-4D06-B664-6BD92366CD0D}"/>
    <cellStyle name="Millares 5 6 13 3" xfId="39807" xr:uid="{A2C3A906-BD99-4CFD-98B9-635F4E53AB8E}"/>
    <cellStyle name="Millares 5 6 14" xfId="12966" xr:uid="{6F0B1CB1-3041-40D1-8AEE-D73AA58D95D0}"/>
    <cellStyle name="Millares 5 6 14 2" xfId="40420" xr:uid="{6C9F8744-8BDE-4800-AA5A-F497DF5C5B81}"/>
    <cellStyle name="Millares 5 6 15" xfId="24869" xr:uid="{4802506B-ADD2-4A24-9747-6D564FBFE3EA}"/>
    <cellStyle name="Millares 5 6 15 2" xfId="52323" xr:uid="{D286C1BC-7514-4609-B4C1-CB0D3CAFE359}"/>
    <cellStyle name="Millares 5 6 16" xfId="25493" xr:uid="{9F6F1A12-AB55-4403-AE2E-E54FC1D97BC8}"/>
    <cellStyle name="Millares 5 6 17" xfId="26959" xr:uid="{A41F82B8-5B93-4A49-876D-D03CB020CF9D}"/>
    <cellStyle name="Millares 5 6 18" xfId="27919" xr:uid="{39C8C5EE-5838-43A9-96AD-D7B18EFA0675}"/>
    <cellStyle name="Millares 5 6 19" xfId="28616" xr:uid="{2DC5BB2E-9C5A-4245-BA68-F9BC9D169E80}"/>
    <cellStyle name="Millares 5 6 2" xfId="432" xr:uid="{00000000-0005-0000-0000-000016000000}"/>
    <cellStyle name="Millares 5 6 2 10" xfId="10884" xr:uid="{00000000-0005-0000-0000-000016000000}"/>
    <cellStyle name="Millares 5 6 2 10 2" xfId="23350" xr:uid="{70CE89B9-5C58-4658-B1B8-A3904904E562}"/>
    <cellStyle name="Millares 5 6 2 10 2 2" xfId="50804" xr:uid="{85C1608D-D874-4823-841A-CBE1F48BAC86}"/>
    <cellStyle name="Millares 5 6 2 10 3" xfId="38998" xr:uid="{674ED0E5-9406-4DF7-BA0C-DB55B0C53C90}"/>
    <cellStyle name="Millares 5 6 2 11" xfId="11364" xr:uid="{00000000-0005-0000-0000-000016000000}"/>
    <cellStyle name="Millares 5 6 2 11 2" xfId="23829" xr:uid="{52775F51-CB21-4767-84F0-48EC7D76FD54}"/>
    <cellStyle name="Millares 5 6 2 11 2 2" xfId="51283" xr:uid="{C30F2124-A84C-4EBB-AF8C-80547DFC7FA5}"/>
    <cellStyle name="Millares 5 6 2 11 3" xfId="39477" xr:uid="{9DEF20E2-18BB-4CCA-AAD8-33CE9D82D9B9}"/>
    <cellStyle name="Millares 5 6 2 12" xfId="12505" xr:uid="{BF8B0ADC-6B77-4835-A239-407AC398DC2D}"/>
    <cellStyle name="Millares 5 6 2 12 2" xfId="24339" xr:uid="{E6834141-E37B-4AF1-A96F-392A6D3109E9}"/>
    <cellStyle name="Millares 5 6 2 12 2 2" xfId="51793" xr:uid="{19873965-8AD1-4829-AF85-AF52B2901CF3}"/>
    <cellStyle name="Millares 5 6 2 12 3" xfId="39985" xr:uid="{E07A6CC3-BEAF-459F-89CD-B19D42AAE2E1}"/>
    <cellStyle name="Millares 5 6 2 13" xfId="13144" xr:uid="{23F367AA-BAB3-4319-B3F3-395C5F5D913B}"/>
    <cellStyle name="Millares 5 6 2 13 2" xfId="40598" xr:uid="{FE977AB7-20FA-4B7F-8A9E-EB49B50EE2D6}"/>
    <cellStyle name="Millares 5 6 2 14" xfId="25047" xr:uid="{F935F13D-7BD7-4FF5-8B8D-80124E6E8E7D}"/>
    <cellStyle name="Millares 5 6 2 14 2" xfId="52501" xr:uid="{375AC667-FF21-4B92-8651-367C310DF4D7}"/>
    <cellStyle name="Millares 5 6 2 15" xfId="25675" xr:uid="{7D3920A1-820E-4A9D-9C10-66A64B27156F}"/>
    <cellStyle name="Millares 5 6 2 16" xfId="27138" xr:uid="{504E36E4-D39F-4E77-B8BC-850F4DED2E69}"/>
    <cellStyle name="Millares 5 6 2 17" xfId="28097" xr:uid="{94842DDF-DF2E-4358-9DAF-F540AF7E6977}"/>
    <cellStyle name="Millares 5 6 2 18" xfId="28794" xr:uid="{A95B18C7-983F-4860-B279-A79008EA8004}"/>
    <cellStyle name="Millares 5 6 2 2" xfId="1628" xr:uid="{00000000-0005-0000-0000-000016000000}"/>
    <cellStyle name="Millares 5 6 2 2 2" xfId="3552" xr:uid="{00000000-0005-0000-0000-000016000000}"/>
    <cellStyle name="Millares 5 6 2 2 2 2" xfId="16026" xr:uid="{34EC4D6E-F0C8-41DE-B02A-70DA84EAD0D2}"/>
    <cellStyle name="Millares 5 6 2 2 2 2 2" xfId="43480" xr:uid="{CB652BAF-D144-4526-AA0F-D0F687677C98}"/>
    <cellStyle name="Millares 5 6 2 2 2 3" xfId="31674" xr:uid="{7F6000C4-14AD-4D4D-8F3E-09CA921A9192}"/>
    <cellStyle name="Millares 5 6 2 2 3" xfId="5504" xr:uid="{00000000-0005-0000-0000-000016000000}"/>
    <cellStyle name="Millares 5 6 2 2 3 2" xfId="17976" xr:uid="{63573D01-C16B-4A3D-AD43-5FFE08914531}"/>
    <cellStyle name="Millares 5 6 2 2 3 2 2" xfId="45430" xr:uid="{61C9954D-3846-4C96-A829-D83CA73AF1A1}"/>
    <cellStyle name="Millares 5 6 2 2 3 3" xfId="33624" xr:uid="{7D23E645-1571-44BB-9EEC-02C1E04D3373}"/>
    <cellStyle name="Millares 5 6 2 2 4" xfId="7434" xr:uid="{00000000-0005-0000-0000-000016000000}"/>
    <cellStyle name="Millares 5 6 2 2 4 2" xfId="19905" xr:uid="{9E6EA2A1-AA6A-495D-AD61-22559AEB4C67}"/>
    <cellStyle name="Millares 5 6 2 2 4 2 2" xfId="47359" xr:uid="{582C4900-5550-4336-B26D-2F708CB57897}"/>
    <cellStyle name="Millares 5 6 2 2 4 3" xfId="35553" xr:uid="{806F890C-EC9D-421D-8DFB-017F54DFF175}"/>
    <cellStyle name="Millares 5 6 2 2 5" xfId="9444" xr:uid="{00000000-0005-0000-0000-000016000000}"/>
    <cellStyle name="Millares 5 6 2 2 5 2" xfId="21913" xr:uid="{4E0BE8C3-C376-47F8-B691-2B44A254C112}"/>
    <cellStyle name="Millares 5 6 2 2 5 2 2" xfId="49367" xr:uid="{38CC1FBE-C898-4D85-89D2-341E0D0A4DD6}"/>
    <cellStyle name="Millares 5 6 2 2 5 3" xfId="37561" xr:uid="{F1456722-B2D6-45A8-932D-3EFAF40CF9FB}"/>
    <cellStyle name="Millares 5 6 2 2 6" xfId="14105" xr:uid="{F290C53C-37A7-4C27-B26D-F639FCD74963}"/>
    <cellStyle name="Millares 5 6 2 2 6 2" xfId="41559" xr:uid="{28937ED8-4766-49AF-A053-C9C24D1F092C}"/>
    <cellStyle name="Millares 5 6 2 2 7" xfId="29753" xr:uid="{9B33A337-7E9C-48D3-8BA0-652DC72693B8}"/>
    <cellStyle name="Millares 5 6 2 3" xfId="2108" xr:uid="{00000000-0005-0000-0000-000016000000}"/>
    <cellStyle name="Millares 5 6 2 3 2" xfId="4032" xr:uid="{00000000-0005-0000-0000-000016000000}"/>
    <cellStyle name="Millares 5 6 2 3 2 2" xfId="16506" xr:uid="{A19B1474-93CB-4288-9F58-C31574BF62EB}"/>
    <cellStyle name="Millares 5 6 2 3 2 2 2" xfId="43960" xr:uid="{1F9ADBE7-D7DD-42FE-A13F-81F8BFD56B42}"/>
    <cellStyle name="Millares 5 6 2 3 2 3" xfId="32154" xr:uid="{824E18FB-E8AC-4D40-8102-8C6267C4A2BE}"/>
    <cellStyle name="Millares 5 6 2 3 3" xfId="5984" xr:uid="{00000000-0005-0000-0000-000016000000}"/>
    <cellStyle name="Millares 5 6 2 3 3 2" xfId="18456" xr:uid="{E1E20C49-F867-4A14-BA12-78BA3D85D01C}"/>
    <cellStyle name="Millares 5 6 2 3 3 2 2" xfId="45910" xr:uid="{226E7ED4-E79C-4EC7-AED7-57B882A7D4B8}"/>
    <cellStyle name="Millares 5 6 2 3 3 3" xfId="34104" xr:uid="{4B2A4CAA-913A-47F3-B713-DECD5B72AB5B}"/>
    <cellStyle name="Millares 5 6 2 3 4" xfId="7914" xr:uid="{00000000-0005-0000-0000-000016000000}"/>
    <cellStyle name="Millares 5 6 2 3 4 2" xfId="20385" xr:uid="{8AC160CF-8044-4F70-A0AA-C44396CBCF44}"/>
    <cellStyle name="Millares 5 6 2 3 4 2 2" xfId="47839" xr:uid="{8A448357-9BC7-476A-80D6-EE71706513B3}"/>
    <cellStyle name="Millares 5 6 2 3 4 3" xfId="36033" xr:uid="{E8279C95-D24B-4F8F-AB7E-D5DED18AF6C6}"/>
    <cellStyle name="Millares 5 6 2 3 5" xfId="9922" xr:uid="{00000000-0005-0000-0000-000016000000}"/>
    <cellStyle name="Millares 5 6 2 3 5 2" xfId="22391" xr:uid="{CF589006-D250-45FA-8A42-5CF4C94E23F3}"/>
    <cellStyle name="Millares 5 6 2 3 5 2 2" xfId="49845" xr:uid="{85C2B6BD-EEBE-4DB8-86AC-58AEFC0E11E6}"/>
    <cellStyle name="Millares 5 6 2 3 5 3" xfId="38039" xr:uid="{9506FB8E-CF37-4507-9CE3-0CDC1F225E6B}"/>
    <cellStyle name="Millares 5 6 2 3 6" xfId="14585" xr:uid="{2CCCD96F-71F0-425B-AAA6-8A83ED472D50}"/>
    <cellStyle name="Millares 5 6 2 3 6 2" xfId="42039" xr:uid="{DFB4AD32-3A4C-48B0-ACC0-C330BE36D040}"/>
    <cellStyle name="Millares 5 6 2 3 7" xfId="30233" xr:uid="{F034064F-DDB2-44EB-B7A5-B1D3FB4AFA1F}"/>
    <cellStyle name="Millares 5 6 2 4" xfId="2590" xr:uid="{00000000-0005-0000-0000-000016000000}"/>
    <cellStyle name="Millares 5 6 2 4 2" xfId="4511" xr:uid="{00000000-0005-0000-0000-000016000000}"/>
    <cellStyle name="Millares 5 6 2 4 2 2" xfId="16985" xr:uid="{3722D80B-852D-41E8-B000-2E9244385D9F}"/>
    <cellStyle name="Millares 5 6 2 4 2 2 2" xfId="44439" xr:uid="{F09C4477-D20F-48A6-BE2F-5E5A0531D6EE}"/>
    <cellStyle name="Millares 5 6 2 4 2 3" xfId="32633" xr:uid="{4A17009D-D08C-4A9D-A2CC-A622538ADA91}"/>
    <cellStyle name="Millares 5 6 2 4 3" xfId="6467" xr:uid="{00000000-0005-0000-0000-000016000000}"/>
    <cellStyle name="Millares 5 6 2 4 3 2" xfId="18939" xr:uid="{3B04BFED-785F-44EE-ABCF-769B66F58D85}"/>
    <cellStyle name="Millares 5 6 2 4 3 2 2" xfId="46393" xr:uid="{DEAE70CB-A746-411A-8AAF-3F7DE9E19AA2}"/>
    <cellStyle name="Millares 5 6 2 4 3 3" xfId="34587" xr:uid="{B71CCFD4-F75C-4582-A9AC-8B903F6065DF}"/>
    <cellStyle name="Millares 5 6 2 4 4" xfId="8393" xr:uid="{00000000-0005-0000-0000-000016000000}"/>
    <cellStyle name="Millares 5 6 2 4 4 2" xfId="20864" xr:uid="{508F7AB6-2E16-441A-80AB-2E4FE1FD735B}"/>
    <cellStyle name="Millares 5 6 2 4 4 2 2" xfId="48318" xr:uid="{580A3315-9F43-46BD-94AD-C244A67C4830}"/>
    <cellStyle name="Millares 5 6 2 4 4 3" xfId="36512" xr:uid="{5DBD3DA4-0B87-4491-8B20-E08CCFBE7D9B}"/>
    <cellStyle name="Millares 5 6 2 4 5" xfId="10399" xr:uid="{00000000-0005-0000-0000-000016000000}"/>
    <cellStyle name="Millares 5 6 2 4 5 2" xfId="22868" xr:uid="{401EBBAE-D552-4700-AAC9-985CCBEBE062}"/>
    <cellStyle name="Millares 5 6 2 4 5 2 2" xfId="50322" xr:uid="{37B16941-4BB3-40D9-B840-449F902AEF16}"/>
    <cellStyle name="Millares 5 6 2 4 5 3" xfId="38516" xr:uid="{112B016E-3C1E-41CF-B7D1-A6572B607E97}"/>
    <cellStyle name="Millares 5 6 2 4 6" xfId="15064" xr:uid="{C56908C1-ABE7-4052-B072-8046ABFB1129}"/>
    <cellStyle name="Millares 5 6 2 4 6 2" xfId="42518" xr:uid="{6B3A6409-1BC3-4124-AD4D-B6BEC6C88C0A}"/>
    <cellStyle name="Millares 5 6 2 4 7" xfId="30712" xr:uid="{CF1950EC-09B6-4521-AED3-3BF14B2486B5}"/>
    <cellStyle name="Millares 5 6 2 5" xfId="1148" xr:uid="{00000000-0005-0000-0000-000016000000}"/>
    <cellStyle name="Millares 5 6 2 5 2" xfId="13625" xr:uid="{D1321CD2-3D5C-4386-A074-6AD36293C295}"/>
    <cellStyle name="Millares 5 6 2 5 2 2" xfId="41079" xr:uid="{34C4586C-5067-40BC-B72E-5540E45F24C2}"/>
    <cellStyle name="Millares 5 6 2 5 3" xfId="29273" xr:uid="{23AED67D-EDD8-4D37-9171-D7B1B309CFF5}"/>
    <cellStyle name="Millares 5 6 2 6" xfId="3072" xr:uid="{00000000-0005-0000-0000-000016000000}"/>
    <cellStyle name="Millares 5 6 2 6 2" xfId="15546" xr:uid="{688F4DF1-759C-4132-8E38-896E84CD64A1}"/>
    <cellStyle name="Millares 5 6 2 6 2 2" xfId="43000" xr:uid="{C87C326B-0A4A-4762-BB24-F3A7EC93FB59}"/>
    <cellStyle name="Millares 5 6 2 6 3" xfId="31194" xr:uid="{6B99B31E-BFF7-463D-9557-B86E93D25520}"/>
    <cellStyle name="Millares 5 6 2 7" xfId="5010" xr:uid="{00000000-0005-0000-0000-000016000000}"/>
    <cellStyle name="Millares 5 6 2 7 2" xfId="17483" xr:uid="{10A497D9-72C5-4368-AD64-FEA5D2C7B739}"/>
    <cellStyle name="Millares 5 6 2 7 2 2" xfId="44937" xr:uid="{15DEF7E7-41A1-4E8C-987F-C66C7DD79A46}"/>
    <cellStyle name="Millares 5 6 2 7 3" xfId="33131" xr:uid="{2A317662-6C99-4BCF-B83E-D1BAE2D817FA}"/>
    <cellStyle name="Millares 5 6 2 8" xfId="6951" xr:uid="{00000000-0005-0000-0000-000016000000}"/>
    <cellStyle name="Millares 5 6 2 8 2" xfId="19422" xr:uid="{4F187504-4BE3-4F57-89FC-2807DF59C2A7}"/>
    <cellStyle name="Millares 5 6 2 8 2 2" xfId="46876" xr:uid="{591C7091-BA90-4B38-9496-6BAF3F9641CB}"/>
    <cellStyle name="Millares 5 6 2 8 3" xfId="35070" xr:uid="{A8D76732-1595-460D-9887-CC53945DD706}"/>
    <cellStyle name="Millares 5 6 2 9" xfId="8970" xr:uid="{00000000-0005-0000-0000-000016000000}"/>
    <cellStyle name="Millares 5 6 2 9 2" xfId="21439" xr:uid="{5BFEECC2-279D-4E94-9194-D5914FF3D547}"/>
    <cellStyle name="Millares 5 6 2 9 2 2" xfId="48893" xr:uid="{BB9C0AD5-B650-426D-B1CF-EB7C0B145687}"/>
    <cellStyle name="Millares 5 6 2 9 3" xfId="37087" xr:uid="{2245A52A-35C4-446C-96CB-03433FD08C13}"/>
    <cellStyle name="Millares 5 6 3" xfId="1450" xr:uid="{00000000-0005-0000-0000-000016000000}"/>
    <cellStyle name="Millares 5 6 3 2" xfId="3374" xr:uid="{00000000-0005-0000-0000-000016000000}"/>
    <cellStyle name="Millares 5 6 3 2 2" xfId="15848" xr:uid="{4BA0B850-1FF7-4A38-8F42-63862E13C45A}"/>
    <cellStyle name="Millares 5 6 3 2 2 2" xfId="43302" xr:uid="{A26D1B26-2344-4C1B-8F7B-CDFAF7D0FFE7}"/>
    <cellStyle name="Millares 5 6 3 2 3" xfId="31496" xr:uid="{D896AB21-A2D8-46EC-9021-450BF920EDD3}"/>
    <cellStyle name="Millares 5 6 3 3" xfId="5326" xr:uid="{00000000-0005-0000-0000-000016000000}"/>
    <cellStyle name="Millares 5 6 3 3 2" xfId="17798" xr:uid="{005AD97F-01E2-46E8-A811-55783FD65527}"/>
    <cellStyle name="Millares 5 6 3 3 2 2" xfId="45252" xr:uid="{5B5537B1-06A9-4F28-816D-454C672A8C9F}"/>
    <cellStyle name="Millares 5 6 3 3 3" xfId="33446" xr:uid="{578FE59E-F050-4B61-BB8A-4DD1548A18A3}"/>
    <cellStyle name="Millares 5 6 3 4" xfId="7256" xr:uid="{00000000-0005-0000-0000-000016000000}"/>
    <cellStyle name="Millares 5 6 3 4 2" xfId="19727" xr:uid="{6C927B92-6283-47D0-ADBA-7ABCC24DA89E}"/>
    <cellStyle name="Millares 5 6 3 4 2 2" xfId="47181" xr:uid="{C6FAF2CE-4CAC-452A-9786-76C7905F5315}"/>
    <cellStyle name="Millares 5 6 3 4 3" xfId="35375" xr:uid="{78565223-4E54-4CF6-BD85-53960DD34909}"/>
    <cellStyle name="Millares 5 6 3 5" xfId="9266" xr:uid="{00000000-0005-0000-0000-000016000000}"/>
    <cellStyle name="Millares 5 6 3 5 2" xfId="21735" xr:uid="{A447B8EE-66B7-4839-9368-A9C7E163CAB9}"/>
    <cellStyle name="Millares 5 6 3 5 2 2" xfId="49189" xr:uid="{B0831F14-77B3-4E5E-9052-9958DD436CBB}"/>
    <cellStyle name="Millares 5 6 3 5 3" xfId="37383" xr:uid="{22145305-12F1-4C20-A670-47EDAFC3C6DD}"/>
    <cellStyle name="Millares 5 6 3 6" xfId="13927" xr:uid="{790041E6-0B6D-4133-A9A0-EA238A11DA1B}"/>
    <cellStyle name="Millares 5 6 3 6 2" xfId="41381" xr:uid="{5D64DE64-4172-4A4F-A18E-BAE9E653B8C2}"/>
    <cellStyle name="Millares 5 6 3 7" xfId="29575" xr:uid="{FDBF121D-3AD1-4B92-A04B-C0F7C17BE6C3}"/>
    <cellStyle name="Millares 5 6 4" xfId="1930" xr:uid="{00000000-0005-0000-0000-000016000000}"/>
    <cellStyle name="Millares 5 6 4 2" xfId="3854" xr:uid="{00000000-0005-0000-0000-000016000000}"/>
    <cellStyle name="Millares 5 6 4 2 2" xfId="16328" xr:uid="{0B0766B6-DA15-4A43-80F2-1FAEC2081481}"/>
    <cellStyle name="Millares 5 6 4 2 2 2" xfId="43782" xr:uid="{2A851EDE-40BE-4C9C-9F68-116FED4323E2}"/>
    <cellStyle name="Millares 5 6 4 2 3" xfId="31976" xr:uid="{DC9B89C7-3B59-46B5-A7F1-5B99E1CBAF97}"/>
    <cellStyle name="Millares 5 6 4 3" xfId="5806" xr:uid="{00000000-0005-0000-0000-000016000000}"/>
    <cellStyle name="Millares 5 6 4 3 2" xfId="18278" xr:uid="{87E42259-F04F-4A3E-A864-2BA33F4DC0CD}"/>
    <cellStyle name="Millares 5 6 4 3 2 2" xfId="45732" xr:uid="{68B84794-FD4A-47C6-9FFF-D8C2BF8E8E52}"/>
    <cellStyle name="Millares 5 6 4 3 3" xfId="33926" xr:uid="{6B1455AA-6173-4514-A182-9057D674597D}"/>
    <cellStyle name="Millares 5 6 4 4" xfId="7736" xr:uid="{00000000-0005-0000-0000-000016000000}"/>
    <cellStyle name="Millares 5 6 4 4 2" xfId="20207" xr:uid="{3F054678-131E-4A33-88B2-1E44EB8D2E8C}"/>
    <cellStyle name="Millares 5 6 4 4 2 2" xfId="47661" xr:uid="{2CCC6E3F-0CAC-4921-BF43-1FD2E19F949A}"/>
    <cellStyle name="Millares 5 6 4 4 3" xfId="35855" xr:uid="{F423DCE1-A879-47C0-963F-292FE8C769D2}"/>
    <cellStyle name="Millares 5 6 4 5" xfId="9744" xr:uid="{00000000-0005-0000-0000-000016000000}"/>
    <cellStyle name="Millares 5 6 4 5 2" xfId="22213" xr:uid="{A21C5363-F4FF-456B-9536-A25735D6A9E1}"/>
    <cellStyle name="Millares 5 6 4 5 2 2" xfId="49667" xr:uid="{8C95BDFA-C2EE-46F5-884D-16554E028724}"/>
    <cellStyle name="Millares 5 6 4 5 3" xfId="37861" xr:uid="{F153BEB2-D2E8-44BB-81F2-F45A7DBFE7BA}"/>
    <cellStyle name="Millares 5 6 4 6" xfId="14407" xr:uid="{3175E9A2-49C7-4E7E-B18D-0134A280B37A}"/>
    <cellStyle name="Millares 5 6 4 6 2" xfId="41861" xr:uid="{F78CCA60-7D07-4967-AD33-B6B671815554}"/>
    <cellStyle name="Millares 5 6 4 7" xfId="30055" xr:uid="{57D1C0C2-0D1E-4F7C-821B-588CAA6C12BE}"/>
    <cellStyle name="Millares 5 6 5" xfId="2412" xr:uid="{00000000-0005-0000-0000-000016000000}"/>
    <cellStyle name="Millares 5 6 5 2" xfId="4333" xr:uid="{00000000-0005-0000-0000-000016000000}"/>
    <cellStyle name="Millares 5 6 5 2 2" xfId="16807" xr:uid="{887C15BA-9CD3-442F-AD92-3A3A9B99AED1}"/>
    <cellStyle name="Millares 5 6 5 2 2 2" xfId="44261" xr:uid="{8FC81903-F801-470C-9250-1B3A192EBDAE}"/>
    <cellStyle name="Millares 5 6 5 2 3" xfId="32455" xr:uid="{3EC6E31A-76C3-40A5-B2D1-C83B206A4A62}"/>
    <cellStyle name="Millares 5 6 5 3" xfId="6289" xr:uid="{00000000-0005-0000-0000-000016000000}"/>
    <cellStyle name="Millares 5 6 5 3 2" xfId="18761" xr:uid="{A5CDAD49-EA32-44B8-B8DA-B2E9D844F264}"/>
    <cellStyle name="Millares 5 6 5 3 2 2" xfId="46215" xr:uid="{134B284D-1344-46FD-B31A-5FC4282DA9B5}"/>
    <cellStyle name="Millares 5 6 5 3 3" xfId="34409" xr:uid="{85BB05BA-8657-4709-815C-C15146302DBA}"/>
    <cellStyle name="Millares 5 6 5 4" xfId="8215" xr:uid="{00000000-0005-0000-0000-000016000000}"/>
    <cellStyle name="Millares 5 6 5 4 2" xfId="20686" xr:uid="{715B5D2F-765D-48B6-A427-2E16907CD7FB}"/>
    <cellStyle name="Millares 5 6 5 4 2 2" xfId="48140" xr:uid="{AC3FE35F-D866-4B21-A684-26C749D6AAD6}"/>
    <cellStyle name="Millares 5 6 5 4 3" xfId="36334" xr:uid="{4E2FBD2B-4E39-464E-89C9-765F62444C94}"/>
    <cellStyle name="Millares 5 6 5 5" xfId="10221" xr:uid="{00000000-0005-0000-0000-000016000000}"/>
    <cellStyle name="Millares 5 6 5 5 2" xfId="22690" xr:uid="{2D154365-E3DA-46EB-A685-E7CF70E69955}"/>
    <cellStyle name="Millares 5 6 5 5 2 2" xfId="50144" xr:uid="{887C9477-3457-44EE-A9D2-F0E9C96A116C}"/>
    <cellStyle name="Millares 5 6 5 5 3" xfId="38338" xr:uid="{9481DF31-7EE4-4F10-94CE-6E3EC8FC36D1}"/>
    <cellStyle name="Millares 5 6 5 6" xfId="14886" xr:uid="{AE15912E-C254-4E99-9757-2014DCDA8227}"/>
    <cellStyle name="Millares 5 6 5 6 2" xfId="42340" xr:uid="{84296FD3-798F-4D95-BB30-8E3DBB305670}"/>
    <cellStyle name="Millares 5 6 5 7" xfId="30534" xr:uid="{74D5C2F6-737A-4B43-B7FC-A810B8AF4DEB}"/>
    <cellStyle name="Millares 5 6 6" xfId="970" xr:uid="{00000000-0005-0000-0000-000016000000}"/>
    <cellStyle name="Millares 5 6 6 2" xfId="13447" xr:uid="{20FF1CE0-396B-49DC-B295-A13A05C3B175}"/>
    <cellStyle name="Millares 5 6 6 2 2" xfId="40901" xr:uid="{73C9B746-B5D6-4177-963F-8DB9528AB97A}"/>
    <cellStyle name="Millares 5 6 6 3" xfId="29095" xr:uid="{7420B13C-A0D9-4AC9-B260-E85FBCE670F2}"/>
    <cellStyle name="Millares 5 6 7" xfId="2894" xr:uid="{00000000-0005-0000-0000-000016000000}"/>
    <cellStyle name="Millares 5 6 7 2" xfId="15368" xr:uid="{DBBFA343-7F29-406B-B908-B202486C151F}"/>
    <cellStyle name="Millares 5 6 7 2 2" xfId="42822" xr:uid="{560F2528-865D-403B-8973-85D4C4A722E1}"/>
    <cellStyle name="Millares 5 6 7 3" xfId="31016" xr:uid="{F44BD10B-AFB7-449D-BB41-3F4C16F3CCF1}"/>
    <cellStyle name="Millares 5 6 8" xfId="4832" xr:uid="{00000000-0005-0000-0000-000016000000}"/>
    <cellStyle name="Millares 5 6 8 2" xfId="17305" xr:uid="{9E58507E-DD33-4BED-AAE2-8B298B62ACC2}"/>
    <cellStyle name="Millares 5 6 8 2 2" xfId="44759" xr:uid="{92419128-FEB8-406E-8BC9-FBC3B7B7C992}"/>
    <cellStyle name="Millares 5 6 8 3" xfId="32953" xr:uid="{8B044AB7-3F54-4A9A-941E-D9350D51F1BF}"/>
    <cellStyle name="Millares 5 6 9" xfId="6773" xr:uid="{00000000-0005-0000-0000-000016000000}"/>
    <cellStyle name="Millares 5 6 9 2" xfId="19244" xr:uid="{2B567A2B-6D17-4E5E-B27C-A4C4A3AC7202}"/>
    <cellStyle name="Millares 5 6 9 2 2" xfId="46698" xr:uid="{2BB591E9-EC49-4CC2-9A9D-0CD52A0902ED}"/>
    <cellStyle name="Millares 5 6 9 3" xfId="34892" xr:uid="{1F463B37-26E2-47DD-BD29-53A739C9DF0F}"/>
    <cellStyle name="Millares 5 7" xfId="290" xr:uid="{00000000-0005-0000-0000-000016000000}"/>
    <cellStyle name="Millares 5 7 10" xfId="10742" xr:uid="{00000000-0005-0000-0000-000016000000}"/>
    <cellStyle name="Millares 5 7 10 2" xfId="23208" xr:uid="{DCE25CA4-13BF-4733-B0C8-337E23609285}"/>
    <cellStyle name="Millares 5 7 10 2 2" xfId="50662" xr:uid="{0EC5ED69-0DD1-4F21-98B2-E9F7BC8029B5}"/>
    <cellStyle name="Millares 5 7 10 3" xfId="38856" xr:uid="{053525A0-FC2E-45C0-9B09-18CDCE0E4A24}"/>
    <cellStyle name="Millares 5 7 11" xfId="11222" xr:uid="{00000000-0005-0000-0000-000016000000}"/>
    <cellStyle name="Millares 5 7 11 2" xfId="23687" xr:uid="{EBA09760-548B-4D9B-BC74-C8B2A9CAC196}"/>
    <cellStyle name="Millares 5 7 11 2 2" xfId="51141" xr:uid="{5FC84985-8A91-44A8-8E60-D654A639D6A4}"/>
    <cellStyle name="Millares 5 7 11 3" xfId="39335" xr:uid="{90AE6EB2-66D4-48EC-AD9C-073948423847}"/>
    <cellStyle name="Millares 5 7 12" xfId="12363" xr:uid="{539AB7FD-6C60-404D-88AE-212AFD02F8BF}"/>
    <cellStyle name="Millares 5 7 12 2" xfId="24197" xr:uid="{B6726EE3-FDA2-4460-BCA6-A4A9D981BB5C}"/>
    <cellStyle name="Millares 5 7 12 2 2" xfId="51651" xr:uid="{F1E3ED11-90F0-487E-BA26-6881EFDA665F}"/>
    <cellStyle name="Millares 5 7 12 3" xfId="39843" xr:uid="{0E050FAF-9543-4920-87CC-3F2E54621D50}"/>
    <cellStyle name="Millares 5 7 13" xfId="13002" xr:uid="{FFAFF1E7-4BD0-41FD-99E3-39A55EDA8FDE}"/>
    <cellStyle name="Millares 5 7 13 2" xfId="40456" xr:uid="{0B46BAD5-A1D7-4E0F-9620-2A12F3CAC215}"/>
    <cellStyle name="Millares 5 7 14" xfId="24905" xr:uid="{966C667B-73F2-484A-8CE3-79B60B300816}"/>
    <cellStyle name="Millares 5 7 14 2" xfId="52359" xr:uid="{54ED1F05-944C-4917-A4CC-7C5A217C7A11}"/>
    <cellStyle name="Millares 5 7 15" xfId="25533" xr:uid="{ECC9037D-5B41-4571-BBF7-061F9B1CB355}"/>
    <cellStyle name="Millares 5 7 16" xfId="26996" xr:uid="{EDB45552-1959-40B1-BFC9-0B531D9C34AB}"/>
    <cellStyle name="Millares 5 7 17" xfId="27955" xr:uid="{DE289C12-8A4A-4C61-8EE3-DCA79E0930F7}"/>
    <cellStyle name="Millares 5 7 18" xfId="28652" xr:uid="{BD18B867-DFE0-4A77-8ECD-3861C1136BB6}"/>
    <cellStyle name="Millares 5 7 2" xfId="1486" xr:uid="{00000000-0005-0000-0000-000016000000}"/>
    <cellStyle name="Millares 5 7 2 2" xfId="3410" xr:uid="{00000000-0005-0000-0000-000016000000}"/>
    <cellStyle name="Millares 5 7 2 2 2" xfId="15884" xr:uid="{C47CD52B-70E7-4E7D-ABD9-A102D9B41D49}"/>
    <cellStyle name="Millares 5 7 2 2 2 2" xfId="43338" xr:uid="{988507AF-FA4B-47F7-887D-065C5ABD0493}"/>
    <cellStyle name="Millares 5 7 2 2 3" xfId="31532" xr:uid="{5566978B-298F-47EE-A07A-ED88863639B6}"/>
    <cellStyle name="Millares 5 7 2 3" xfId="5362" xr:uid="{00000000-0005-0000-0000-000016000000}"/>
    <cellStyle name="Millares 5 7 2 3 2" xfId="17834" xr:uid="{3F86D88A-1B75-4562-A553-2E246EEB3F3D}"/>
    <cellStyle name="Millares 5 7 2 3 2 2" xfId="45288" xr:uid="{D5A42041-8645-44BB-892D-B243FD7E4921}"/>
    <cellStyle name="Millares 5 7 2 3 3" xfId="33482" xr:uid="{39E29461-3023-40FC-AD85-DDEAC297DEAD}"/>
    <cellStyle name="Millares 5 7 2 4" xfId="7292" xr:uid="{00000000-0005-0000-0000-000016000000}"/>
    <cellStyle name="Millares 5 7 2 4 2" xfId="19763" xr:uid="{ACEC43C3-61E3-461B-92D3-FC521B0FFB38}"/>
    <cellStyle name="Millares 5 7 2 4 2 2" xfId="47217" xr:uid="{8460360B-66C9-4C72-AC7F-CA941CE5CC60}"/>
    <cellStyle name="Millares 5 7 2 4 3" xfId="35411" xr:uid="{3C56DF1B-CF5F-4029-B94C-95C6C2CB4FEE}"/>
    <cellStyle name="Millares 5 7 2 5" xfId="9302" xr:uid="{00000000-0005-0000-0000-000016000000}"/>
    <cellStyle name="Millares 5 7 2 5 2" xfId="21771" xr:uid="{C5B61353-EF41-42E9-B101-C2FBDFF444AD}"/>
    <cellStyle name="Millares 5 7 2 5 2 2" xfId="49225" xr:uid="{7E8E2F6A-8BDB-4BC8-BB3C-790F590548B0}"/>
    <cellStyle name="Millares 5 7 2 5 3" xfId="37419" xr:uid="{9C9ACBA9-4F91-4584-9085-6C68F90C7570}"/>
    <cellStyle name="Millares 5 7 2 6" xfId="13963" xr:uid="{0A1AEBE7-0A62-4B5F-88ED-C715E88E4844}"/>
    <cellStyle name="Millares 5 7 2 6 2" xfId="41417" xr:uid="{80C3482A-23AA-42C3-911F-BC29892981F4}"/>
    <cellStyle name="Millares 5 7 2 7" xfId="29611" xr:uid="{24FD6586-D233-4BA2-9709-4B24B859A0F2}"/>
    <cellStyle name="Millares 5 7 3" xfId="1966" xr:uid="{00000000-0005-0000-0000-000016000000}"/>
    <cellStyle name="Millares 5 7 3 2" xfId="3890" xr:uid="{00000000-0005-0000-0000-000016000000}"/>
    <cellStyle name="Millares 5 7 3 2 2" xfId="16364" xr:uid="{51429E7A-91AB-4694-BFF7-B514772446FA}"/>
    <cellStyle name="Millares 5 7 3 2 2 2" xfId="43818" xr:uid="{FD94CC35-C7C4-4997-B5AA-3B6A2A750BFC}"/>
    <cellStyle name="Millares 5 7 3 2 3" xfId="32012" xr:uid="{979CC6F3-D9B0-4472-B97F-CFDC3A11F449}"/>
    <cellStyle name="Millares 5 7 3 3" xfId="5842" xr:uid="{00000000-0005-0000-0000-000016000000}"/>
    <cellStyle name="Millares 5 7 3 3 2" xfId="18314" xr:uid="{F755734E-7AF3-465D-9B05-95CDC6623EC3}"/>
    <cellStyle name="Millares 5 7 3 3 2 2" xfId="45768" xr:uid="{BC36BB49-6932-4518-BFC3-2D1E2245C266}"/>
    <cellStyle name="Millares 5 7 3 3 3" xfId="33962" xr:uid="{AA490C4E-AD9B-45B9-B0A9-545F4302AA11}"/>
    <cellStyle name="Millares 5 7 3 4" xfId="7772" xr:uid="{00000000-0005-0000-0000-000016000000}"/>
    <cellStyle name="Millares 5 7 3 4 2" xfId="20243" xr:uid="{F78329A9-A2F7-490A-9A54-81D2EAD69900}"/>
    <cellStyle name="Millares 5 7 3 4 2 2" xfId="47697" xr:uid="{2FBA0D20-5AFC-463B-9C34-89249BC1E830}"/>
    <cellStyle name="Millares 5 7 3 4 3" xfId="35891" xr:uid="{0609F312-5287-4F63-8CA9-E3E447A4D2FA}"/>
    <cellStyle name="Millares 5 7 3 5" xfId="9780" xr:uid="{00000000-0005-0000-0000-000016000000}"/>
    <cellStyle name="Millares 5 7 3 5 2" xfId="22249" xr:uid="{5682D60F-D95F-4DB3-8D4E-4F10A87E8006}"/>
    <cellStyle name="Millares 5 7 3 5 2 2" xfId="49703" xr:uid="{2729BB96-E4A5-479E-9A94-0E8D0D7E3C30}"/>
    <cellStyle name="Millares 5 7 3 5 3" xfId="37897" xr:uid="{BC9FCFF9-68CC-4B2C-83A1-C753AF6CFD40}"/>
    <cellStyle name="Millares 5 7 3 6" xfId="14443" xr:uid="{69E731BE-1B52-426C-9F3D-44D871DD9C53}"/>
    <cellStyle name="Millares 5 7 3 6 2" xfId="41897" xr:uid="{3CE3DB07-59FA-4AAC-8356-F974E33CDAAD}"/>
    <cellStyle name="Millares 5 7 3 7" xfId="30091" xr:uid="{E82D585A-B137-44FB-9963-CE1152F829F4}"/>
    <cellStyle name="Millares 5 7 4" xfId="2448" xr:uid="{00000000-0005-0000-0000-000016000000}"/>
    <cellStyle name="Millares 5 7 4 2" xfId="4369" xr:uid="{00000000-0005-0000-0000-000016000000}"/>
    <cellStyle name="Millares 5 7 4 2 2" xfId="16843" xr:uid="{4DC283C2-4442-464B-98ED-F9D044B84EEA}"/>
    <cellStyle name="Millares 5 7 4 2 2 2" xfId="44297" xr:uid="{B9416BDD-4D52-4A6E-A650-5FCF9C5F066D}"/>
    <cellStyle name="Millares 5 7 4 2 3" xfId="32491" xr:uid="{E3F04768-BD96-4363-82A3-20952F22675C}"/>
    <cellStyle name="Millares 5 7 4 3" xfId="6325" xr:uid="{00000000-0005-0000-0000-000016000000}"/>
    <cellStyle name="Millares 5 7 4 3 2" xfId="18797" xr:uid="{2C650D9C-110D-4361-8C14-E0FFFD894326}"/>
    <cellStyle name="Millares 5 7 4 3 2 2" xfId="46251" xr:uid="{08C70553-8E12-475E-8613-15DBE16D69B2}"/>
    <cellStyle name="Millares 5 7 4 3 3" xfId="34445" xr:uid="{D359EDA4-B5DA-43F4-B364-5FAAD57E77FD}"/>
    <cellStyle name="Millares 5 7 4 4" xfId="8251" xr:uid="{00000000-0005-0000-0000-000016000000}"/>
    <cellStyle name="Millares 5 7 4 4 2" xfId="20722" xr:uid="{7F01B55F-BFC4-44F1-8F32-2D73D397DB08}"/>
    <cellStyle name="Millares 5 7 4 4 2 2" xfId="48176" xr:uid="{D98A7787-972D-4A6D-A236-3822144B4410}"/>
    <cellStyle name="Millares 5 7 4 4 3" xfId="36370" xr:uid="{6D9BD33F-113F-473F-B605-6D6A1C257384}"/>
    <cellStyle name="Millares 5 7 4 5" xfId="10257" xr:uid="{00000000-0005-0000-0000-000016000000}"/>
    <cellStyle name="Millares 5 7 4 5 2" xfId="22726" xr:uid="{13FCD2A1-6D29-4448-B82E-9CD248A04FE0}"/>
    <cellStyle name="Millares 5 7 4 5 2 2" xfId="50180" xr:uid="{E4B49867-3FB6-4F31-967E-DB6B98E52D92}"/>
    <cellStyle name="Millares 5 7 4 5 3" xfId="38374" xr:uid="{03B4E32E-89F8-4F8D-A972-88B1A8F3A708}"/>
    <cellStyle name="Millares 5 7 4 6" xfId="14922" xr:uid="{9EDC09EF-8D1E-4003-9D5D-092599D8AE39}"/>
    <cellStyle name="Millares 5 7 4 6 2" xfId="42376" xr:uid="{12207176-6A87-4D0E-8C82-6D93E4E58726}"/>
    <cellStyle name="Millares 5 7 4 7" xfId="30570" xr:uid="{0002A62F-5367-4416-BACB-E176557F8C8F}"/>
    <cellStyle name="Millares 5 7 5" xfId="1006" xr:uid="{00000000-0005-0000-0000-000016000000}"/>
    <cellStyle name="Millares 5 7 5 2" xfId="13483" xr:uid="{57E8BE5D-F312-4F83-9A11-F89E66F614E3}"/>
    <cellStyle name="Millares 5 7 5 2 2" xfId="40937" xr:uid="{FD717DC6-85E1-4A35-9ACA-249105EB1E82}"/>
    <cellStyle name="Millares 5 7 5 3" xfId="29131" xr:uid="{C065278F-7C83-495B-8967-B57FC7C1AE45}"/>
    <cellStyle name="Millares 5 7 6" xfId="2930" xr:uid="{00000000-0005-0000-0000-000016000000}"/>
    <cellStyle name="Millares 5 7 6 2" xfId="15404" xr:uid="{72DB178F-4DBE-4F0E-9BA5-D9414B87C303}"/>
    <cellStyle name="Millares 5 7 6 2 2" xfId="42858" xr:uid="{CE349333-F6BF-45F8-B439-118FC1E4D491}"/>
    <cellStyle name="Millares 5 7 6 3" xfId="31052" xr:uid="{D9B50948-342F-498F-A75D-E49CAD5F0DA1}"/>
    <cellStyle name="Millares 5 7 7" xfId="4868" xr:uid="{00000000-0005-0000-0000-000016000000}"/>
    <cellStyle name="Millares 5 7 7 2" xfId="17341" xr:uid="{58F37081-7CFB-4909-A596-57C99393370F}"/>
    <cellStyle name="Millares 5 7 7 2 2" xfId="44795" xr:uid="{13ED5D11-843F-4246-8B1C-06EECD79D67F}"/>
    <cellStyle name="Millares 5 7 7 3" xfId="32989" xr:uid="{3BB412C1-B276-42BB-AAAC-391F5EBC25E0}"/>
    <cellStyle name="Millares 5 7 8" xfId="6809" xr:uid="{00000000-0005-0000-0000-000016000000}"/>
    <cellStyle name="Millares 5 7 8 2" xfId="19280" xr:uid="{AA152BD2-ADA6-49E7-8BD7-D90513BDE33D}"/>
    <cellStyle name="Millares 5 7 8 2 2" xfId="46734" xr:uid="{23FD6CD0-F209-4B1E-89FF-67A9E02FD032}"/>
    <cellStyle name="Millares 5 7 8 3" xfId="34928" xr:uid="{58D19D1E-5277-4CA3-A3BD-8B224ADB389A}"/>
    <cellStyle name="Millares 5 7 9" xfId="8836" xr:uid="{00000000-0005-0000-0000-000016000000}"/>
    <cellStyle name="Millares 5 7 9 2" xfId="21305" xr:uid="{9C4875E3-1984-4421-8025-AECA29B8E578}"/>
    <cellStyle name="Millares 5 7 9 2 2" xfId="48759" xr:uid="{25DF5D0D-D916-45C8-90EA-CCAE11BA21C5}"/>
    <cellStyle name="Millares 5 7 9 3" xfId="36953" xr:uid="{57A53B41-368D-4AE1-83CF-317EBE4758D4}"/>
    <cellStyle name="Millares 5 8" xfId="582" xr:uid="{00000000-0005-0000-0000-000029000000}"/>
    <cellStyle name="Millares 5 8 10" xfId="10919" xr:uid="{00000000-0005-0000-0000-000029000000}"/>
    <cellStyle name="Millares 5 8 10 2" xfId="23385" xr:uid="{DE971CEE-4762-49B2-B2A3-E6F4C0DA9573}"/>
    <cellStyle name="Millares 5 8 10 2 2" xfId="50839" xr:uid="{16F15D48-2880-459C-8DCE-7AFEEB548FF4}"/>
    <cellStyle name="Millares 5 8 10 3" xfId="39033" xr:uid="{93DDD562-9659-41C4-826A-1FD9A211ABD3}"/>
    <cellStyle name="Millares 5 8 11" xfId="11399" xr:uid="{00000000-0005-0000-0000-000029000000}"/>
    <cellStyle name="Millares 5 8 11 2" xfId="23864" xr:uid="{B0B78A0D-C8E5-47E4-96DD-E4BFD8FF4A5F}"/>
    <cellStyle name="Millares 5 8 11 2 2" xfId="51318" xr:uid="{6009E39F-6E1F-4E9E-AECA-CA9E7F41513A}"/>
    <cellStyle name="Millares 5 8 11 3" xfId="39512" xr:uid="{06690F4D-7449-4D4A-87FA-2A50E4644290}"/>
    <cellStyle name="Millares 5 8 12" xfId="12542" xr:uid="{1E67A5F2-F915-4F56-B65C-85535C20B8D1}"/>
    <cellStyle name="Millares 5 8 12 2" xfId="24376" xr:uid="{FFDE5629-E64F-46F5-B0D5-8B3BCB6A2333}"/>
    <cellStyle name="Millares 5 8 12 2 2" xfId="51830" xr:uid="{53D2F34E-5896-4F7F-B300-2007CAAE4E36}"/>
    <cellStyle name="Millares 5 8 12 3" xfId="40022" xr:uid="{91F3FB7B-C7D2-4E0D-B594-FFA9DAE17547}"/>
    <cellStyle name="Millares 5 8 13" xfId="13180" xr:uid="{B3A85D32-A022-498F-AE9D-605E096640CB}"/>
    <cellStyle name="Millares 5 8 13 2" xfId="40634" xr:uid="{9B9BA1E9-69A9-4061-B68B-FE6F17B36FB2}"/>
    <cellStyle name="Millares 5 8 14" xfId="25082" xr:uid="{3E38E8FE-A772-41B9-A8B7-147A3A94279F}"/>
    <cellStyle name="Millares 5 8 14 2" xfId="52536" xr:uid="{7BD7683B-21CE-43CE-B527-6557FEE56A9C}"/>
    <cellStyle name="Millares 5 8 15" xfId="25756" xr:uid="{0738F251-43AE-450F-AB71-B08E16FE8F71}"/>
    <cellStyle name="Millares 5 8 16" xfId="27193" xr:uid="{F864B8DD-35D3-4223-B1DD-D914D6B06008}"/>
    <cellStyle name="Millares 5 8 17" xfId="28145" xr:uid="{21A1E7A6-EF15-449E-8E27-AC90E2C24A88}"/>
    <cellStyle name="Millares 5 8 18" xfId="28829" xr:uid="{A9092C74-1270-44A9-9C50-07FDD7A1A86D}"/>
    <cellStyle name="Millares 5 8 2" xfId="1663" xr:uid="{00000000-0005-0000-0000-000029000000}"/>
    <cellStyle name="Millares 5 8 2 2" xfId="3587" xr:uid="{00000000-0005-0000-0000-000029000000}"/>
    <cellStyle name="Millares 5 8 2 2 2" xfId="16061" xr:uid="{D6D5C20E-4664-47B0-ABB8-D1B590A6FD00}"/>
    <cellStyle name="Millares 5 8 2 2 2 2" xfId="43515" xr:uid="{90151AF2-1B5C-4452-BF36-D393B2D2F1F0}"/>
    <cellStyle name="Millares 5 8 2 2 3" xfId="31709" xr:uid="{F2BF3069-524E-4A12-BEE6-E21354BC41AC}"/>
    <cellStyle name="Millares 5 8 2 3" xfId="5539" xr:uid="{00000000-0005-0000-0000-000029000000}"/>
    <cellStyle name="Millares 5 8 2 3 2" xfId="18011" xr:uid="{8364D582-37EB-473A-8132-CAC3173D50A8}"/>
    <cellStyle name="Millares 5 8 2 3 2 2" xfId="45465" xr:uid="{439EF3CA-3F70-4FCB-82CF-C136D7B72F75}"/>
    <cellStyle name="Millares 5 8 2 3 3" xfId="33659" xr:uid="{53D5605E-9FDF-4845-9DEC-BD3D16217EDA}"/>
    <cellStyle name="Millares 5 8 2 4" xfId="7469" xr:uid="{00000000-0005-0000-0000-000029000000}"/>
    <cellStyle name="Millares 5 8 2 4 2" xfId="19940" xr:uid="{3AB5E6DC-A501-4A22-A6E8-6CC376B4D68B}"/>
    <cellStyle name="Millares 5 8 2 4 2 2" xfId="47394" xr:uid="{4157058E-9829-4DFF-9AA7-E1096428B9B2}"/>
    <cellStyle name="Millares 5 8 2 4 3" xfId="35588" xr:uid="{CAD5D3AC-F42F-40B0-A04F-A543F8288C92}"/>
    <cellStyle name="Millares 5 8 2 5" xfId="9479" xr:uid="{00000000-0005-0000-0000-000029000000}"/>
    <cellStyle name="Millares 5 8 2 5 2" xfId="21948" xr:uid="{F231F97E-2E84-4CDA-9B43-96CB1A825AC9}"/>
    <cellStyle name="Millares 5 8 2 5 2 2" xfId="49402" xr:uid="{DF169F83-A233-4EBC-9C9E-CC5D1A011949}"/>
    <cellStyle name="Millares 5 8 2 5 3" xfId="37596" xr:uid="{8C9D8EE2-C44C-4717-ABA7-9271957950EC}"/>
    <cellStyle name="Millares 5 8 2 6" xfId="14140" xr:uid="{81ED9B76-E202-456E-B7C4-CD0034AB0CEA}"/>
    <cellStyle name="Millares 5 8 2 6 2" xfId="41594" xr:uid="{CCACC45F-BC7E-4FC2-8911-C955DEB7C273}"/>
    <cellStyle name="Millares 5 8 2 7" xfId="29788" xr:uid="{642A9243-20A7-43AF-8152-DDD7728FFB2A}"/>
    <cellStyle name="Millares 5 8 3" xfId="2143" xr:uid="{00000000-0005-0000-0000-000029000000}"/>
    <cellStyle name="Millares 5 8 3 2" xfId="4067" xr:uid="{00000000-0005-0000-0000-000029000000}"/>
    <cellStyle name="Millares 5 8 3 2 2" xfId="16541" xr:uid="{B49A5876-B076-4F0A-85AB-103C4675CBB7}"/>
    <cellStyle name="Millares 5 8 3 2 2 2" xfId="43995" xr:uid="{29D1BCD4-22C3-4D77-AF16-87CF10C1BE49}"/>
    <cellStyle name="Millares 5 8 3 2 3" xfId="32189" xr:uid="{698725F6-F8BA-42AA-AC54-A49BBA02FF0E}"/>
    <cellStyle name="Millares 5 8 3 3" xfId="6019" xr:uid="{00000000-0005-0000-0000-000029000000}"/>
    <cellStyle name="Millares 5 8 3 3 2" xfId="18491" xr:uid="{ACF05A16-FF23-4182-8B67-50B4E6817492}"/>
    <cellStyle name="Millares 5 8 3 3 2 2" xfId="45945" xr:uid="{49644C0B-7DBB-4A18-AEC2-F2D85AFDF9AB}"/>
    <cellStyle name="Millares 5 8 3 3 3" xfId="34139" xr:uid="{B4FE042F-4CBB-4CF5-9F2B-43BF9DC8ED62}"/>
    <cellStyle name="Millares 5 8 3 4" xfId="7949" xr:uid="{00000000-0005-0000-0000-000029000000}"/>
    <cellStyle name="Millares 5 8 3 4 2" xfId="20420" xr:uid="{00BDEE54-1C88-4E55-8ADE-202CE433D530}"/>
    <cellStyle name="Millares 5 8 3 4 2 2" xfId="47874" xr:uid="{A469E232-39C9-489F-8F08-E0B8108AA0BF}"/>
    <cellStyle name="Millares 5 8 3 4 3" xfId="36068" xr:uid="{B0173374-3960-48BD-A1BE-873B3D03439E}"/>
    <cellStyle name="Millares 5 8 3 5" xfId="9957" xr:uid="{00000000-0005-0000-0000-000029000000}"/>
    <cellStyle name="Millares 5 8 3 5 2" xfId="22426" xr:uid="{A662D2C8-A503-4572-BA10-ECFD7E6AE78B}"/>
    <cellStyle name="Millares 5 8 3 5 2 2" xfId="49880" xr:uid="{C481A588-5A60-4CF3-947F-F3B45B8BDC37}"/>
    <cellStyle name="Millares 5 8 3 5 3" xfId="38074" xr:uid="{696231C5-15C3-4AAC-9CF7-7B4FDE0761E4}"/>
    <cellStyle name="Millares 5 8 3 6" xfId="14620" xr:uid="{7D38DAED-4D96-49E7-9A5F-20B8775AC4CF}"/>
    <cellStyle name="Millares 5 8 3 6 2" xfId="42074" xr:uid="{806C8873-D051-4330-AC78-98677E7760B9}"/>
    <cellStyle name="Millares 5 8 3 7" xfId="30268" xr:uid="{4F386C58-296C-4A0E-BA09-971905A2904F}"/>
    <cellStyle name="Millares 5 8 4" xfId="2626" xr:uid="{00000000-0005-0000-0000-000029000000}"/>
    <cellStyle name="Millares 5 8 4 2" xfId="4547" xr:uid="{00000000-0005-0000-0000-000029000000}"/>
    <cellStyle name="Millares 5 8 4 2 2" xfId="17021" xr:uid="{518E2653-C336-42A5-83CA-3F678FA4D6FE}"/>
    <cellStyle name="Millares 5 8 4 2 2 2" xfId="44475" xr:uid="{671FE738-A77A-4B16-8A3D-6DF3FBE31003}"/>
    <cellStyle name="Millares 5 8 4 2 3" xfId="32669" xr:uid="{87E7BA09-2F59-4DB8-854D-2585C7B511B7}"/>
    <cellStyle name="Millares 5 8 4 3" xfId="6503" xr:uid="{00000000-0005-0000-0000-000029000000}"/>
    <cellStyle name="Millares 5 8 4 3 2" xfId="18975" xr:uid="{B41B3880-33AB-49E8-9FCF-BCA3D10AA812}"/>
    <cellStyle name="Millares 5 8 4 3 2 2" xfId="46429" xr:uid="{A7DE8638-B92F-45C4-B9D2-295A5EC34EF2}"/>
    <cellStyle name="Millares 5 8 4 3 3" xfId="34623" xr:uid="{CF596C60-6C54-44D8-AF8B-EE51D29B355D}"/>
    <cellStyle name="Millares 5 8 4 4" xfId="8429" xr:uid="{00000000-0005-0000-0000-000029000000}"/>
    <cellStyle name="Millares 5 8 4 4 2" xfId="20900" xr:uid="{E35AAA11-5C72-4C69-8FC3-22CD1FD5840A}"/>
    <cellStyle name="Millares 5 8 4 4 2 2" xfId="48354" xr:uid="{F2A7C6AB-EB46-4BB7-884A-391C8143DD31}"/>
    <cellStyle name="Millares 5 8 4 4 3" xfId="36548" xr:uid="{13D504F7-B511-40E6-B723-7C98BE5BD739}"/>
    <cellStyle name="Millares 5 8 4 5" xfId="10435" xr:uid="{00000000-0005-0000-0000-000029000000}"/>
    <cellStyle name="Millares 5 8 4 5 2" xfId="22904" xr:uid="{7DE6F3BE-56D9-4845-A7CC-CCB13A8BA363}"/>
    <cellStyle name="Millares 5 8 4 5 2 2" xfId="50358" xr:uid="{69A78438-127E-4404-B494-A2D29E319E07}"/>
    <cellStyle name="Millares 5 8 4 5 3" xfId="38552" xr:uid="{E3A25434-489A-4EB3-9274-CB95E37AC89D}"/>
    <cellStyle name="Millares 5 8 4 6" xfId="15100" xr:uid="{1331B902-8868-44FF-A305-DA9725CDCFEA}"/>
    <cellStyle name="Millares 5 8 4 6 2" xfId="42554" xr:uid="{42BDE19E-4D3C-44EA-9961-EF62A508FA09}"/>
    <cellStyle name="Millares 5 8 4 7" xfId="30748" xr:uid="{F06B03F2-B89F-4CBE-B051-C12581AF2216}"/>
    <cellStyle name="Millares 5 8 5" xfId="1184" xr:uid="{00000000-0005-0000-0000-000029000000}"/>
    <cellStyle name="Millares 5 8 5 2" xfId="13661" xr:uid="{0A3DD840-5C8B-4DE9-8AF4-A0FFB6B792B5}"/>
    <cellStyle name="Millares 5 8 5 2 2" xfId="41115" xr:uid="{851F4244-6777-4C02-95AB-EE2FB9490128}"/>
    <cellStyle name="Millares 5 8 5 3" xfId="29309" xr:uid="{7AE72B12-0F28-4DFF-A4B9-3CA31B1498AF}"/>
    <cellStyle name="Millares 5 8 6" xfId="3108" xr:uid="{00000000-0005-0000-0000-000029000000}"/>
    <cellStyle name="Millares 5 8 6 2" xfId="15582" xr:uid="{0DD4A5C2-858A-4403-839A-476F667E8052}"/>
    <cellStyle name="Millares 5 8 6 2 2" xfId="43036" xr:uid="{3B1742C4-EE47-418A-8FCA-3CCD63C66A44}"/>
    <cellStyle name="Millares 5 8 6 3" xfId="31230" xr:uid="{99C840A9-A27F-4853-BE3D-0442D4E7642D}"/>
    <cellStyle name="Millares 5 8 7" xfId="5051" xr:uid="{00000000-0005-0000-0000-000029000000}"/>
    <cellStyle name="Millares 5 8 7 2" xfId="17523" xr:uid="{98427A8F-E3D0-4A4E-8077-14CDA45E9EA1}"/>
    <cellStyle name="Millares 5 8 7 2 2" xfId="44977" xr:uid="{FAF6DED0-7977-4105-9105-9B1A3B6149B2}"/>
    <cellStyle name="Millares 5 8 7 3" xfId="33171" xr:uid="{905FFD96-5080-403E-9037-D14789F9FD08}"/>
    <cellStyle name="Millares 5 8 8" xfId="6989" xr:uid="{00000000-0005-0000-0000-000029000000}"/>
    <cellStyle name="Millares 5 8 8 2" xfId="19460" xr:uid="{9BC14FA7-B307-4151-B886-087C8652443B}"/>
    <cellStyle name="Millares 5 8 8 2 2" xfId="46914" xr:uid="{500B4C0B-AC92-4EBF-92B9-486B2A63AEDC}"/>
    <cellStyle name="Millares 5 8 8 3" xfId="35108" xr:uid="{7384DE65-96EA-4C14-86B6-92D998826C24}"/>
    <cellStyle name="Millares 5 8 9" xfId="9006" xr:uid="{00000000-0005-0000-0000-000029000000}"/>
    <cellStyle name="Millares 5 8 9 2" xfId="21475" xr:uid="{EB121F4E-A4A2-4FBC-A046-8624A8FB878E}"/>
    <cellStyle name="Millares 5 8 9 2 2" xfId="48929" xr:uid="{5000FBEE-6C62-42C1-B13E-82C65903198D}"/>
    <cellStyle name="Millares 5 8 9 3" xfId="37123" xr:uid="{BAF28153-7887-461C-9997-DD9CA18BBE32}"/>
    <cellStyle name="Millares 5 9" xfId="676" xr:uid="{00000000-0005-0000-0000-000040000000}"/>
    <cellStyle name="Millares 5 9 10" xfId="10956" xr:uid="{00000000-0005-0000-0000-000040000000}"/>
    <cellStyle name="Millares 5 9 10 2" xfId="23422" xr:uid="{D557A944-2D54-42EE-A7C7-A13133067CEA}"/>
    <cellStyle name="Millares 5 9 10 2 2" xfId="50876" xr:uid="{C75848E0-3F9E-4D0D-ACAF-8E25C6652E24}"/>
    <cellStyle name="Millares 5 9 10 3" xfId="39070" xr:uid="{0479383E-B057-4C36-BC90-10B6A509D572}"/>
    <cellStyle name="Millares 5 9 11" xfId="11436" xr:uid="{00000000-0005-0000-0000-000040000000}"/>
    <cellStyle name="Millares 5 9 11 2" xfId="23901" xr:uid="{FC13EF5D-3284-4AC5-9682-5A3FC90B9961}"/>
    <cellStyle name="Millares 5 9 11 2 2" xfId="51355" xr:uid="{AAEB5D68-FEA6-4023-879B-AF2078BE7B0D}"/>
    <cellStyle name="Millares 5 9 11 3" xfId="39549" xr:uid="{57C05CE6-2223-442F-ADD2-D8EE7E0ACBD2}"/>
    <cellStyle name="Millares 5 9 12" xfId="12580" xr:uid="{4C3695EB-096E-4B8F-8074-951BE4623214}"/>
    <cellStyle name="Millares 5 9 12 2" xfId="24414" xr:uid="{D50F2055-18D4-4AB9-9588-39AED8050CF9}"/>
    <cellStyle name="Millares 5 9 12 2 2" xfId="51868" xr:uid="{34CAD34C-A978-4340-970F-51883B0CD888}"/>
    <cellStyle name="Millares 5 9 12 3" xfId="40060" xr:uid="{C4C69E7B-EF02-4061-B333-BE862D6978D0}"/>
    <cellStyle name="Millares 5 9 13" xfId="13217" xr:uid="{386902D7-9343-4F76-8634-73C9DC053B5A}"/>
    <cellStyle name="Millares 5 9 13 2" xfId="40671" xr:uid="{EAFE5E34-14AA-4046-80BF-B718C8333A70}"/>
    <cellStyle name="Millares 5 9 14" xfId="25119" xr:uid="{03E010F2-3039-4543-888C-B3791C727A1E}"/>
    <cellStyle name="Millares 5 9 14 2" xfId="52573" xr:uid="{8209B9CB-4688-4D6A-B738-82B852541D39}"/>
    <cellStyle name="Millares 5 9 15" xfId="25815" xr:uid="{F9690AC2-CCD0-4F21-A875-7542BA4577C1}"/>
    <cellStyle name="Millares 5 9 16" xfId="27244" xr:uid="{1B8B1B26-836E-4241-8148-02E84C924F71}"/>
    <cellStyle name="Millares 5 9 17" xfId="28187" xr:uid="{F80FE7A4-633D-49CF-8241-9754E8ED34A9}"/>
    <cellStyle name="Millares 5 9 18" xfId="28866" xr:uid="{7EA08367-1130-4F08-8FE0-013E38A05767}"/>
    <cellStyle name="Millares 5 9 2" xfId="1700" xr:uid="{00000000-0005-0000-0000-000040000000}"/>
    <cellStyle name="Millares 5 9 2 2" xfId="3624" xr:uid="{00000000-0005-0000-0000-000040000000}"/>
    <cellStyle name="Millares 5 9 2 2 2" xfId="16098" xr:uid="{20144F53-626B-40CA-AB25-AF4B0B100A63}"/>
    <cellStyle name="Millares 5 9 2 2 2 2" xfId="43552" xr:uid="{80D13337-6C9B-4F50-9C56-5CF6CF1E1388}"/>
    <cellStyle name="Millares 5 9 2 2 3" xfId="31746" xr:uid="{6FDAFBE5-8853-4488-869E-215C23F5BBA9}"/>
    <cellStyle name="Millares 5 9 2 3" xfId="5576" xr:uid="{00000000-0005-0000-0000-000040000000}"/>
    <cellStyle name="Millares 5 9 2 3 2" xfId="18048" xr:uid="{178CFF38-A934-4422-8690-61C4C2AAFD1E}"/>
    <cellStyle name="Millares 5 9 2 3 2 2" xfId="45502" xr:uid="{13C10E5B-ADFF-44C9-A058-E559EE021E27}"/>
    <cellStyle name="Millares 5 9 2 3 3" xfId="33696" xr:uid="{D89022F9-4097-409F-8041-41763E20A011}"/>
    <cellStyle name="Millares 5 9 2 4" xfId="7506" xr:uid="{00000000-0005-0000-0000-000040000000}"/>
    <cellStyle name="Millares 5 9 2 4 2" xfId="19977" xr:uid="{E997EDE3-175C-46B6-A5E4-4CC9825CCB86}"/>
    <cellStyle name="Millares 5 9 2 4 2 2" xfId="47431" xr:uid="{A2477EC3-1CA4-49A6-8CAF-DC69852E49A9}"/>
    <cellStyle name="Millares 5 9 2 4 3" xfId="35625" xr:uid="{56CDD0B1-9712-415C-8B52-B38A0B17FFE1}"/>
    <cellStyle name="Millares 5 9 2 5" xfId="9515" xr:uid="{00000000-0005-0000-0000-000040000000}"/>
    <cellStyle name="Millares 5 9 2 5 2" xfId="21984" xr:uid="{0BD21266-24B2-436C-921C-12082D137C7D}"/>
    <cellStyle name="Millares 5 9 2 5 2 2" xfId="49438" xr:uid="{3038DB0D-B250-487B-AFE0-957E2A5B28C9}"/>
    <cellStyle name="Millares 5 9 2 5 3" xfId="37632" xr:uid="{E6D37BC8-11AE-4208-98D3-9B5F05194859}"/>
    <cellStyle name="Millares 5 9 2 6" xfId="14177" xr:uid="{7F2F5C12-743E-4249-9287-5334D0729550}"/>
    <cellStyle name="Millares 5 9 2 6 2" xfId="41631" xr:uid="{4364BBA5-2AA9-4755-A7A6-E42B6C942CCF}"/>
    <cellStyle name="Millares 5 9 2 7" xfId="29825" xr:uid="{07FB9222-1919-412A-B720-4702A73D1A46}"/>
    <cellStyle name="Millares 5 9 3" xfId="2180" xr:uid="{00000000-0005-0000-0000-000040000000}"/>
    <cellStyle name="Millares 5 9 3 2" xfId="4104" xr:uid="{00000000-0005-0000-0000-000040000000}"/>
    <cellStyle name="Millares 5 9 3 2 2" xfId="16578" xr:uid="{796A93DF-9A69-4F2F-84A2-15DDCE8F6637}"/>
    <cellStyle name="Millares 5 9 3 2 2 2" xfId="44032" xr:uid="{332E8D96-CEDA-463A-88F4-D02B7E4962EF}"/>
    <cellStyle name="Millares 5 9 3 2 3" xfId="32226" xr:uid="{A46C9421-AEF1-4887-B860-40021550B63B}"/>
    <cellStyle name="Millares 5 9 3 3" xfId="6056" xr:uid="{00000000-0005-0000-0000-000040000000}"/>
    <cellStyle name="Millares 5 9 3 3 2" xfId="18528" xr:uid="{FCDB448F-0134-43E2-8B8D-344915D86049}"/>
    <cellStyle name="Millares 5 9 3 3 2 2" xfId="45982" xr:uid="{BACC9C77-5331-4C49-B809-5A0517DF0454}"/>
    <cellStyle name="Millares 5 9 3 3 3" xfId="34176" xr:uid="{39C8D21B-C7B5-440B-92EB-B4C70059FE6E}"/>
    <cellStyle name="Millares 5 9 3 4" xfId="7986" xr:uid="{00000000-0005-0000-0000-000040000000}"/>
    <cellStyle name="Millares 5 9 3 4 2" xfId="20457" xr:uid="{13031EBA-6A04-4856-9E21-F31FEF12F60D}"/>
    <cellStyle name="Millares 5 9 3 4 2 2" xfId="47911" xr:uid="{9CA01960-26E8-4AAB-95B6-E2D48A66C750}"/>
    <cellStyle name="Millares 5 9 3 4 3" xfId="36105" xr:uid="{D7956FD5-A9D6-4598-B671-4AD5E45794C0}"/>
    <cellStyle name="Millares 5 9 3 5" xfId="9993" xr:uid="{00000000-0005-0000-0000-000040000000}"/>
    <cellStyle name="Millares 5 9 3 5 2" xfId="22462" xr:uid="{88762D32-E598-4BF6-BF90-A481F02F615B}"/>
    <cellStyle name="Millares 5 9 3 5 2 2" xfId="49916" xr:uid="{F5A3EF85-E1C4-4421-BAEC-F6FED34CEC77}"/>
    <cellStyle name="Millares 5 9 3 5 3" xfId="38110" xr:uid="{BEFEF3EE-4C78-4ABB-9799-B1993D6862FD}"/>
    <cellStyle name="Millares 5 9 3 6" xfId="14657" xr:uid="{FB28BDA3-34CC-485B-AC3E-A3E91D819B79}"/>
    <cellStyle name="Millares 5 9 3 6 2" xfId="42111" xr:uid="{C1055510-A55B-4216-BBE6-123574FB4F5E}"/>
    <cellStyle name="Millares 5 9 3 7" xfId="30305" xr:uid="{409470CA-19D1-4ED6-AB17-2EB4538E5A97}"/>
    <cellStyle name="Millares 5 9 4" xfId="2663" xr:uid="{00000000-0005-0000-0000-000040000000}"/>
    <cellStyle name="Millares 5 9 4 2" xfId="4584" xr:uid="{00000000-0005-0000-0000-000040000000}"/>
    <cellStyle name="Millares 5 9 4 2 2" xfId="17058" xr:uid="{3FA3C4AF-1019-41F2-91EE-3A283057AF69}"/>
    <cellStyle name="Millares 5 9 4 2 2 2" xfId="44512" xr:uid="{3D8063CE-2932-4280-A57A-6F0EDF1759DA}"/>
    <cellStyle name="Millares 5 9 4 2 3" xfId="32706" xr:uid="{F4DA688D-3B26-4250-BF24-47B0258FFB67}"/>
    <cellStyle name="Millares 5 9 4 3" xfId="6540" xr:uid="{00000000-0005-0000-0000-000040000000}"/>
    <cellStyle name="Millares 5 9 4 3 2" xfId="19012" xr:uid="{7186D0BC-F6AA-41EE-8D2D-BE6D178A323F}"/>
    <cellStyle name="Millares 5 9 4 3 2 2" xfId="46466" xr:uid="{112D39D1-A0CD-468C-B240-84742D812A1F}"/>
    <cellStyle name="Millares 5 9 4 3 3" xfId="34660" xr:uid="{8B8A46F2-94FF-4E33-B7D9-21ADF628D2B9}"/>
    <cellStyle name="Millares 5 9 4 4" xfId="8466" xr:uid="{00000000-0005-0000-0000-000040000000}"/>
    <cellStyle name="Millares 5 9 4 4 2" xfId="20937" xr:uid="{8D15ED1A-F599-4C61-8EE3-F41496E59229}"/>
    <cellStyle name="Millares 5 9 4 4 2 2" xfId="48391" xr:uid="{B1B40A33-AFD8-49E9-9922-72BA0F389EC4}"/>
    <cellStyle name="Millares 5 9 4 4 3" xfId="36585" xr:uid="{94F50573-B8BC-4758-B9E2-438184C6C02B}"/>
    <cellStyle name="Millares 5 9 4 5" xfId="10471" xr:uid="{00000000-0005-0000-0000-000040000000}"/>
    <cellStyle name="Millares 5 9 4 5 2" xfId="22940" xr:uid="{76F128F7-9C8E-4EFD-8BE8-9997F041C753}"/>
    <cellStyle name="Millares 5 9 4 5 2 2" xfId="50394" xr:uid="{41DF0ADF-7B73-43F1-AE06-93455D29EBDD}"/>
    <cellStyle name="Millares 5 9 4 5 3" xfId="38588" xr:uid="{68E5B4D9-D966-4ED9-AEBD-C43837B95739}"/>
    <cellStyle name="Millares 5 9 4 6" xfId="15137" xr:uid="{B4B01B38-C30D-4499-B404-B5E2E9FEC975}"/>
    <cellStyle name="Millares 5 9 4 6 2" xfId="42591" xr:uid="{C6B79604-C7F5-44BB-B8EA-C9B10A56E2DB}"/>
    <cellStyle name="Millares 5 9 4 7" xfId="30785" xr:uid="{F2BFDADF-319B-4A8A-9E94-2E9405E574BE}"/>
    <cellStyle name="Millares 5 9 5" xfId="1221" xr:uid="{00000000-0005-0000-0000-000040000000}"/>
    <cellStyle name="Millares 5 9 5 2" xfId="13698" xr:uid="{AD1F9B1D-D503-4715-84F3-CECAA079826E}"/>
    <cellStyle name="Millares 5 9 5 2 2" xfId="41152" xr:uid="{D19AD913-5648-4087-9A1B-24CCE3BCCD08}"/>
    <cellStyle name="Millares 5 9 5 3" xfId="29346" xr:uid="{D3456FB7-B29A-4C5D-A2F7-E815059195CE}"/>
    <cellStyle name="Millares 5 9 6" xfId="3145" xr:uid="{00000000-0005-0000-0000-000040000000}"/>
    <cellStyle name="Millares 5 9 6 2" xfId="15619" xr:uid="{3867424A-AC17-4257-AA6A-3E07F95A9212}"/>
    <cellStyle name="Millares 5 9 6 2 2" xfId="43073" xr:uid="{9AE6321E-4D67-46A1-A9E4-90CD1B8E3E98}"/>
    <cellStyle name="Millares 5 9 6 3" xfId="31267" xr:uid="{2864644E-5043-4604-8E17-EC73677E2D98}"/>
    <cellStyle name="Millares 5 9 7" xfId="5091" xr:uid="{00000000-0005-0000-0000-000040000000}"/>
    <cellStyle name="Millares 5 9 7 2" xfId="17563" xr:uid="{03B00399-5E68-4FB9-BEF4-3E3C6E9EC82A}"/>
    <cellStyle name="Millares 5 9 7 2 2" xfId="45017" xr:uid="{40EEA7E0-6F4E-4BB5-976A-B394972F08D1}"/>
    <cellStyle name="Millares 5 9 7 3" xfId="33211" xr:uid="{38F505F1-B5C5-44A4-AC7C-029809B0CD54}"/>
    <cellStyle name="Millares 5 9 8" xfId="7027" xr:uid="{00000000-0005-0000-0000-000040000000}"/>
    <cellStyle name="Millares 5 9 8 2" xfId="19498" xr:uid="{E7D5118C-CA0C-41B3-89A1-A16558452BEC}"/>
    <cellStyle name="Millares 5 9 8 2 2" xfId="46952" xr:uid="{74AE5A97-A020-477B-B9B6-FC1976C21284}"/>
    <cellStyle name="Millares 5 9 8 3" xfId="35146" xr:uid="{8A1B3DC5-8564-4B7D-B7A9-88B96B2F1089}"/>
    <cellStyle name="Millares 5 9 9" xfId="9041" xr:uid="{00000000-0005-0000-0000-000040000000}"/>
    <cellStyle name="Millares 5 9 9 2" xfId="21510" xr:uid="{E7A5DAB4-EEA1-49D5-B21E-40DA7CCA2930}"/>
    <cellStyle name="Millares 5 9 9 2 2" xfId="48964" xr:uid="{B90BBF04-8F32-4081-BA0B-27412AD8EA12}"/>
    <cellStyle name="Millares 5 9 9 3" xfId="37158" xr:uid="{1B1C68A2-72E2-45A6-898B-88DA52EA1D38}"/>
    <cellStyle name="Millares 50" xfId="657" xr:uid="{00000000-0005-0000-0000-0000A4020000}"/>
    <cellStyle name="Millares 50 10" xfId="10942" xr:uid="{00000000-0005-0000-0000-0000A4020000}"/>
    <cellStyle name="Millares 50 10 2" xfId="23408" xr:uid="{D9902FBD-E7FB-4290-853A-046CCA022737}"/>
    <cellStyle name="Millares 50 10 2 2" xfId="50862" xr:uid="{3D04DF9C-15DE-4693-BE1E-A71B728B96CA}"/>
    <cellStyle name="Millares 50 10 3" xfId="39056" xr:uid="{8AA043D3-7229-4BD5-A4D1-19C4A78A4F0B}"/>
    <cellStyle name="Millares 50 11" xfId="11422" xr:uid="{00000000-0005-0000-0000-0000A4020000}"/>
    <cellStyle name="Millares 50 11 2" xfId="23887" xr:uid="{DE30CB86-2BF0-4FB8-8C1C-028079FAD9A5}"/>
    <cellStyle name="Millares 50 11 2 2" xfId="51341" xr:uid="{BA99F9FD-07F6-4EBC-9071-7980A6EB3CC5}"/>
    <cellStyle name="Millares 50 11 3" xfId="39535" xr:uid="{D50C43CC-6BCE-4914-8BB5-AA45EB2FE4C6}"/>
    <cellStyle name="Millares 50 12" xfId="12566" xr:uid="{EAFAD202-1CA9-4D00-8835-CF286C29DD93}"/>
    <cellStyle name="Millares 50 12 2" xfId="24400" xr:uid="{B192DB83-F439-4DC5-AF7E-825BADA89D27}"/>
    <cellStyle name="Millares 50 12 2 2" xfId="51854" xr:uid="{E63888B2-768B-472C-9020-33DB9C3E7568}"/>
    <cellStyle name="Millares 50 12 3" xfId="40046" xr:uid="{0406F1D3-A77C-4C4A-9A77-31099DACAF71}"/>
    <cellStyle name="Millares 50 13" xfId="13203" xr:uid="{33F371C4-3BD9-485B-8435-9B6222DF441E}"/>
    <cellStyle name="Millares 50 13 2" xfId="40657" xr:uid="{1782C915-1C18-4F0B-A314-58BEFC5D1FE3}"/>
    <cellStyle name="Millares 50 14" xfId="25105" xr:uid="{A6313247-2135-4A60-A678-96ED67A0572E}"/>
    <cellStyle name="Millares 50 14 2" xfId="52559" xr:uid="{0A599BE7-D3E6-4A61-8001-FE40B8E1B8C6}"/>
    <cellStyle name="Millares 50 15" xfId="25797" xr:uid="{5A13EDBF-AF27-4F34-ABA1-0C1E789DF2C1}"/>
    <cellStyle name="Millares 50 16" xfId="27228" xr:uid="{FFAF3385-D7D5-44E5-8E01-3EF59DD17149}"/>
    <cellStyle name="Millares 50 17" xfId="28172" xr:uid="{95D19E01-27F8-44AE-8E06-2BBD1ECB2B64}"/>
    <cellStyle name="Millares 50 18" xfId="28852" xr:uid="{9058BDA3-50F0-42AF-A0A8-FE8500570308}"/>
    <cellStyle name="Millares 50 2" xfId="1686" xr:uid="{00000000-0005-0000-0000-0000A4020000}"/>
    <cellStyle name="Millares 50 2 2" xfId="3610" xr:uid="{00000000-0005-0000-0000-0000A4020000}"/>
    <cellStyle name="Millares 50 2 2 2" xfId="16084" xr:uid="{87A0847B-EAF5-4DCD-BBCB-C73F71679E2C}"/>
    <cellStyle name="Millares 50 2 2 2 2" xfId="43538" xr:uid="{9E089B97-2D18-41DA-B083-1626F20C7C6D}"/>
    <cellStyle name="Millares 50 2 2 3" xfId="31732" xr:uid="{8CA4E50F-2CAA-4F54-9CD8-E6A36BC62731}"/>
    <cellStyle name="Millares 50 2 3" xfId="5562" xr:uid="{00000000-0005-0000-0000-0000A4020000}"/>
    <cellStyle name="Millares 50 2 3 2" xfId="18034" xr:uid="{72DE5DC6-D0EF-4BC1-B9C9-0365A17498CB}"/>
    <cellStyle name="Millares 50 2 3 2 2" xfId="45488" xr:uid="{AE3F9D6E-2715-41D2-81C3-9DE79AF499D5}"/>
    <cellStyle name="Millares 50 2 3 3" xfId="33682" xr:uid="{02391B22-A6EA-46EA-ADFA-7AA50EE3B4A5}"/>
    <cellStyle name="Millares 50 2 4" xfId="7492" xr:uid="{00000000-0005-0000-0000-0000A4020000}"/>
    <cellStyle name="Millares 50 2 4 2" xfId="19963" xr:uid="{F7156D67-5B8E-4DF3-9960-08F8B19D87F3}"/>
    <cellStyle name="Millares 50 2 4 2 2" xfId="47417" xr:uid="{1B5209E8-7B1F-4E14-BC76-715EC78732E8}"/>
    <cellStyle name="Millares 50 2 4 3" xfId="35611" xr:uid="{A60D6C74-70EA-4A86-8CA8-05126DC72B4A}"/>
    <cellStyle name="Millares 50 2 5" xfId="9502" xr:uid="{00000000-0005-0000-0000-0000A4020000}"/>
    <cellStyle name="Millares 50 2 5 2" xfId="21971" xr:uid="{43058D42-D9A2-4D3D-9514-7C0D82F7657A}"/>
    <cellStyle name="Millares 50 2 5 2 2" xfId="49425" xr:uid="{5B1738DA-F827-448B-AB4C-0C9650FF1EF0}"/>
    <cellStyle name="Millares 50 2 5 3" xfId="37619" xr:uid="{E9881238-2BFC-4BA0-BA45-3E515A68EB08}"/>
    <cellStyle name="Millares 50 2 6" xfId="14163" xr:uid="{464B851D-98DA-4A86-85DD-D311E5C271CA}"/>
    <cellStyle name="Millares 50 2 6 2" xfId="41617" xr:uid="{EABC8024-4096-4DA1-9698-4FED87E1600B}"/>
    <cellStyle name="Millares 50 2 7" xfId="29811" xr:uid="{5FC51E20-D36C-406C-A6C9-B8E225D029C4}"/>
    <cellStyle name="Millares 50 3" xfId="2166" xr:uid="{00000000-0005-0000-0000-0000A4020000}"/>
    <cellStyle name="Millares 50 3 2" xfId="4090" xr:uid="{00000000-0005-0000-0000-0000A4020000}"/>
    <cellStyle name="Millares 50 3 2 2" xfId="16564" xr:uid="{3D16DE86-EA73-4A7E-9F63-0CBAB31D85A4}"/>
    <cellStyle name="Millares 50 3 2 2 2" xfId="44018" xr:uid="{5B66323D-544A-47C8-9B45-4D5D1711BDDC}"/>
    <cellStyle name="Millares 50 3 2 3" xfId="32212" xr:uid="{4AF71E6B-6D58-4A8B-BAA7-13E2F25630FB}"/>
    <cellStyle name="Millares 50 3 3" xfId="6042" xr:uid="{00000000-0005-0000-0000-0000A4020000}"/>
    <cellStyle name="Millares 50 3 3 2" xfId="18514" xr:uid="{54A2318E-EF48-4DAF-89B2-BA1D9EFBD718}"/>
    <cellStyle name="Millares 50 3 3 2 2" xfId="45968" xr:uid="{98CEDC02-F8AE-4677-83E3-6D0C7F82AD0E}"/>
    <cellStyle name="Millares 50 3 3 3" xfId="34162" xr:uid="{634DE3C8-85FE-4641-9919-61AED0AFDAD6}"/>
    <cellStyle name="Millares 50 3 4" xfId="7972" xr:uid="{00000000-0005-0000-0000-0000A4020000}"/>
    <cellStyle name="Millares 50 3 4 2" xfId="20443" xr:uid="{EA83CC51-596F-407F-9E6C-8813C1FD173F}"/>
    <cellStyle name="Millares 50 3 4 2 2" xfId="47897" xr:uid="{9F344757-AB3B-473D-9B3F-2209ADC4ACF0}"/>
    <cellStyle name="Millares 50 3 4 3" xfId="36091" xr:uid="{D986AF12-4F1F-4200-9A21-88DED44ED7CE}"/>
    <cellStyle name="Millares 50 3 5" xfId="9980" xr:uid="{00000000-0005-0000-0000-0000A4020000}"/>
    <cellStyle name="Millares 50 3 5 2" xfId="22449" xr:uid="{97A67CB4-9155-4966-ADC3-275069C0DF14}"/>
    <cellStyle name="Millares 50 3 5 2 2" xfId="49903" xr:uid="{5290D6FE-B275-4618-B765-95C2A61A4BD9}"/>
    <cellStyle name="Millares 50 3 5 3" xfId="38097" xr:uid="{F8F68440-2F0C-47D9-9FCD-E49627B5BF28}"/>
    <cellStyle name="Millares 50 3 6" xfId="14643" xr:uid="{F58320F1-BA92-4865-9226-B0F4F85AF7E6}"/>
    <cellStyle name="Millares 50 3 6 2" xfId="42097" xr:uid="{EBB1BEA1-F213-461A-A02D-DC9DFAAF8526}"/>
    <cellStyle name="Millares 50 3 7" xfId="30291" xr:uid="{8F440AFA-647B-48D9-B47D-352F13B95F91}"/>
    <cellStyle name="Millares 50 4" xfId="2649" xr:uid="{00000000-0005-0000-0000-0000A4020000}"/>
    <cellStyle name="Millares 50 4 2" xfId="4570" xr:uid="{00000000-0005-0000-0000-0000A4020000}"/>
    <cellStyle name="Millares 50 4 2 2" xfId="17044" xr:uid="{45E2EB58-F0BB-45A4-8137-9DE1505F1F8F}"/>
    <cellStyle name="Millares 50 4 2 2 2" xfId="44498" xr:uid="{FDACD21C-4991-4169-8836-456EC1D94832}"/>
    <cellStyle name="Millares 50 4 2 3" xfId="32692" xr:uid="{A7EB065B-B4FD-49DD-8A8C-112C078D36FE}"/>
    <cellStyle name="Millares 50 4 3" xfId="6526" xr:uid="{00000000-0005-0000-0000-0000A4020000}"/>
    <cellStyle name="Millares 50 4 3 2" xfId="18998" xr:uid="{1AA873F1-5B4E-432C-B7E8-CFF9FF6BF7C4}"/>
    <cellStyle name="Millares 50 4 3 2 2" xfId="46452" xr:uid="{709505E2-BE53-4217-85C3-751D3FF4E81F}"/>
    <cellStyle name="Millares 50 4 3 3" xfId="34646" xr:uid="{92FED511-D692-4A1A-AE23-0A94C26B819A}"/>
    <cellStyle name="Millares 50 4 4" xfId="8452" xr:uid="{00000000-0005-0000-0000-0000A4020000}"/>
    <cellStyle name="Millares 50 4 4 2" xfId="20923" xr:uid="{66C604CC-7F78-4140-9509-7FB4EF1E0940}"/>
    <cellStyle name="Millares 50 4 4 2 2" xfId="48377" xr:uid="{EEF9C8DD-3380-4A96-A4CA-1B4C858D66EC}"/>
    <cellStyle name="Millares 50 4 4 3" xfId="36571" xr:uid="{F35E13C9-DEAE-4D60-98F5-E81333491C52}"/>
    <cellStyle name="Millares 50 4 5" xfId="10458" xr:uid="{00000000-0005-0000-0000-0000A4020000}"/>
    <cellStyle name="Millares 50 4 5 2" xfId="22927" xr:uid="{0A968326-F4AC-4393-9D80-AA75E9CC710F}"/>
    <cellStyle name="Millares 50 4 5 2 2" xfId="50381" xr:uid="{92A435E1-9400-4291-8F8A-245F2EAB0DDA}"/>
    <cellStyle name="Millares 50 4 5 3" xfId="38575" xr:uid="{A2FE2013-C488-473A-B48C-C40763A01F04}"/>
    <cellStyle name="Millares 50 4 6" xfId="15123" xr:uid="{8D8820FF-6431-4B53-8BE4-F0D4C46F8757}"/>
    <cellStyle name="Millares 50 4 6 2" xfId="42577" xr:uid="{42F149E9-46BC-4CAA-A74A-39050E4A71F5}"/>
    <cellStyle name="Millares 50 4 7" xfId="30771" xr:uid="{14C2B63E-5F76-437F-BDA3-60775236B619}"/>
    <cellStyle name="Millares 50 5" xfId="1207" xr:uid="{00000000-0005-0000-0000-0000A4020000}"/>
    <cellStyle name="Millares 50 5 2" xfId="13684" xr:uid="{127477DE-0EA0-4628-B8CF-C3DD8B612D04}"/>
    <cellStyle name="Millares 50 5 2 2" xfId="41138" xr:uid="{50FB24C9-64B3-4B34-8D08-AB3F0DB6C547}"/>
    <cellStyle name="Millares 50 5 3" xfId="29332" xr:uid="{253096D2-A454-4794-85A4-B1F22E4E365B}"/>
    <cellStyle name="Millares 50 6" xfId="3131" xr:uid="{00000000-0005-0000-0000-0000A4020000}"/>
    <cellStyle name="Millares 50 6 2" xfId="15605" xr:uid="{C112671F-CD34-4157-9330-68F32DFA7367}"/>
    <cellStyle name="Millares 50 6 2 2" xfId="43059" xr:uid="{03FE79BB-DB67-4600-86D7-1028DDA0BF5D}"/>
    <cellStyle name="Millares 50 6 3" xfId="31253" xr:uid="{16A65963-166C-4ACF-8723-F21F8B5A8685}"/>
    <cellStyle name="Millares 50 7" xfId="5075" xr:uid="{00000000-0005-0000-0000-0000A4020000}"/>
    <cellStyle name="Millares 50 7 2" xfId="17547" xr:uid="{02C41BBB-AED7-4B97-8DD6-6771A0E8E928}"/>
    <cellStyle name="Millares 50 7 2 2" xfId="45001" xr:uid="{B28DE3C8-2E5B-435C-A29F-C94A8258F473}"/>
    <cellStyle name="Millares 50 7 3" xfId="33195" xr:uid="{14D0AC93-02C8-4000-954A-C570DF339E0E}"/>
    <cellStyle name="Millares 50 8" xfId="7013" xr:uid="{00000000-0005-0000-0000-0000A4020000}"/>
    <cellStyle name="Millares 50 8 2" xfId="19484" xr:uid="{D3F7F0C0-0BC4-444C-A97D-A9950A81424F}"/>
    <cellStyle name="Millares 50 8 2 2" xfId="46938" xr:uid="{DC686043-DAD2-42AD-AF1C-F496C530E10C}"/>
    <cellStyle name="Millares 50 8 3" xfId="35132" xr:uid="{DEE6A86B-2F64-4FBF-A300-D95441D87E7E}"/>
    <cellStyle name="Millares 50 9" xfId="9029" xr:uid="{00000000-0005-0000-0000-0000A4020000}"/>
    <cellStyle name="Millares 50 9 2" xfId="21498" xr:uid="{2D9F9EE9-DB6B-488A-97CC-7A4467B026F0}"/>
    <cellStyle name="Millares 50 9 2 2" xfId="48952" xr:uid="{0967653B-A0DA-4C4C-B7D5-49E77A148FA8}"/>
    <cellStyle name="Millares 50 9 3" xfId="37146" xr:uid="{43CD247A-710F-4E82-AC94-4BDA8BD77A10}"/>
    <cellStyle name="Millares 51" xfId="734" xr:uid="{00000000-0005-0000-0000-000000030000}"/>
    <cellStyle name="Millares 51 10" xfId="10983" xr:uid="{00000000-0005-0000-0000-000000030000}"/>
    <cellStyle name="Millares 51 10 2" xfId="23449" xr:uid="{2FE8C339-F007-4466-A5F9-E0A64AA62AFD}"/>
    <cellStyle name="Millares 51 10 2 2" xfId="50903" xr:uid="{4D327261-7D23-4F53-AF31-1DD8FDD57756}"/>
    <cellStyle name="Millares 51 10 3" xfId="39097" xr:uid="{2CB49481-4EF4-4B42-9DB6-22006B416223}"/>
    <cellStyle name="Millares 51 11" xfId="11463" xr:uid="{00000000-0005-0000-0000-000000030000}"/>
    <cellStyle name="Millares 51 11 2" xfId="23928" xr:uid="{ACC01515-8A6B-4519-A3C6-B7DD32186990}"/>
    <cellStyle name="Millares 51 11 2 2" xfId="51382" xr:uid="{A9A4EAAF-6D6B-4C78-9820-71F656224BF8}"/>
    <cellStyle name="Millares 51 11 3" xfId="39576" xr:uid="{2CDB6736-FDA1-4605-BC2C-96B74B85D846}"/>
    <cellStyle name="Millares 51 12" xfId="12607" xr:uid="{7ADB177A-78F1-4289-8315-5AAF7722F146}"/>
    <cellStyle name="Millares 51 12 2" xfId="24441" xr:uid="{CB5159B3-751F-4550-9BAB-769CE7F5C07F}"/>
    <cellStyle name="Millares 51 12 2 2" xfId="51895" xr:uid="{EBAFAB67-C77C-46EF-B965-A1A1D09D9B65}"/>
    <cellStyle name="Millares 51 12 3" xfId="40087" xr:uid="{6E5F6D73-0CEC-41E3-82E8-DF517728D9C0}"/>
    <cellStyle name="Millares 51 13" xfId="13244" xr:uid="{28EE4000-57C6-433B-83C9-C3216B79790E}"/>
    <cellStyle name="Millares 51 13 2" xfId="40698" xr:uid="{86490B30-FA03-4748-BA4E-C40B1404AC9A}"/>
    <cellStyle name="Millares 51 14" xfId="25146" xr:uid="{0455751D-ECEB-4618-964B-23B6AF5CF23D}"/>
    <cellStyle name="Millares 51 14 2" xfId="52600" xr:uid="{EBD65F89-2934-4FE8-9B02-555BF78BF035}"/>
    <cellStyle name="Millares 51 15" xfId="25857" xr:uid="{01C4BF7D-2FAA-41CF-B7AF-4515AD58EF3F}"/>
    <cellStyle name="Millares 51 16" xfId="27276" xr:uid="{A0B1216F-532B-4A76-A364-8DD41CCB8F48}"/>
    <cellStyle name="Millares 51 17" xfId="28216" xr:uid="{7FFB3FBE-42A1-457B-8ECE-E10CA1483F31}"/>
    <cellStyle name="Millares 51 18" xfId="28893" xr:uid="{65B00433-4E05-47BA-A9E9-E90FE1D60196}"/>
    <cellStyle name="Millares 51 2" xfId="1727" xr:uid="{00000000-0005-0000-0000-000000030000}"/>
    <cellStyle name="Millares 51 2 2" xfId="3651" xr:uid="{00000000-0005-0000-0000-000000030000}"/>
    <cellStyle name="Millares 51 2 2 2" xfId="16125" xr:uid="{75C15B12-739F-4592-9B79-4D65E3EBECE0}"/>
    <cellStyle name="Millares 51 2 2 2 2" xfId="43579" xr:uid="{F081AD9B-018D-4201-8A75-F7E8D46508DF}"/>
    <cellStyle name="Millares 51 2 2 3" xfId="31773" xr:uid="{0346A293-5D1A-4F1E-87F6-90F94AF2B895}"/>
    <cellStyle name="Millares 51 2 3" xfId="5603" xr:uid="{00000000-0005-0000-0000-000000030000}"/>
    <cellStyle name="Millares 51 2 3 2" xfId="18075" xr:uid="{8C0DBF4E-E7E6-4C6C-B3DE-A7222525996F}"/>
    <cellStyle name="Millares 51 2 3 2 2" xfId="45529" xr:uid="{6BDA38AC-7B2E-46A5-8797-D7B9FD88B375}"/>
    <cellStyle name="Millares 51 2 3 3" xfId="33723" xr:uid="{8B093FFE-BC16-46AC-A5C9-79461CAA423F}"/>
    <cellStyle name="Millares 51 2 4" xfId="7533" xr:uid="{00000000-0005-0000-0000-000000030000}"/>
    <cellStyle name="Millares 51 2 4 2" xfId="20004" xr:uid="{9220B7EC-9267-4D27-BA81-BE62F6DA01C8}"/>
    <cellStyle name="Millares 51 2 4 2 2" xfId="47458" xr:uid="{1359B386-66FA-44F6-9822-D1083E866CCE}"/>
    <cellStyle name="Millares 51 2 4 3" xfId="35652" xr:uid="{56C23FBE-839D-4884-BD9E-EADF55DC1575}"/>
    <cellStyle name="Millares 51 2 5" xfId="9541" xr:uid="{00000000-0005-0000-0000-000000030000}"/>
    <cellStyle name="Millares 51 2 5 2" xfId="22010" xr:uid="{46F4A557-2E3C-4DF5-AD7D-585D6DDE0ECA}"/>
    <cellStyle name="Millares 51 2 5 2 2" xfId="49464" xr:uid="{520F15B9-8570-4BEA-8969-95363F5249FD}"/>
    <cellStyle name="Millares 51 2 5 3" xfId="37658" xr:uid="{61079DE1-19FA-47C7-9148-A6389A57D6AD}"/>
    <cellStyle name="Millares 51 2 6" xfId="14204" xr:uid="{868C4E24-F9D3-4469-B113-CF03B2C8034A}"/>
    <cellStyle name="Millares 51 2 6 2" xfId="41658" xr:uid="{DB125EFB-D88B-4B29-8F12-EA99FE42FAD2}"/>
    <cellStyle name="Millares 51 2 7" xfId="29852" xr:uid="{9A036679-2E47-496E-8113-402C42995CAD}"/>
    <cellStyle name="Millares 51 3" xfId="2207" xr:uid="{00000000-0005-0000-0000-000000030000}"/>
    <cellStyle name="Millares 51 3 2" xfId="4131" xr:uid="{00000000-0005-0000-0000-000000030000}"/>
    <cellStyle name="Millares 51 3 2 2" xfId="16605" xr:uid="{B76556D4-90C6-4728-A895-5133B0BAB13E}"/>
    <cellStyle name="Millares 51 3 2 2 2" xfId="44059" xr:uid="{8EA307BE-9258-4044-BA26-E255624302F7}"/>
    <cellStyle name="Millares 51 3 2 3" xfId="32253" xr:uid="{AB0598A8-7BF8-4684-B810-4E05F47DEC85}"/>
    <cellStyle name="Millares 51 3 3" xfId="6083" xr:uid="{00000000-0005-0000-0000-000000030000}"/>
    <cellStyle name="Millares 51 3 3 2" xfId="18555" xr:uid="{832C5D85-0A83-45FC-B256-EB262EF94EE7}"/>
    <cellStyle name="Millares 51 3 3 2 2" xfId="46009" xr:uid="{C61794E2-0C80-4242-B3D1-FCC99E699800}"/>
    <cellStyle name="Millares 51 3 3 3" xfId="34203" xr:uid="{C202F222-B915-4223-A2ED-02D37CB7DD29}"/>
    <cellStyle name="Millares 51 3 4" xfId="8013" xr:uid="{00000000-0005-0000-0000-000000030000}"/>
    <cellStyle name="Millares 51 3 4 2" xfId="20484" xr:uid="{F269D224-C027-472E-BDEC-91DA69AC4333}"/>
    <cellStyle name="Millares 51 3 4 2 2" xfId="47938" xr:uid="{8E6B886D-A49E-4B80-8399-FD099CE3FD3F}"/>
    <cellStyle name="Millares 51 3 4 3" xfId="36132" xr:uid="{3AF6A8FC-57ED-4F9C-8DE6-A822AE01E707}"/>
    <cellStyle name="Millares 51 3 5" xfId="10019" xr:uid="{00000000-0005-0000-0000-000000030000}"/>
    <cellStyle name="Millares 51 3 5 2" xfId="22488" xr:uid="{3871450C-B95B-45B6-8D4E-0D9F3F952D61}"/>
    <cellStyle name="Millares 51 3 5 2 2" xfId="49942" xr:uid="{678D05B7-1258-48F7-961F-DD6C88DC7B61}"/>
    <cellStyle name="Millares 51 3 5 3" xfId="38136" xr:uid="{479625E0-642C-4C58-A660-F89C6CA7E63D}"/>
    <cellStyle name="Millares 51 3 6" xfId="14684" xr:uid="{7BF9CACF-2C36-412D-A170-2F7E1C07D9D2}"/>
    <cellStyle name="Millares 51 3 6 2" xfId="42138" xr:uid="{15E347FF-140F-4F18-B6BB-0CA973C0F349}"/>
    <cellStyle name="Millares 51 3 7" xfId="30332" xr:uid="{A75F9E45-161D-42D3-B590-41D34F546150}"/>
    <cellStyle name="Millares 51 4" xfId="2690" xr:uid="{00000000-0005-0000-0000-000000030000}"/>
    <cellStyle name="Millares 51 4 2" xfId="4611" xr:uid="{00000000-0005-0000-0000-000000030000}"/>
    <cellStyle name="Millares 51 4 2 2" xfId="17085" xr:uid="{5B0D880D-85BB-4C2E-9A36-B03497679524}"/>
    <cellStyle name="Millares 51 4 2 2 2" xfId="44539" xr:uid="{321CC9DF-2830-4A89-B882-248A3C422C4B}"/>
    <cellStyle name="Millares 51 4 2 3" xfId="32733" xr:uid="{015A209C-54C3-4372-81DA-CE9BD67896BE}"/>
    <cellStyle name="Millares 51 4 3" xfId="6567" xr:uid="{00000000-0005-0000-0000-000000030000}"/>
    <cellStyle name="Millares 51 4 3 2" xfId="19039" xr:uid="{1239ECB5-0E34-4A8F-8A1B-B7B3A69A6B53}"/>
    <cellStyle name="Millares 51 4 3 2 2" xfId="46493" xr:uid="{E3B68E2D-995C-4BF2-AAFA-6FCDE08D8DD5}"/>
    <cellStyle name="Millares 51 4 3 3" xfId="34687" xr:uid="{D3AD57AD-2FD5-4537-9213-43F8175DC200}"/>
    <cellStyle name="Millares 51 4 4" xfId="8493" xr:uid="{00000000-0005-0000-0000-000000030000}"/>
    <cellStyle name="Millares 51 4 4 2" xfId="20964" xr:uid="{571E8AB2-61F1-484C-938C-CE48F5FA4C88}"/>
    <cellStyle name="Millares 51 4 4 2 2" xfId="48418" xr:uid="{ACE2182C-20D7-42BC-AC86-DEAE6A567B69}"/>
    <cellStyle name="Millares 51 4 4 3" xfId="36612" xr:uid="{8887FB5D-713B-4456-8683-CE7BFCBB4201}"/>
    <cellStyle name="Millares 51 4 5" xfId="10498" xr:uid="{00000000-0005-0000-0000-000000030000}"/>
    <cellStyle name="Millares 51 4 5 2" xfId="22967" xr:uid="{C41DFDBD-27F8-4A33-B4FA-39E67E6194FE}"/>
    <cellStyle name="Millares 51 4 5 2 2" xfId="50421" xr:uid="{D9D8CBC5-B9A5-4E09-B323-C2646A9D713E}"/>
    <cellStyle name="Millares 51 4 5 3" xfId="38615" xr:uid="{8758B8C2-C6EF-4465-B26E-6408CC1BE97B}"/>
    <cellStyle name="Millares 51 4 6" xfId="15164" xr:uid="{50B5B03B-D5E2-49B7-82DA-68AB1F26BC63}"/>
    <cellStyle name="Millares 51 4 6 2" xfId="42618" xr:uid="{45497C92-DB38-40CE-A0B5-616D14865166}"/>
    <cellStyle name="Millares 51 4 7" xfId="30812" xr:uid="{F2ACB1AC-940B-49E3-86A3-772897DCB6BA}"/>
    <cellStyle name="Millares 51 5" xfId="1248" xr:uid="{00000000-0005-0000-0000-000000030000}"/>
    <cellStyle name="Millares 51 5 2" xfId="13725" xr:uid="{B72C4002-4087-4656-8FEF-E24B39320FE0}"/>
    <cellStyle name="Millares 51 5 2 2" xfId="41179" xr:uid="{CECB2977-F2B6-41FD-8CEF-D8E32E471695}"/>
    <cellStyle name="Millares 51 5 3" xfId="29373" xr:uid="{A77C4F40-03F8-4691-A8A5-A7E868492133}"/>
    <cellStyle name="Millares 51 6" xfId="3172" xr:uid="{00000000-0005-0000-0000-000000030000}"/>
    <cellStyle name="Millares 51 6 2" xfId="15646" xr:uid="{C8E33FA6-1400-41AA-9E80-C59B73A6E275}"/>
    <cellStyle name="Millares 51 6 2 2" xfId="43100" xr:uid="{BF91C47D-FC6E-4294-927F-BFE2A1A15D6C}"/>
    <cellStyle name="Millares 51 6 3" xfId="31294" xr:uid="{8BB1AC54-FA22-4ED7-A53E-AB1143E70299}"/>
    <cellStyle name="Millares 51 7" xfId="5121" xr:uid="{00000000-0005-0000-0000-000000030000}"/>
    <cellStyle name="Millares 51 7 2" xfId="17593" xr:uid="{E8CBF675-5B72-4B0E-A6F2-EAD620F2A054}"/>
    <cellStyle name="Millares 51 7 2 2" xfId="45047" xr:uid="{4261B3FF-F04E-4245-A5E5-0A8DC8824052}"/>
    <cellStyle name="Millares 51 7 3" xfId="33241" xr:uid="{EADD7808-BCF3-48C3-B1E0-DB6650326CA9}"/>
    <cellStyle name="Millares 51 8" xfId="7054" xr:uid="{00000000-0005-0000-0000-000000030000}"/>
    <cellStyle name="Millares 51 8 2" xfId="19525" xr:uid="{07DEDE98-82A5-44D0-8526-BA0A87ED670B}"/>
    <cellStyle name="Millares 51 8 2 2" xfId="46979" xr:uid="{DE243883-B331-4FE5-BC45-8F3EF72159CF}"/>
    <cellStyle name="Millares 51 8 3" xfId="35173" xr:uid="{CE79908E-ADFA-4E10-BC6E-61C61AC85492}"/>
    <cellStyle name="Millares 51 9" xfId="9066" xr:uid="{00000000-0005-0000-0000-000000030000}"/>
    <cellStyle name="Millares 51 9 2" xfId="21535" xr:uid="{FDEB75AD-41BF-4DA0-BC44-8414AA290308}"/>
    <cellStyle name="Millares 51 9 2 2" xfId="48989" xr:uid="{E908B2D2-0B64-42A2-92C8-2CCFB41C00BA}"/>
    <cellStyle name="Millares 51 9 3" xfId="37183" xr:uid="{588CD9C6-03B5-42A5-8F6E-A5F6D2995D9B}"/>
    <cellStyle name="Millares 52" xfId="747" xr:uid="{00000000-0005-0000-0000-000004030000}"/>
    <cellStyle name="Millares 52 10" xfId="10990" xr:uid="{00000000-0005-0000-0000-000004030000}"/>
    <cellStyle name="Millares 52 10 2" xfId="23456" xr:uid="{88950DDD-740C-4053-B0D7-9550BCD173E9}"/>
    <cellStyle name="Millares 52 10 2 2" xfId="50910" xr:uid="{5BA98F52-8DEB-4597-967F-090CFDCA20C3}"/>
    <cellStyle name="Millares 52 10 3" xfId="39104" xr:uid="{38E50FAF-8A80-4430-AD30-8C887C4A8CF2}"/>
    <cellStyle name="Millares 52 11" xfId="11470" xr:uid="{00000000-0005-0000-0000-000004030000}"/>
    <cellStyle name="Millares 52 11 2" xfId="23935" xr:uid="{AE446FA8-9F53-4430-B63B-038C58CAAE18}"/>
    <cellStyle name="Millares 52 11 2 2" xfId="51389" xr:uid="{3A155646-C225-49EF-A9A2-A81736FF74AA}"/>
    <cellStyle name="Millares 52 11 3" xfId="39583" xr:uid="{E925990D-42C2-4F4A-A946-9470E6E94FE5}"/>
    <cellStyle name="Millares 52 12" xfId="12614" xr:uid="{A481F15B-88A4-4AC0-8751-947648470560}"/>
    <cellStyle name="Millares 52 12 2" xfId="24448" xr:uid="{ABADEF8D-5636-4165-919F-921430C4E1BF}"/>
    <cellStyle name="Millares 52 12 2 2" xfId="51902" xr:uid="{14F9182A-344F-4494-83FA-E4DA852CCF6E}"/>
    <cellStyle name="Millares 52 12 3" xfId="40094" xr:uid="{6D3A3C45-A221-411A-A83B-108B620EF144}"/>
    <cellStyle name="Millares 52 13" xfId="13252" xr:uid="{AAFC399E-B674-4BB4-9D6A-DBC90C5074BB}"/>
    <cellStyle name="Millares 52 13 2" xfId="40706" xr:uid="{8EA7A514-8BEA-4518-B26A-80DD9CC512A9}"/>
    <cellStyle name="Millares 52 14" xfId="25153" xr:uid="{07B45D1B-8EC6-432D-A515-11BB5D6F1F95}"/>
    <cellStyle name="Millares 52 14 2" xfId="52607" xr:uid="{12914DA4-333D-4719-A36E-33293FA06BAB}"/>
    <cellStyle name="Millares 52 15" xfId="25867" xr:uid="{575EB719-DA60-465B-9E51-E891CE07C497}"/>
    <cellStyle name="Millares 52 16" xfId="27284" xr:uid="{F6781793-8AC7-433D-A46C-077602401D7B}"/>
    <cellStyle name="Millares 52 17" xfId="28224" xr:uid="{C34C3E05-C6BD-4369-A6AC-6EB20323FE34}"/>
    <cellStyle name="Millares 52 18" xfId="28900" xr:uid="{69FF5D46-060A-444F-9E9F-126486D650FD}"/>
    <cellStyle name="Millares 52 2" xfId="1734" xr:uid="{00000000-0005-0000-0000-000004030000}"/>
    <cellStyle name="Millares 52 2 2" xfId="3658" xr:uid="{00000000-0005-0000-0000-000004030000}"/>
    <cellStyle name="Millares 52 2 2 2" xfId="16132" xr:uid="{9FD07B3C-B942-4877-88EF-356FBB93591B}"/>
    <cellStyle name="Millares 52 2 2 2 2" xfId="43586" xr:uid="{96FF8562-5856-4BEA-943F-1073DFE52419}"/>
    <cellStyle name="Millares 52 2 2 3" xfId="31780" xr:uid="{4E053021-878F-4319-B6C9-01924C492ABE}"/>
    <cellStyle name="Millares 52 2 3" xfId="5610" xr:uid="{00000000-0005-0000-0000-000004030000}"/>
    <cellStyle name="Millares 52 2 3 2" xfId="18082" xr:uid="{2F1E74D0-D20D-40EB-95EB-914BDA8C44F1}"/>
    <cellStyle name="Millares 52 2 3 2 2" xfId="45536" xr:uid="{D0688795-D143-4AB5-BEAC-8C5A8E899BC6}"/>
    <cellStyle name="Millares 52 2 3 3" xfId="33730" xr:uid="{6B6AF53A-C189-40F1-BEB9-501103086513}"/>
    <cellStyle name="Millares 52 2 4" xfId="7540" xr:uid="{00000000-0005-0000-0000-000004030000}"/>
    <cellStyle name="Millares 52 2 4 2" xfId="20011" xr:uid="{3C1C926E-045D-40A3-8F19-F31886BC48D6}"/>
    <cellStyle name="Millares 52 2 4 2 2" xfId="47465" xr:uid="{72285A24-2E40-47C0-BCDD-2850D778955D}"/>
    <cellStyle name="Millares 52 2 4 3" xfId="35659" xr:uid="{EB6AF5FF-E800-418A-9F6B-0932966AE290}"/>
    <cellStyle name="Millares 52 2 5" xfId="9548" xr:uid="{00000000-0005-0000-0000-000004030000}"/>
    <cellStyle name="Millares 52 2 5 2" xfId="22017" xr:uid="{FF8FB28A-DFF1-434D-AA6B-36D634E0B3E8}"/>
    <cellStyle name="Millares 52 2 5 2 2" xfId="49471" xr:uid="{DDF588A3-C3E4-41D6-8E50-C5033ABD6F9E}"/>
    <cellStyle name="Millares 52 2 5 3" xfId="37665" xr:uid="{C61085BB-BB4E-44DE-A796-FDA7C1AEB873}"/>
    <cellStyle name="Millares 52 2 6" xfId="14211" xr:uid="{88B1A11E-105D-4EC6-B47E-FCCCB49F705D}"/>
    <cellStyle name="Millares 52 2 6 2" xfId="41665" xr:uid="{2947921F-E421-4B79-B44A-90FBDBFEB03A}"/>
    <cellStyle name="Millares 52 2 7" xfId="29859" xr:uid="{F37510CB-9131-4A4C-B4FF-0BFF476F5100}"/>
    <cellStyle name="Millares 52 3" xfId="2214" xr:uid="{00000000-0005-0000-0000-000004030000}"/>
    <cellStyle name="Millares 52 3 2" xfId="4138" xr:uid="{00000000-0005-0000-0000-000004030000}"/>
    <cellStyle name="Millares 52 3 2 2" xfId="16612" xr:uid="{EC2B9834-2D04-4542-A00A-FBFD55B35066}"/>
    <cellStyle name="Millares 52 3 2 2 2" xfId="44066" xr:uid="{041B2868-7772-43BA-987D-3B59EF82FF5D}"/>
    <cellStyle name="Millares 52 3 2 3" xfId="32260" xr:uid="{835C316A-E66C-4265-9159-E215382B929E}"/>
    <cellStyle name="Millares 52 3 3" xfId="6090" xr:uid="{00000000-0005-0000-0000-000004030000}"/>
    <cellStyle name="Millares 52 3 3 2" xfId="18562" xr:uid="{3AECABA1-E626-42CD-BD91-70D66B174473}"/>
    <cellStyle name="Millares 52 3 3 2 2" xfId="46016" xr:uid="{292D4B29-4F01-4F2E-985B-DFC88EB217F6}"/>
    <cellStyle name="Millares 52 3 3 3" xfId="34210" xr:uid="{AB56DC45-9230-4FC3-81AA-06BFF74217E6}"/>
    <cellStyle name="Millares 52 3 4" xfId="8020" xr:uid="{00000000-0005-0000-0000-000004030000}"/>
    <cellStyle name="Millares 52 3 4 2" xfId="20491" xr:uid="{039DF0D0-D498-437A-8411-7C868400F9AB}"/>
    <cellStyle name="Millares 52 3 4 2 2" xfId="47945" xr:uid="{65134390-6E62-4AD6-BD0A-37BDDFD0770E}"/>
    <cellStyle name="Millares 52 3 4 3" xfId="36139" xr:uid="{A5240A94-92CE-4FCD-8E97-58A938380344}"/>
    <cellStyle name="Millares 52 3 5" xfId="10026" xr:uid="{00000000-0005-0000-0000-000004030000}"/>
    <cellStyle name="Millares 52 3 5 2" xfId="22495" xr:uid="{572FB6F6-6DCA-4A4F-A49D-3EB6DAB28DF6}"/>
    <cellStyle name="Millares 52 3 5 2 2" xfId="49949" xr:uid="{A2348D73-503D-4DF7-84DB-DB61D12BC349}"/>
    <cellStyle name="Millares 52 3 5 3" xfId="38143" xr:uid="{85219B23-D160-4542-9B8E-8AE9A5BA5AD0}"/>
    <cellStyle name="Millares 52 3 6" xfId="14691" xr:uid="{E08D1A82-53A0-45EF-A5F7-078155C004F5}"/>
    <cellStyle name="Millares 52 3 6 2" xfId="42145" xr:uid="{BA21C047-49B8-45F4-9516-5F291D314D05}"/>
    <cellStyle name="Millares 52 3 7" xfId="30339" xr:uid="{B5C79417-7F42-447A-85DE-F25DB26CE02B}"/>
    <cellStyle name="Millares 52 4" xfId="2697" xr:uid="{00000000-0005-0000-0000-000004030000}"/>
    <cellStyle name="Millares 52 4 2" xfId="4618" xr:uid="{00000000-0005-0000-0000-000004030000}"/>
    <cellStyle name="Millares 52 4 2 2" xfId="17092" xr:uid="{B0338631-74FA-435E-A51A-FD635D0CB3D7}"/>
    <cellStyle name="Millares 52 4 2 2 2" xfId="44546" xr:uid="{3CE7D144-B239-4E5D-AEC7-85E6AF0258D2}"/>
    <cellStyle name="Millares 52 4 2 3" xfId="32740" xr:uid="{1303FA8A-4537-41DD-861C-966C6947728D}"/>
    <cellStyle name="Millares 52 4 3" xfId="6574" xr:uid="{00000000-0005-0000-0000-000004030000}"/>
    <cellStyle name="Millares 52 4 3 2" xfId="19046" xr:uid="{10B7D911-7161-4B2C-891A-0B96F4966432}"/>
    <cellStyle name="Millares 52 4 3 2 2" xfId="46500" xr:uid="{FEF3EFE9-950E-45BC-90CA-E9228953939E}"/>
    <cellStyle name="Millares 52 4 3 3" xfId="34694" xr:uid="{1330A87D-682B-43FD-9BF5-2FE61D6556AE}"/>
    <cellStyle name="Millares 52 4 4" xfId="8500" xr:uid="{00000000-0005-0000-0000-000004030000}"/>
    <cellStyle name="Millares 52 4 4 2" xfId="20971" xr:uid="{55BCCA68-19F1-492F-B5E2-3B4A20205C3E}"/>
    <cellStyle name="Millares 52 4 4 2 2" xfId="48425" xr:uid="{5C540FA1-66FF-4ED3-9374-0E9102C84CD3}"/>
    <cellStyle name="Millares 52 4 4 3" xfId="36619" xr:uid="{F7E22B86-9EF2-483E-8490-EA8EE4CA5C41}"/>
    <cellStyle name="Millares 52 4 5" xfId="10505" xr:uid="{00000000-0005-0000-0000-000004030000}"/>
    <cellStyle name="Millares 52 4 5 2" xfId="22974" xr:uid="{B17236F8-3FB0-4298-8E67-DBDFD258D208}"/>
    <cellStyle name="Millares 52 4 5 2 2" xfId="50428" xr:uid="{89FC6610-676A-41AF-AD65-E7349B7E77A1}"/>
    <cellStyle name="Millares 52 4 5 3" xfId="38622" xr:uid="{43B288C4-F974-4904-B1CE-7C05620F3957}"/>
    <cellStyle name="Millares 52 4 6" xfId="15171" xr:uid="{12464C36-CD80-48E4-96B8-BD7C6BBE2A8C}"/>
    <cellStyle name="Millares 52 4 6 2" xfId="42625" xr:uid="{390ED0EA-E84F-42E3-AEC8-781C55FEA9E6}"/>
    <cellStyle name="Millares 52 4 7" xfId="30819" xr:uid="{BCFC8070-01FB-4C69-BC3C-01F6C3C27547}"/>
    <cellStyle name="Millares 52 5" xfId="1255" xr:uid="{00000000-0005-0000-0000-000004030000}"/>
    <cellStyle name="Millares 52 5 2" xfId="13732" xr:uid="{E948F350-86F7-444D-983F-A56524B3CB1E}"/>
    <cellStyle name="Millares 52 5 2 2" xfId="41186" xr:uid="{3A6C2FD3-9EC6-4B8F-B779-9B360C5FFA1F}"/>
    <cellStyle name="Millares 52 5 3" xfId="29380" xr:uid="{2B1BAF33-657D-4FEC-9E18-3E09234C10FB}"/>
    <cellStyle name="Millares 52 6" xfId="3179" xr:uid="{00000000-0005-0000-0000-000004030000}"/>
    <cellStyle name="Millares 52 6 2" xfId="15653" xr:uid="{50AAADCF-EE53-4FC0-ACDB-DEE005E72156}"/>
    <cellStyle name="Millares 52 6 2 2" xfId="43107" xr:uid="{088C3048-5CAB-4B91-87E8-82715A6B8084}"/>
    <cellStyle name="Millares 52 6 3" xfId="31301" xr:uid="{4BC1212F-4765-44AF-9A61-66E60CC26FF4}"/>
    <cellStyle name="Millares 52 7" xfId="5128" xr:uid="{00000000-0005-0000-0000-000004030000}"/>
    <cellStyle name="Millares 52 7 2" xfId="17600" xr:uid="{37B0F44F-2234-4BD9-8915-69C5EF7DF626}"/>
    <cellStyle name="Millares 52 7 2 2" xfId="45054" xr:uid="{DF1D52BF-D431-4C5B-8719-88BD127A01B8}"/>
    <cellStyle name="Millares 52 7 3" xfId="33248" xr:uid="{6529D4FB-3FCC-4B85-8F6E-DBE69E9666F4}"/>
    <cellStyle name="Millares 52 8" xfId="7061" xr:uid="{00000000-0005-0000-0000-000004030000}"/>
    <cellStyle name="Millares 52 8 2" xfId="19532" xr:uid="{0BFF78DF-041A-4B38-8182-9F86CA2C9421}"/>
    <cellStyle name="Millares 52 8 2 2" xfId="46986" xr:uid="{99233018-5206-4FED-A36E-9E28044B6281}"/>
    <cellStyle name="Millares 52 8 3" xfId="35180" xr:uid="{A0735045-1585-46AE-AE8F-9108C9233329}"/>
    <cellStyle name="Millares 52 9" xfId="9073" xr:uid="{00000000-0005-0000-0000-000004030000}"/>
    <cellStyle name="Millares 52 9 2" xfId="21542" xr:uid="{915E04FB-8E66-4758-9F95-6720FE16A1EC}"/>
    <cellStyle name="Millares 52 9 2 2" xfId="48996" xr:uid="{0621E479-0C4B-4D41-A522-FFEE9E9B9CEE}"/>
    <cellStyle name="Millares 52 9 3" xfId="37190" xr:uid="{E0A6DF36-3454-4FDC-9579-1C41C8AC32BE}"/>
    <cellStyle name="Millares 53" xfId="735" xr:uid="{00000000-0005-0000-0000-00000D030000}"/>
    <cellStyle name="Millares 54" xfId="799" xr:uid="{00000000-0005-0000-0000-00002B030000}"/>
    <cellStyle name="Millares 55" xfId="803" xr:uid="{00000000-0005-0000-0000-00002E030000}"/>
    <cellStyle name="Millares 55 2" xfId="2249" xr:uid="{00000000-0005-0000-0000-00002E030000}"/>
    <cellStyle name="Millares 55 3" xfId="1290" xr:uid="{00000000-0005-0000-0000-00003E030000}"/>
    <cellStyle name="Millares 55 3 2" xfId="13767" xr:uid="{5EC6175F-521E-484B-8A00-5E1BB3250882}"/>
    <cellStyle name="Millares 55 3 2 2" xfId="41221" xr:uid="{3420F813-EA66-4CED-8E1E-9C40B4E1F816}"/>
    <cellStyle name="Millares 55 3 3" xfId="29415" xr:uid="{3639C63D-C7F6-4C41-A8D6-AFA5E198FAFC}"/>
    <cellStyle name="Millares 55 4" xfId="3214" xr:uid="{00000000-0005-0000-0000-00003E030000}"/>
    <cellStyle name="Millares 55 4 2" xfId="15688" xr:uid="{148D3201-44A3-4BB3-9BC9-B7C3EA01605A}"/>
    <cellStyle name="Millares 55 4 2 2" xfId="43142" xr:uid="{C5C95274-A212-4F61-AC30-02EA7AD13629}"/>
    <cellStyle name="Millares 55 4 3" xfId="31336" xr:uid="{1307BC8A-5EF2-4893-B3A2-60A722DFA2C9}"/>
    <cellStyle name="Millares 55 5" xfId="5166" xr:uid="{00000000-0005-0000-0000-00003E030000}"/>
    <cellStyle name="Millares 55 5 2" xfId="17638" xr:uid="{4016ED7B-A46A-4796-92C0-705B7CD5325E}"/>
    <cellStyle name="Millares 55 5 2 2" xfId="45092" xr:uid="{8FA9B158-0533-443C-ADCF-192555F70CE2}"/>
    <cellStyle name="Millares 55 5 3" xfId="33286" xr:uid="{30F7CD15-051C-4360-8D2F-30A1606F3F08}"/>
    <cellStyle name="Millares 55 6" xfId="7096" xr:uid="{00000000-0005-0000-0000-00003E030000}"/>
    <cellStyle name="Millares 55 6 2" xfId="19567" xr:uid="{753275EE-8302-4097-9FF8-0A87E2C0D22E}"/>
    <cellStyle name="Millares 55 6 2 2" xfId="47021" xr:uid="{47025FF8-55F1-4DA3-999F-D20495D5E2AE}"/>
    <cellStyle name="Millares 55 6 3" xfId="35215" xr:uid="{3AC47117-F485-4325-9D6F-5644856EA5EC}"/>
    <cellStyle name="Millares 55 7" xfId="9106" xr:uid="{00000000-0005-0000-0000-00003E030000}"/>
    <cellStyle name="Millares 55 7 2" xfId="21575" xr:uid="{916EE90B-CEEB-4240-AD83-5D9A54503712}"/>
    <cellStyle name="Millares 55 7 2 2" xfId="49029" xr:uid="{712DFEB9-95AE-494A-A424-9C3F43651085}"/>
    <cellStyle name="Millares 55 7 3" xfId="37223" xr:uid="{CB9AD91B-F095-442D-9870-B9A8918E7FC2}"/>
    <cellStyle name="Millares 56" xfId="805" xr:uid="{00000000-0005-0000-0000-000031030000}"/>
    <cellStyle name="Millares 56 2" xfId="2251" xr:uid="{00000000-0005-0000-0000-000031030000}"/>
    <cellStyle name="Millares 56 3" xfId="1769" xr:uid="{00000000-0005-0000-0000-00000D050000}"/>
    <cellStyle name="Millares 56 3 2" xfId="14246" xr:uid="{081CF5BA-D402-4A0E-8845-CD666243733E}"/>
    <cellStyle name="Millares 56 3 2 2" xfId="41700" xr:uid="{BAEC7A3A-0668-4653-B350-1A2AF7F8C07D}"/>
    <cellStyle name="Millares 56 3 3" xfId="29894" xr:uid="{CD41D7E1-C398-4B7A-BDFF-9E175FBB601C}"/>
    <cellStyle name="Millares 56 4" xfId="3693" xr:uid="{00000000-0005-0000-0000-00000D050000}"/>
    <cellStyle name="Millares 56 4 2" xfId="16167" xr:uid="{C6981B63-C471-4FB4-8B41-738D5A168348}"/>
    <cellStyle name="Millares 56 4 2 2" xfId="43621" xr:uid="{B3E92069-4A59-43A8-A0BE-30ED3EB8F394}"/>
    <cellStyle name="Millares 56 4 3" xfId="31815" xr:uid="{F46FFAFC-2940-441D-BA6F-37882C752999}"/>
    <cellStyle name="Millares 56 5" xfId="5645" xr:uid="{00000000-0005-0000-0000-00000D050000}"/>
    <cellStyle name="Millares 56 5 2" xfId="18117" xr:uid="{27717894-77C8-4D8B-94A0-2D26BA8368FA}"/>
    <cellStyle name="Millares 56 5 2 2" xfId="45571" xr:uid="{FF5F6C0D-3EA5-420F-B14E-C83A96E5AD7F}"/>
    <cellStyle name="Millares 56 5 3" xfId="33765" xr:uid="{6949E334-14E5-499C-8F27-63386CD99DE4}"/>
    <cellStyle name="Millares 56 6" xfId="7575" xr:uid="{00000000-0005-0000-0000-00000D050000}"/>
    <cellStyle name="Millares 56 6 2" xfId="20046" xr:uid="{88012219-19EC-49AE-AA6A-3D3487BDE3F9}"/>
    <cellStyle name="Millares 56 6 2 2" xfId="47500" xr:uid="{F0843100-603A-4CB5-861B-AE992C138152}"/>
    <cellStyle name="Millares 56 6 3" xfId="35694" xr:uid="{9D2DA608-F5DD-47E0-A53A-CE6A7845DB7F}"/>
    <cellStyle name="Millares 56 7" xfId="9583" xr:uid="{00000000-0005-0000-0000-00000D050000}"/>
    <cellStyle name="Millares 56 7 2" xfId="22052" xr:uid="{A19AD8BA-8C0E-47A6-91DA-D235E6A4C56F}"/>
    <cellStyle name="Millares 56 7 2 2" xfId="49506" xr:uid="{294660A5-3A04-455E-8715-5FE94B79BC06}"/>
    <cellStyle name="Millares 56 7 3" xfId="37700" xr:uid="{C74D6E6D-822A-458C-924A-C533D2FEBA0D}"/>
    <cellStyle name="Millares 57" xfId="807" xr:uid="{00000000-0005-0000-0000-000033030000}"/>
    <cellStyle name="Millares 58" xfId="809" xr:uid="{00000000-0005-0000-0000-000035030000}"/>
    <cellStyle name="Millares 59" xfId="1770" xr:uid="{00000000-0005-0000-0000-00001E050000}"/>
    <cellStyle name="Millares 59 2" xfId="3694" xr:uid="{00000000-0005-0000-0000-00001E050000}"/>
    <cellStyle name="Millares 59 2 2" xfId="16168" xr:uid="{D6CAE5ED-7D1F-49C0-8C38-DB3ED6E3DFA2}"/>
    <cellStyle name="Millares 59 2 2 2" xfId="43622" xr:uid="{435E8F62-DBA8-4ED4-B251-D4FEF40D17F2}"/>
    <cellStyle name="Millares 59 2 3" xfId="31816" xr:uid="{DA88BBE6-1506-42E8-B809-1A59FF253505}"/>
    <cellStyle name="Millares 59 3" xfId="5646" xr:uid="{00000000-0005-0000-0000-00001E050000}"/>
    <cellStyle name="Millares 59 3 2" xfId="18118" xr:uid="{48930945-A8AF-46A8-B97A-15920F2CD641}"/>
    <cellStyle name="Millares 59 3 2 2" xfId="45572" xr:uid="{148BA045-FE27-41F3-8857-349F823C34BE}"/>
    <cellStyle name="Millares 59 3 3" xfId="33766" xr:uid="{31A89626-D87E-4B62-92DF-85AE44D4860B}"/>
    <cellStyle name="Millares 59 4" xfId="7576" xr:uid="{00000000-0005-0000-0000-00001E050000}"/>
    <cellStyle name="Millares 59 4 2" xfId="20047" xr:uid="{D051C9DC-D303-4697-A876-3593C6C7CA18}"/>
    <cellStyle name="Millares 59 4 2 2" xfId="47501" xr:uid="{06430A1E-9960-4440-85F0-AC205BDED53A}"/>
    <cellStyle name="Millares 59 4 3" xfId="35695" xr:uid="{2244F97E-CAEC-4CCC-B51D-3E4340B5453D}"/>
    <cellStyle name="Millares 59 5" xfId="9584" xr:uid="{00000000-0005-0000-0000-00001E050000}"/>
    <cellStyle name="Millares 59 5 2" xfId="22053" xr:uid="{F42B98D9-7F3E-425C-AEB4-5E758A47E711}"/>
    <cellStyle name="Millares 59 5 2 2" xfId="49507" xr:uid="{F66F9B8A-1E14-467B-9B8F-7640FB06EFAB}"/>
    <cellStyle name="Millares 59 5 3" xfId="37701" xr:uid="{7915103D-F54A-47A0-8DA9-2E41456D0CE2}"/>
    <cellStyle name="Millares 59 6" xfId="11557" xr:uid="{00000000-0005-0000-0000-000073030000}"/>
    <cellStyle name="Millares 59 7" xfId="14247" xr:uid="{B2AAA392-CD42-40E3-AE34-9A7792E2737F}"/>
    <cellStyle name="Millares 59 7 2" xfId="41701" xr:uid="{9DB16F02-CE98-4330-A984-541F15FAA054}"/>
    <cellStyle name="Millares 59 8" xfId="29895" xr:uid="{BD8A45A7-2B76-4859-B600-ECDEC8248072}"/>
    <cellStyle name="Millares 6" xfId="6" xr:uid="{00000000-0005-0000-0000-000017000000}"/>
    <cellStyle name="Millares 6 10" xfId="1773" xr:uid="{00000000-0005-0000-0000-000017000000}"/>
    <cellStyle name="Millares 6 10 2" xfId="3697" xr:uid="{00000000-0005-0000-0000-000017000000}"/>
    <cellStyle name="Millares 6 10 2 2" xfId="16171" xr:uid="{6E6650B1-8EE7-4FF0-9ED5-DC8F43C59237}"/>
    <cellStyle name="Millares 6 10 2 2 2" xfId="43625" xr:uid="{AFDF7BB9-95C8-446D-82D9-71C00B762334}"/>
    <cellStyle name="Millares 6 10 2 3" xfId="31819" xr:uid="{3457FF11-FB09-47CE-B60C-5865F474F7B2}"/>
    <cellStyle name="Millares 6 10 3" xfId="5649" xr:uid="{00000000-0005-0000-0000-000017000000}"/>
    <cellStyle name="Millares 6 10 3 2" xfId="18121" xr:uid="{F02B6A4E-8126-4875-9491-5D834FCE4C7F}"/>
    <cellStyle name="Millares 6 10 3 2 2" xfId="45575" xr:uid="{713EB739-E73F-4B0B-8C27-739D2D3764FF}"/>
    <cellStyle name="Millares 6 10 3 3" xfId="33769" xr:uid="{E45808C1-00F0-4A11-921B-0B6EEFC3DB34}"/>
    <cellStyle name="Millares 6 10 4" xfId="7579" xr:uid="{00000000-0005-0000-0000-000017000000}"/>
    <cellStyle name="Millares 6 10 4 2" xfId="20050" xr:uid="{9CD8D355-9A88-4806-813D-76A04E28D8D9}"/>
    <cellStyle name="Millares 6 10 4 2 2" xfId="47504" xr:uid="{818EED6B-4D11-43AA-8100-89EB8791569A}"/>
    <cellStyle name="Millares 6 10 4 3" xfId="35698" xr:uid="{BDF4D64B-A3D6-40ED-B0FB-4B72A5CDED84}"/>
    <cellStyle name="Millares 6 10 5" xfId="9587" xr:uid="{00000000-0005-0000-0000-000017000000}"/>
    <cellStyle name="Millares 6 10 5 2" xfId="22056" xr:uid="{F0716B91-D2BA-4C93-8100-AF015364C29E}"/>
    <cellStyle name="Millares 6 10 5 2 2" xfId="49510" xr:uid="{F952C9A6-AF28-4370-A90F-8E32550FC306}"/>
    <cellStyle name="Millares 6 10 5 3" xfId="37704" xr:uid="{65BEF2C8-CFB2-41B4-9FAF-CFA611F23014}"/>
    <cellStyle name="Millares 6 10 6" xfId="11725" xr:uid="{00000000-0005-0000-0000-000064010000}"/>
    <cellStyle name="Millares 6 10 7" xfId="14250" xr:uid="{F63E1A48-8523-4B0D-A3A3-E49B74BC023F}"/>
    <cellStyle name="Millares 6 10 7 2" xfId="41704" xr:uid="{A17C22DF-FA64-4933-8F30-C152D22CF07F}"/>
    <cellStyle name="Millares 6 10 8" xfId="29898" xr:uid="{762DBFD2-8469-450C-8334-BA7EA77741C2}"/>
    <cellStyle name="Millares 6 11" xfId="2255" xr:uid="{00000000-0005-0000-0000-000017000000}"/>
    <cellStyle name="Millares 6 11 10" xfId="27512" xr:uid="{5B387A7A-31EF-463C-8AB5-8053505F9CE8}"/>
    <cellStyle name="Millares 6 11 11" xfId="28347" xr:uid="{1C073CDB-F509-405F-8B03-40E685A80550}"/>
    <cellStyle name="Millares 6 11 12" xfId="30377" xr:uid="{DD400530-7E62-4A67-A22F-1B25D24E75E3}"/>
    <cellStyle name="Millares 6 11 2" xfId="4176" xr:uid="{00000000-0005-0000-0000-000017000000}"/>
    <cellStyle name="Millares 6 11 2 2" xfId="16650" xr:uid="{0FC404B6-BB3B-41E3-B907-297EE8746976}"/>
    <cellStyle name="Millares 6 11 2 2 2" xfId="44104" xr:uid="{80DA69CD-64CA-452E-BD7B-5BE21A1C85C2}"/>
    <cellStyle name="Millares 6 11 2 3" xfId="32298" xr:uid="{8B1C5FA5-C2FF-4544-9ED5-F50F240B9452}"/>
    <cellStyle name="Millares 6 11 3" xfId="6132" xr:uid="{00000000-0005-0000-0000-000017000000}"/>
    <cellStyle name="Millares 6 11 3 2" xfId="18604" xr:uid="{920E8E03-C8E0-4321-B199-8DA29088008A}"/>
    <cellStyle name="Millares 6 11 3 2 2" xfId="46058" xr:uid="{4725677A-9B89-4007-94CE-66D46A8803EF}"/>
    <cellStyle name="Millares 6 11 3 3" xfId="34252" xr:uid="{BA85A632-2FF2-4006-8422-CAF6CD957F56}"/>
    <cellStyle name="Millares 6 11 4" xfId="8058" xr:uid="{00000000-0005-0000-0000-000017000000}"/>
    <cellStyle name="Millares 6 11 4 2" xfId="20529" xr:uid="{161170F3-147C-40BC-876C-7F9C84807F86}"/>
    <cellStyle name="Millares 6 11 4 2 2" xfId="47983" xr:uid="{CC36B842-E5B7-4FD0-91EB-7348767A3E3B}"/>
    <cellStyle name="Millares 6 11 4 3" xfId="36177" xr:uid="{28EB5FEF-7DC9-42E9-AB7D-09CD81541F93}"/>
    <cellStyle name="Millares 6 11 5" xfId="10064" xr:uid="{00000000-0005-0000-0000-000017000000}"/>
    <cellStyle name="Millares 6 11 5 2" xfId="22533" xr:uid="{00AB9834-A684-4255-BE29-1C0D3F10D884}"/>
    <cellStyle name="Millares 6 11 5 2 2" xfId="49987" xr:uid="{AAC9A9F3-F15F-4990-9D0F-BBB87323355E}"/>
    <cellStyle name="Millares 6 11 5 3" xfId="38181" xr:uid="{5A0C62BF-B50E-4BCA-8594-02966CA22D15}"/>
    <cellStyle name="Millares 6 11 6" xfId="12704" xr:uid="{E58A56DD-21F4-4735-ABFF-974D464B5493}"/>
    <cellStyle name="Millares 6 11 6 2" xfId="24537" xr:uid="{8DAFB81D-2ECA-48A2-891D-2A6DD38ED623}"/>
    <cellStyle name="Millares 6 11 6 2 2" xfId="51991" xr:uid="{4A6B7102-3D20-42FB-BB48-63CCC97F49E9}"/>
    <cellStyle name="Millares 6 11 6 3" xfId="40183" xr:uid="{2E00D41D-A0F6-44DC-8B26-A3EB48355092}"/>
    <cellStyle name="Millares 6 11 7" xfId="14729" xr:uid="{710873F7-5073-4DEC-9133-75078FBFC2F1}"/>
    <cellStyle name="Millares 6 11 7 2" xfId="42183" xr:uid="{C9F675BC-5CD9-4172-AF9B-EC922BF72EDB}"/>
    <cellStyle name="Millares 6 11 8" xfId="25228" xr:uid="{27E654CC-EB26-4744-8676-3687BB573AF9}"/>
    <cellStyle name="Millares 6 11 8 2" xfId="52682" xr:uid="{77048F75-C62B-416A-A73A-D39C75297DF1}"/>
    <cellStyle name="Millares 6 11 9" xfId="26214" xr:uid="{3E9A3265-BD06-469E-9F59-9DC6A7E72F48}"/>
    <cellStyle name="Millares 6 12" xfId="813" xr:uid="{00000000-0005-0000-0000-000017000000}"/>
    <cellStyle name="Millares 6 12 2" xfId="13290" xr:uid="{C7FBE7E1-13C1-4D87-B515-EB6E470E6DBC}"/>
    <cellStyle name="Millares 6 12 2 2" xfId="40744" xr:uid="{7FBB5A64-6E63-46C5-8BE6-A5F75B223086}"/>
    <cellStyle name="Millares 6 12 3" xfId="28938" xr:uid="{47256032-8221-4373-877A-E0543BBFD316}"/>
    <cellStyle name="Millares 6 13" xfId="2737" xr:uid="{00000000-0005-0000-0000-000017000000}"/>
    <cellStyle name="Millares 6 13 2" xfId="15211" xr:uid="{3F194121-BEBF-417F-B8A7-CEE0C4106B80}"/>
    <cellStyle name="Millares 6 13 2 2" xfId="42665" xr:uid="{F772C6C1-8D07-4307-A5FF-B03801E31E64}"/>
    <cellStyle name="Millares 6 13 3" xfId="30859" xr:uid="{101DD764-D1D5-4929-B750-484E637DCFF6}"/>
    <cellStyle name="Millares 6 14" xfId="4665" xr:uid="{00000000-0005-0000-0000-000017000000}"/>
    <cellStyle name="Millares 6 14 2" xfId="17138" xr:uid="{EC0E3DF7-D528-41D2-B46A-30AE5D0BE20B}"/>
    <cellStyle name="Millares 6 14 2 2" xfId="44592" xr:uid="{025C1250-5302-40FF-99AF-4F4E7B0D26A8}"/>
    <cellStyle name="Millares 6 14 3" xfId="32786" xr:uid="{D5B9B13C-A3DB-4553-8097-98C4C6B27A1C}"/>
    <cellStyle name="Millares 6 15" xfId="6615" xr:uid="{00000000-0005-0000-0000-000017000000}"/>
    <cellStyle name="Millares 6 15 2" xfId="19086" xr:uid="{33264D33-4F89-4DB5-AAA4-F197842D6B5A}"/>
    <cellStyle name="Millares 6 15 2 2" xfId="46540" xr:uid="{2ACDBFD1-59B3-4F22-8936-4C9FE8A3B18F}"/>
    <cellStyle name="Millares 6 15 3" xfId="34734" xr:uid="{5CA1A9D9-436C-496E-BCB8-35A153BF92F7}"/>
    <cellStyle name="Millares 6 16" xfId="8598" xr:uid="{76283D5B-D5B1-4694-9FCA-B0C8A7AFF3A9}"/>
    <cellStyle name="Millares 6 16 2" xfId="21067" xr:uid="{27F1AC5B-436D-4213-8B90-3F898D603156}"/>
    <cellStyle name="Millares 6 16 2 2" xfId="48521" xr:uid="{5AB25CBF-D3B5-4883-8F9A-FB6B529ADD12}"/>
    <cellStyle name="Millares 6 16 3" xfId="36715" xr:uid="{9CBC9931-B8E6-4860-8074-3415083B5CBA}"/>
    <cellStyle name="Millares 6 17" xfId="8568" xr:uid="{00000000-0005-0000-0000-000017000000}"/>
    <cellStyle name="Millares 6 17 2" xfId="21037" xr:uid="{EEB90332-FB2C-4309-B131-5500DC714D66}"/>
    <cellStyle name="Millares 6 17 2 2" xfId="48491" xr:uid="{7D2DBBCC-30F1-40CE-A7A5-84BDA63FE1C2}"/>
    <cellStyle name="Millares 6 17 3" xfId="36685" xr:uid="{EC269C7C-9B13-4A28-9D6E-660239299FB5}"/>
    <cellStyle name="Millares 6 18" xfId="10549" xr:uid="{00000000-0005-0000-0000-000017000000}"/>
    <cellStyle name="Millares 6 18 2" xfId="23015" xr:uid="{E353BBED-FDFA-48B0-B1A5-53C50315F91F}"/>
    <cellStyle name="Millares 6 18 2 2" xfId="50469" xr:uid="{3E3DCA08-5797-41AD-A3A8-3AFD01839E37}"/>
    <cellStyle name="Millares 6 18 3" xfId="38663" xr:uid="{0F00531E-0D52-4936-BF2C-E086806F8163}"/>
    <cellStyle name="Millares 6 19" xfId="11029" xr:uid="{00000000-0005-0000-0000-000017000000}"/>
    <cellStyle name="Millares 6 19 2" xfId="23494" xr:uid="{E6284DD0-4822-4B0A-B77E-CE444FC09CC6}"/>
    <cellStyle name="Millares 6 19 2 2" xfId="50948" xr:uid="{8DFE8D85-553A-484E-9A51-00B02B300012}"/>
    <cellStyle name="Millares 6 19 3" xfId="39142" xr:uid="{FF4614E4-5F19-4D09-997C-A5DC7B977BC8}"/>
    <cellStyle name="Millares 6 2" xfId="37" xr:uid="{00000000-0005-0000-0000-000018000000}"/>
    <cellStyle name="Millares 6 2 10" xfId="1789" xr:uid="{00000000-0005-0000-0000-000018000000}"/>
    <cellStyle name="Millares 6 2 10 2" xfId="3713" xr:uid="{00000000-0005-0000-0000-000018000000}"/>
    <cellStyle name="Millares 6 2 10 2 2" xfId="16187" xr:uid="{A330B6F7-3307-49EC-A936-49D2AE10AA8C}"/>
    <cellStyle name="Millares 6 2 10 2 2 2" xfId="43641" xr:uid="{7FD9500D-6096-4342-893F-754AFC6272A5}"/>
    <cellStyle name="Millares 6 2 10 2 3" xfId="31835" xr:uid="{12F20E63-9F21-42F4-8D6A-193DA8601C82}"/>
    <cellStyle name="Millares 6 2 10 3" xfId="5665" xr:uid="{00000000-0005-0000-0000-000018000000}"/>
    <cellStyle name="Millares 6 2 10 3 2" xfId="18137" xr:uid="{7EA68ECE-6A90-492F-A7B4-8C6516FBCBD0}"/>
    <cellStyle name="Millares 6 2 10 3 2 2" xfId="45591" xr:uid="{3DC81796-AAD4-4130-A32A-39030A0C886A}"/>
    <cellStyle name="Millares 6 2 10 3 3" xfId="33785" xr:uid="{2D45A1F2-D4F2-4B4C-BAA9-6E9E50D0137D}"/>
    <cellStyle name="Millares 6 2 10 4" xfId="7595" xr:uid="{00000000-0005-0000-0000-000018000000}"/>
    <cellStyle name="Millares 6 2 10 4 2" xfId="20066" xr:uid="{3F0EA5E9-AC97-4BF4-A278-45B5A76C685C}"/>
    <cellStyle name="Millares 6 2 10 4 2 2" xfId="47520" xr:uid="{DC64CB14-E639-451D-972A-E8FBBB83C265}"/>
    <cellStyle name="Millares 6 2 10 4 3" xfId="35714" xr:uid="{74FB4C43-1BD5-4E4A-84A3-43105240B84A}"/>
    <cellStyle name="Millares 6 2 10 5" xfId="9603" xr:uid="{00000000-0005-0000-0000-000018000000}"/>
    <cellStyle name="Millares 6 2 10 5 2" xfId="22072" xr:uid="{05AEC6D4-153A-41B2-92E0-17C3B71C7767}"/>
    <cellStyle name="Millares 6 2 10 5 2 2" xfId="49526" xr:uid="{3FD8BBDF-CF15-48B3-9753-46FE9D062F79}"/>
    <cellStyle name="Millares 6 2 10 5 3" xfId="37720" xr:uid="{C88795AC-65A3-45D5-B5E9-7287F2858090}"/>
    <cellStyle name="Millares 6 2 10 6" xfId="11825" xr:uid="{00000000-0005-0000-0000-000065010000}"/>
    <cellStyle name="Millares 6 2 10 7" xfId="14266" xr:uid="{A59B3733-88FB-4514-9334-6C25E182CC23}"/>
    <cellStyle name="Millares 6 2 10 7 2" xfId="41720" xr:uid="{6B269FB8-00D2-4F55-8380-8513E7EDA01A}"/>
    <cellStyle name="Millares 6 2 10 8" xfId="29914" xr:uid="{BE5CC5DE-274E-4B57-B4A8-92AC0B88C108}"/>
    <cellStyle name="Millares 6 2 11" xfId="2271" xr:uid="{00000000-0005-0000-0000-000018000000}"/>
    <cellStyle name="Millares 6 2 11 10" xfId="27554" xr:uid="{FDAF617E-A135-4B44-8E26-DB9456DA8E27}"/>
    <cellStyle name="Millares 6 2 11 11" xfId="28389" xr:uid="{B62902D3-DBE3-4A68-A5E7-EA0C7076614C}"/>
    <cellStyle name="Millares 6 2 11 12" xfId="30393" xr:uid="{893E74CE-6E59-4DF1-9297-36C6B28AC9DB}"/>
    <cellStyle name="Millares 6 2 11 2" xfId="4192" xr:uid="{00000000-0005-0000-0000-000018000000}"/>
    <cellStyle name="Millares 6 2 11 2 2" xfId="16666" xr:uid="{6205AAE0-ED60-4698-A065-73AB8CC3290F}"/>
    <cellStyle name="Millares 6 2 11 2 2 2" xfId="44120" xr:uid="{C21DB3B7-966B-4E45-A44F-220681A334FB}"/>
    <cellStyle name="Millares 6 2 11 2 3" xfId="32314" xr:uid="{93470685-7744-4170-9BB1-98D0C17F0CF7}"/>
    <cellStyle name="Millares 6 2 11 3" xfId="6148" xr:uid="{00000000-0005-0000-0000-000018000000}"/>
    <cellStyle name="Millares 6 2 11 3 2" xfId="18620" xr:uid="{55A2ABFD-BB1E-441C-B68C-0421A221CFE1}"/>
    <cellStyle name="Millares 6 2 11 3 2 2" xfId="46074" xr:uid="{1C8DACA9-9D45-403F-AEBC-EC509CB5924F}"/>
    <cellStyle name="Millares 6 2 11 3 3" xfId="34268" xr:uid="{94AC01A3-2B65-49BF-834E-1E7B1E2624EF}"/>
    <cellStyle name="Millares 6 2 11 4" xfId="8074" xr:uid="{00000000-0005-0000-0000-000018000000}"/>
    <cellStyle name="Millares 6 2 11 4 2" xfId="20545" xr:uid="{DB5B727C-1334-4960-8B24-70C2067F9903}"/>
    <cellStyle name="Millares 6 2 11 4 2 2" xfId="47999" xr:uid="{15279CC7-E8FB-464A-AFD1-63E12C37183C}"/>
    <cellStyle name="Millares 6 2 11 4 3" xfId="36193" xr:uid="{A4B81B91-9282-4BEA-9FF0-FEE5C3F8934D}"/>
    <cellStyle name="Millares 6 2 11 5" xfId="10080" xr:uid="{00000000-0005-0000-0000-000018000000}"/>
    <cellStyle name="Millares 6 2 11 5 2" xfId="22549" xr:uid="{AD21F3A7-2A5D-4975-9CC0-349D8F754281}"/>
    <cellStyle name="Millares 6 2 11 5 2 2" xfId="50003" xr:uid="{5279EFA3-778F-41FF-BB1D-B0B4427596D6}"/>
    <cellStyle name="Millares 6 2 11 5 3" xfId="38197" xr:uid="{0CA2BEA1-B784-40AE-B185-B96E820005A8}"/>
    <cellStyle name="Millares 6 2 11 6" xfId="12746" xr:uid="{45782830-FFB6-4C53-990B-4DA6A81399DD}"/>
    <cellStyle name="Millares 6 2 11 6 2" xfId="24579" xr:uid="{621E8F96-DE81-4422-A10D-3FC22C42B149}"/>
    <cellStyle name="Millares 6 2 11 6 2 2" xfId="52033" xr:uid="{D4EAE3B1-0A7A-49FA-85BA-AE892DD2364D}"/>
    <cellStyle name="Millares 6 2 11 6 3" xfId="40225" xr:uid="{333AB21F-6800-4869-80B7-C8CBE3B85F53}"/>
    <cellStyle name="Millares 6 2 11 7" xfId="14745" xr:uid="{4B7B6A0B-26C9-4252-9936-AC23EB2F59D6}"/>
    <cellStyle name="Millares 6 2 11 7 2" xfId="42199" xr:uid="{F5E2B8E2-FB5F-4E0C-8857-8B76383ECC8D}"/>
    <cellStyle name="Millares 6 2 11 8" xfId="25270" xr:uid="{9DA20274-C8FF-425A-AD9A-86470C61C913}"/>
    <cellStyle name="Millares 6 2 11 8 2" xfId="52724" xr:uid="{5AFC7CA6-E9BE-451B-953C-685D56CE4D01}"/>
    <cellStyle name="Millares 6 2 11 9" xfId="26256" xr:uid="{25B634E6-9CFA-448A-92BD-39394965CAE2}"/>
    <cellStyle name="Millares 6 2 12" xfId="829" xr:uid="{00000000-0005-0000-0000-000018000000}"/>
    <cellStyle name="Millares 6 2 12 2" xfId="13306" xr:uid="{E4940828-F04E-47CE-BE15-1A81E6624858}"/>
    <cellStyle name="Millares 6 2 12 2 2" xfId="40760" xr:uid="{0DA754F2-6FBD-461F-B0BC-64DC8364FE33}"/>
    <cellStyle name="Millares 6 2 12 3" xfId="28954" xr:uid="{E3FB269B-072E-4D71-982C-0367B835595A}"/>
    <cellStyle name="Millares 6 2 13" xfId="2753" xr:uid="{00000000-0005-0000-0000-000018000000}"/>
    <cellStyle name="Millares 6 2 13 2" xfId="15227" xr:uid="{7D081B0B-3BC0-41E6-9B43-65DD5AC8905A}"/>
    <cellStyle name="Millares 6 2 13 2 2" xfId="42681" xr:uid="{77AD11DB-A758-496A-A6A8-5968ACB2053F}"/>
    <cellStyle name="Millares 6 2 13 3" xfId="30875" xr:uid="{E895F5DD-3032-4588-8D35-CEC0403C5A22}"/>
    <cellStyle name="Millares 6 2 14" xfId="4682" xr:uid="{00000000-0005-0000-0000-000018000000}"/>
    <cellStyle name="Millares 6 2 14 2" xfId="17155" xr:uid="{782CDA18-8EF3-4816-86D4-44B74BEEDCAD}"/>
    <cellStyle name="Millares 6 2 14 2 2" xfId="44609" xr:uid="{E2A6E603-32E4-45EB-9C03-C97E853C58BF}"/>
    <cellStyle name="Millares 6 2 14 3" xfId="32803" xr:uid="{1E78F3BE-5546-40E5-BD31-F41CC2A8B62E}"/>
    <cellStyle name="Millares 6 2 15" xfId="6631" xr:uid="{00000000-0005-0000-0000-000018000000}"/>
    <cellStyle name="Millares 6 2 15 2" xfId="19102" xr:uid="{8B5F1CC5-8D41-42AD-8FD7-3291513E7F29}"/>
    <cellStyle name="Millares 6 2 15 2 2" xfId="46556" xr:uid="{EFC0EAB8-B23D-4516-868B-3FCFEB56BC89}"/>
    <cellStyle name="Millares 6 2 15 3" xfId="34750" xr:uid="{E8BB6650-812A-404C-8391-9E0C5C1A9082}"/>
    <cellStyle name="Millares 6 2 16" xfId="8641" xr:uid="{7B3B55E1-F501-4A62-A7D4-A475830DF48E}"/>
    <cellStyle name="Millares 6 2 16 2" xfId="21110" xr:uid="{F3AF5EFE-83D5-4089-B091-EECE31B05854}"/>
    <cellStyle name="Millares 6 2 16 2 2" xfId="48564" xr:uid="{70724462-2001-441F-A340-2A846F002708}"/>
    <cellStyle name="Millares 6 2 16 3" xfId="36758" xr:uid="{2C00028A-EDB4-4D11-8E4D-F20BCBD39085}"/>
    <cellStyle name="Millares 6 2 17" xfId="8574" xr:uid="{00000000-0005-0000-0000-000018000000}"/>
    <cellStyle name="Millares 6 2 17 2" xfId="21043" xr:uid="{2A8BAE8F-4ECC-4BE6-9A4B-D45F55C681E6}"/>
    <cellStyle name="Millares 6 2 17 2 2" xfId="48497" xr:uid="{10557317-54C7-4F6C-98E4-C5AFAB7C9BF7}"/>
    <cellStyle name="Millares 6 2 17 3" xfId="36691" xr:uid="{79C8F329-3CFA-471A-8CE1-1E4C742D926F}"/>
    <cellStyle name="Millares 6 2 18" xfId="10565" xr:uid="{00000000-0005-0000-0000-000018000000}"/>
    <cellStyle name="Millares 6 2 18 2" xfId="23031" xr:uid="{71FADB4D-69A2-49DE-8311-6C2EDE964954}"/>
    <cellStyle name="Millares 6 2 18 2 2" xfId="50485" xr:uid="{F6B5A483-CD2E-4EE2-9BDE-3491A90252F1}"/>
    <cellStyle name="Millares 6 2 18 3" xfId="38679" xr:uid="{82B97C78-ECCD-4953-B946-6CD127C57883}"/>
    <cellStyle name="Millares 6 2 19" xfId="11045" xr:uid="{00000000-0005-0000-0000-000018000000}"/>
    <cellStyle name="Millares 6 2 19 2" xfId="23510" xr:uid="{599435F3-27D1-4039-AC75-23DA13540E35}"/>
    <cellStyle name="Millares 6 2 19 2 2" xfId="50964" xr:uid="{D9992997-D159-468D-9FE7-562F0B24FD9E}"/>
    <cellStyle name="Millares 6 2 19 3" xfId="39158" xr:uid="{70EBFE38-3DA0-4571-8BD1-1D763D8E052E}"/>
    <cellStyle name="Millares 6 2 2" xfId="95" xr:uid="{00000000-0005-0000-0000-000018000000}"/>
    <cellStyle name="Millares 6 2 2 10" xfId="6659" xr:uid="{00000000-0005-0000-0000-000018000000}"/>
    <cellStyle name="Millares 6 2 2 10 2" xfId="19130" xr:uid="{164ACC08-7555-44CE-B366-A7A10F4750E5}"/>
    <cellStyle name="Millares 6 2 2 10 2 2" xfId="46584" xr:uid="{721BE597-4130-4B20-BAF2-1D7CBCE094F1}"/>
    <cellStyle name="Millares 6 2 2 10 3" xfId="34778" xr:uid="{28FB0CA2-D177-4C2D-ABED-B89335501FC8}"/>
    <cellStyle name="Millares 6 2 2 11" xfId="8694" xr:uid="{00000000-0005-0000-0000-000018000000}"/>
    <cellStyle name="Millares 6 2 2 11 2" xfId="21163" xr:uid="{AC1A2373-DE31-4E49-A5AB-459B5E98BE13}"/>
    <cellStyle name="Millares 6 2 2 11 2 2" xfId="48617" xr:uid="{0CB1DA8F-EE24-4EB4-BC3C-8FE5DDA6D0AB}"/>
    <cellStyle name="Millares 6 2 2 11 3" xfId="36811" xr:uid="{C59BF92E-83E2-4FF8-AFDF-9AD39820AC07}"/>
    <cellStyle name="Millares 6 2 2 12" xfId="10592" xr:uid="{00000000-0005-0000-0000-000018000000}"/>
    <cellStyle name="Millares 6 2 2 12 2" xfId="23058" xr:uid="{18F58FC9-904B-41BB-98D6-12C013582610}"/>
    <cellStyle name="Millares 6 2 2 12 2 2" xfId="50512" xr:uid="{AFA00599-47BE-40C8-A23E-6089CE226AE2}"/>
    <cellStyle name="Millares 6 2 2 12 3" xfId="38706" xr:uid="{AF9134A1-F4C2-409B-A97D-387BB74C8E9A}"/>
    <cellStyle name="Millares 6 2 2 13" xfId="11072" xr:uid="{00000000-0005-0000-0000-000018000000}"/>
    <cellStyle name="Millares 6 2 2 13 2" xfId="23537" xr:uid="{21810844-AE58-46E2-8E50-52F133BE8446}"/>
    <cellStyle name="Millares 6 2 2 13 2 2" xfId="50991" xr:uid="{D19BA951-767D-412B-9F40-5BEE1E358526}"/>
    <cellStyle name="Millares 6 2 2 13 3" xfId="39185" xr:uid="{D6D349BE-534A-4418-9617-7B44456AEA92}"/>
    <cellStyle name="Millares 6 2 2 14" xfId="12213" xr:uid="{0E3019FD-2A69-42D5-A087-BEC7AEB7D2BF}"/>
    <cellStyle name="Millares 6 2 2 14 2" xfId="24047" xr:uid="{2249897B-CA89-458F-88C2-4AF51FA24DF0}"/>
    <cellStyle name="Millares 6 2 2 14 2 2" xfId="51501" xr:uid="{42176848-208C-4D4C-B5EC-422B291649AC}"/>
    <cellStyle name="Millares 6 2 2 14 3" xfId="39693" xr:uid="{79718F6C-B2FD-4B27-9DA7-D3A9F3D9262D}"/>
    <cellStyle name="Millares 6 2 2 15" xfId="12852" xr:uid="{0AC43445-E91B-4D54-9BCA-B5724A505E87}"/>
    <cellStyle name="Millares 6 2 2 15 2" xfId="40306" xr:uid="{4EDF9AFD-4ED3-4243-82AA-3037CA270656}"/>
    <cellStyle name="Millares 6 2 2 16" xfId="24755" xr:uid="{19857621-C634-42B3-A016-08F51BAF55F4}"/>
    <cellStyle name="Millares 6 2 2 16 2" xfId="52209" xr:uid="{E1700E55-E5FA-4A0E-868D-E50415645B25}"/>
    <cellStyle name="Millares 6 2 2 17" xfId="25366" xr:uid="{A36361BF-C386-4C3E-A285-4F6F20999DD9}"/>
    <cellStyle name="Millares 6 2 2 18" xfId="26834" xr:uid="{FB86CD5D-00D1-42D3-8E31-267116D72757}"/>
    <cellStyle name="Millares 6 2 2 19" xfId="27804" xr:uid="{9B1DC208-5B61-4AD4-A210-E09DDB56D6C6}"/>
    <cellStyle name="Millares 6 2 2 2" xfId="153" xr:uid="{00000000-0005-0000-0000-000018000000}"/>
    <cellStyle name="Millares 6 2 2 2 10" xfId="8741" xr:uid="{00000000-0005-0000-0000-000018000000}"/>
    <cellStyle name="Millares 6 2 2 2 10 2" xfId="21210" xr:uid="{C7D859A7-6ED0-4D12-933A-B38FB315213F}"/>
    <cellStyle name="Millares 6 2 2 2 10 2 2" xfId="48664" xr:uid="{16E0AF5B-7E51-427D-95AF-BFC41C1C05BC}"/>
    <cellStyle name="Millares 6 2 2 2 10 3" xfId="36858" xr:uid="{0CCECD52-7EDE-4782-B8D7-616D5238DAFD}"/>
    <cellStyle name="Millares 6 2 2 2 11" xfId="10644" xr:uid="{00000000-0005-0000-0000-000018000000}"/>
    <cellStyle name="Millares 6 2 2 2 11 2" xfId="23110" xr:uid="{539296EF-90AA-43E4-B82D-49D5B35100CC}"/>
    <cellStyle name="Millares 6 2 2 2 11 2 2" xfId="50564" xr:uid="{EAEF1B16-F7D9-45AE-9DFB-C2AB1C8637A7}"/>
    <cellStyle name="Millares 6 2 2 2 11 3" xfId="38758" xr:uid="{3FC5C5D2-BA2F-477A-96E5-872DA217B47E}"/>
    <cellStyle name="Millares 6 2 2 2 12" xfId="11124" xr:uid="{00000000-0005-0000-0000-000018000000}"/>
    <cellStyle name="Millares 6 2 2 2 12 2" xfId="23589" xr:uid="{C3DC356A-5AF2-40B5-A4D7-161D171AB933}"/>
    <cellStyle name="Millares 6 2 2 2 12 2 2" xfId="51043" xr:uid="{940568BA-B2C7-4B6A-AFA7-9EA5111878F1}"/>
    <cellStyle name="Millares 6 2 2 2 12 3" xfId="39237" xr:uid="{17FF24F6-2CB0-4FC1-8D5C-64FBB1C20ADC}"/>
    <cellStyle name="Millares 6 2 2 2 13" xfId="12265" xr:uid="{8C27BEFC-D29F-4B00-8608-522EA238859F}"/>
    <cellStyle name="Millares 6 2 2 2 13 2" xfId="24099" xr:uid="{1E7D34E9-070C-4185-8FCC-5958A837A793}"/>
    <cellStyle name="Millares 6 2 2 2 13 2 2" xfId="51553" xr:uid="{CE56B230-310D-4CB5-ABDE-9A5BD1618732}"/>
    <cellStyle name="Millares 6 2 2 2 13 3" xfId="39745" xr:uid="{04B9E21E-9B91-439F-B0EA-A562CED3B065}"/>
    <cellStyle name="Millares 6 2 2 2 14" xfId="12904" xr:uid="{AD5041BD-0B9E-4B63-80E5-837EF59D710F}"/>
    <cellStyle name="Millares 6 2 2 2 14 2" xfId="40358" xr:uid="{A39DDBC8-7C58-4BF8-9CC4-139A0057F431}"/>
    <cellStyle name="Millares 6 2 2 2 15" xfId="24807" xr:uid="{6EAC05D3-41B0-4FFE-B4C4-62555AB7CB2D}"/>
    <cellStyle name="Millares 6 2 2 2 15 2" xfId="52261" xr:uid="{3EA95978-8803-4F29-AA8F-E432342C92DE}"/>
    <cellStyle name="Millares 6 2 2 2 16" xfId="25420" xr:uid="{FB8E7F41-CD3F-44DE-9EE2-66BCD32BC26D}"/>
    <cellStyle name="Millares 6 2 2 2 17" xfId="26887" xr:uid="{55712C9D-5B3C-421F-97BD-8BD336B55927}"/>
    <cellStyle name="Millares 6 2 2 2 18" xfId="27856" xr:uid="{AECF0154-8CE4-442A-B1A7-CEDFF12C9E44}"/>
    <cellStyle name="Millares 6 2 2 2 19" xfId="28554" xr:uid="{85C1E4BD-B5A7-47C9-8751-78F466926B16}"/>
    <cellStyle name="Millares 6 2 2 2 2" xfId="370" xr:uid="{00000000-0005-0000-0000-000018000000}"/>
    <cellStyle name="Millares 6 2 2 2 2 10" xfId="10822" xr:uid="{00000000-0005-0000-0000-000018000000}"/>
    <cellStyle name="Millares 6 2 2 2 2 10 2" xfId="23288" xr:uid="{FA8D91AC-1C0B-43A5-93C5-979470DC3FD5}"/>
    <cellStyle name="Millares 6 2 2 2 2 10 2 2" xfId="50742" xr:uid="{69B1FE53-C42B-4BFA-9612-97253B4107C6}"/>
    <cellStyle name="Millares 6 2 2 2 2 10 3" xfId="38936" xr:uid="{00F1435B-45C2-4037-8DBC-6269DCD9F6F4}"/>
    <cellStyle name="Millares 6 2 2 2 2 11" xfId="11302" xr:uid="{00000000-0005-0000-0000-000018000000}"/>
    <cellStyle name="Millares 6 2 2 2 2 11 2" xfId="23767" xr:uid="{F0008851-ECD8-4B88-BCA8-35FECC708628}"/>
    <cellStyle name="Millares 6 2 2 2 2 11 2 2" xfId="51221" xr:uid="{372EF92A-FF0F-4ECF-B597-D31F0B6F4E98}"/>
    <cellStyle name="Millares 6 2 2 2 2 11 3" xfId="39415" xr:uid="{51B75030-4B05-42F1-913F-27AAE8494FC6}"/>
    <cellStyle name="Millares 6 2 2 2 2 12" xfId="12443" xr:uid="{A17A378C-4F1D-4CAA-AAFE-03610B2CB2B7}"/>
    <cellStyle name="Millares 6 2 2 2 2 12 2" xfId="24277" xr:uid="{7C889F7E-54C0-4006-989D-CBA14B2ED2CF}"/>
    <cellStyle name="Millares 6 2 2 2 2 12 2 2" xfId="51731" xr:uid="{735AB3AA-E8D2-4808-B969-9C35C9FD330B}"/>
    <cellStyle name="Millares 6 2 2 2 2 12 3" xfId="39923" xr:uid="{5A548EA9-9500-46A9-8DC9-3840BE77800D}"/>
    <cellStyle name="Millares 6 2 2 2 2 13" xfId="13082" xr:uid="{228B0718-7F0D-412E-A44E-6079D0F75F8B}"/>
    <cellStyle name="Millares 6 2 2 2 2 13 2" xfId="40536" xr:uid="{8557928E-EACE-46DC-988C-E0044B358FFE}"/>
    <cellStyle name="Millares 6 2 2 2 2 14" xfId="24985" xr:uid="{2BFF181A-D17B-414A-B235-3820AC5DC1F2}"/>
    <cellStyle name="Millares 6 2 2 2 2 14 2" xfId="52439" xr:uid="{6993E7F5-A1E0-4C8C-A235-2B36FA91273D}"/>
    <cellStyle name="Millares 6 2 2 2 2 15" xfId="25613" xr:uid="{FAA2D592-E204-4762-8678-BAB17EFDBFD1}"/>
    <cellStyle name="Millares 6 2 2 2 2 16" xfId="27076" xr:uid="{84D93940-8121-45B2-BC84-C36E68860498}"/>
    <cellStyle name="Millares 6 2 2 2 2 17" xfId="28035" xr:uid="{8C78E1EE-85BB-4B36-820D-E312D9F8BF57}"/>
    <cellStyle name="Millares 6 2 2 2 2 18" xfId="28732" xr:uid="{7BC88AFB-73F5-4030-BBAC-4F455EA17958}"/>
    <cellStyle name="Millares 6 2 2 2 2 2" xfId="1566" xr:uid="{00000000-0005-0000-0000-000018000000}"/>
    <cellStyle name="Millares 6 2 2 2 2 2 2" xfId="3490" xr:uid="{00000000-0005-0000-0000-000018000000}"/>
    <cellStyle name="Millares 6 2 2 2 2 2 2 2" xfId="15964" xr:uid="{437B40D3-8F98-4A77-9879-03B496E06825}"/>
    <cellStyle name="Millares 6 2 2 2 2 2 2 2 2" xfId="43418" xr:uid="{800F96A3-80EE-4535-B1B7-92084B3E0CA3}"/>
    <cellStyle name="Millares 6 2 2 2 2 2 2 3" xfId="31612" xr:uid="{B3A5FF9F-2326-4726-8290-E7851A5F781B}"/>
    <cellStyle name="Millares 6 2 2 2 2 2 3" xfId="5442" xr:uid="{00000000-0005-0000-0000-000018000000}"/>
    <cellStyle name="Millares 6 2 2 2 2 2 3 2" xfId="17914" xr:uid="{F49762B7-D1E4-412F-A8D0-63C7FED6B57A}"/>
    <cellStyle name="Millares 6 2 2 2 2 2 3 2 2" xfId="45368" xr:uid="{E33400E8-7E26-4C16-B931-3A90BCD8B741}"/>
    <cellStyle name="Millares 6 2 2 2 2 2 3 3" xfId="33562" xr:uid="{03CD084D-86C2-4EAF-9287-616A0666888F}"/>
    <cellStyle name="Millares 6 2 2 2 2 2 4" xfId="7372" xr:uid="{00000000-0005-0000-0000-000018000000}"/>
    <cellStyle name="Millares 6 2 2 2 2 2 4 2" xfId="19843" xr:uid="{8AD24D2D-CE2E-4A88-888F-699DEF1CF333}"/>
    <cellStyle name="Millares 6 2 2 2 2 2 4 2 2" xfId="47297" xr:uid="{2E0C1828-13D7-4882-A028-90179E749540}"/>
    <cellStyle name="Millares 6 2 2 2 2 2 4 3" xfId="35491" xr:uid="{F25C9C9F-E972-4AA7-9F4C-D92B412CBB69}"/>
    <cellStyle name="Millares 6 2 2 2 2 2 5" xfId="9382" xr:uid="{00000000-0005-0000-0000-000018000000}"/>
    <cellStyle name="Millares 6 2 2 2 2 2 5 2" xfId="21851" xr:uid="{494D5834-AC2F-4C12-86C3-E0A817CDF286}"/>
    <cellStyle name="Millares 6 2 2 2 2 2 5 2 2" xfId="49305" xr:uid="{66B9DC4B-5752-4725-A8F2-3FE8D5FEE577}"/>
    <cellStyle name="Millares 6 2 2 2 2 2 5 3" xfId="37499" xr:uid="{B5139FE0-2E3E-4547-9C92-E4F027C60F3D}"/>
    <cellStyle name="Millares 6 2 2 2 2 2 6" xfId="14043" xr:uid="{7AB1C7B1-79C3-41D3-B51D-8812BBE10B3C}"/>
    <cellStyle name="Millares 6 2 2 2 2 2 6 2" xfId="41497" xr:uid="{CB7C8C87-6DE9-4E1D-A0A7-51FDA212B9DC}"/>
    <cellStyle name="Millares 6 2 2 2 2 2 7" xfId="29691" xr:uid="{8B4CA044-C82A-496E-98DB-DD3AAE3DBEED}"/>
    <cellStyle name="Millares 6 2 2 2 2 3" xfId="2046" xr:uid="{00000000-0005-0000-0000-000018000000}"/>
    <cellStyle name="Millares 6 2 2 2 2 3 2" xfId="3970" xr:uid="{00000000-0005-0000-0000-000018000000}"/>
    <cellStyle name="Millares 6 2 2 2 2 3 2 2" xfId="16444" xr:uid="{B7B6B764-424A-4F10-8C08-69A1306A18DD}"/>
    <cellStyle name="Millares 6 2 2 2 2 3 2 2 2" xfId="43898" xr:uid="{C5E00E2E-66A9-46A9-BD1B-063FC7DDBD7B}"/>
    <cellStyle name="Millares 6 2 2 2 2 3 2 3" xfId="32092" xr:uid="{89F74FF1-1B1F-44BD-945D-0361781A1BB8}"/>
    <cellStyle name="Millares 6 2 2 2 2 3 3" xfId="5922" xr:uid="{00000000-0005-0000-0000-000018000000}"/>
    <cellStyle name="Millares 6 2 2 2 2 3 3 2" xfId="18394" xr:uid="{9696E383-0AF6-44B7-A0E4-252E05D28E86}"/>
    <cellStyle name="Millares 6 2 2 2 2 3 3 2 2" xfId="45848" xr:uid="{763288FE-EBCB-4CA1-8364-12FFAAB1148D}"/>
    <cellStyle name="Millares 6 2 2 2 2 3 3 3" xfId="34042" xr:uid="{CF49EE6D-D3E8-4364-9F1D-B3CEB839DF39}"/>
    <cellStyle name="Millares 6 2 2 2 2 3 4" xfId="7852" xr:uid="{00000000-0005-0000-0000-000018000000}"/>
    <cellStyle name="Millares 6 2 2 2 2 3 4 2" xfId="20323" xr:uid="{B7BC7E32-81D8-4E4E-A1F3-92EF322A6775}"/>
    <cellStyle name="Millares 6 2 2 2 2 3 4 2 2" xfId="47777" xr:uid="{914ACB48-A3E3-4957-A2E7-DA6B56811894}"/>
    <cellStyle name="Millares 6 2 2 2 2 3 4 3" xfId="35971" xr:uid="{58E739DF-1EE8-47F6-9216-A9170E75CD63}"/>
    <cellStyle name="Millares 6 2 2 2 2 3 5" xfId="9860" xr:uid="{00000000-0005-0000-0000-000018000000}"/>
    <cellStyle name="Millares 6 2 2 2 2 3 5 2" xfId="22329" xr:uid="{057EAE5C-9CB2-4F24-BAE0-0B41B894A1AF}"/>
    <cellStyle name="Millares 6 2 2 2 2 3 5 2 2" xfId="49783" xr:uid="{8AD4C77D-4D07-44FD-94D9-4488BC01BEF6}"/>
    <cellStyle name="Millares 6 2 2 2 2 3 5 3" xfId="37977" xr:uid="{A1B96693-5708-4BA7-A815-8F6D58D2605B}"/>
    <cellStyle name="Millares 6 2 2 2 2 3 6" xfId="14523" xr:uid="{C5BC6C83-ACF6-4A32-B39B-47BDBE7C1BEC}"/>
    <cellStyle name="Millares 6 2 2 2 2 3 6 2" xfId="41977" xr:uid="{669B442E-E0C9-4093-BB06-DB0AEC6C85DB}"/>
    <cellStyle name="Millares 6 2 2 2 2 3 7" xfId="30171" xr:uid="{E236A325-1E48-4EDC-AFB9-7A8DCC055CAF}"/>
    <cellStyle name="Millares 6 2 2 2 2 4" xfId="2528" xr:uid="{00000000-0005-0000-0000-000018000000}"/>
    <cellStyle name="Millares 6 2 2 2 2 4 2" xfId="4449" xr:uid="{00000000-0005-0000-0000-000018000000}"/>
    <cellStyle name="Millares 6 2 2 2 2 4 2 2" xfId="16923" xr:uid="{14930582-2AA7-4288-B30C-673C01B96084}"/>
    <cellStyle name="Millares 6 2 2 2 2 4 2 2 2" xfId="44377" xr:uid="{01413B93-958C-446F-851F-4B49AF47CE67}"/>
    <cellStyle name="Millares 6 2 2 2 2 4 2 3" xfId="32571" xr:uid="{66EBAB21-E70C-4B80-B8AD-AA5471647FC7}"/>
    <cellStyle name="Millares 6 2 2 2 2 4 3" xfId="6405" xr:uid="{00000000-0005-0000-0000-000018000000}"/>
    <cellStyle name="Millares 6 2 2 2 2 4 3 2" xfId="18877" xr:uid="{9FB95D60-B855-4737-8028-6D6923E61D56}"/>
    <cellStyle name="Millares 6 2 2 2 2 4 3 2 2" xfId="46331" xr:uid="{FE155071-D421-49FC-975E-A59F375F96B5}"/>
    <cellStyle name="Millares 6 2 2 2 2 4 3 3" xfId="34525" xr:uid="{823358DB-4DFC-4268-AC8E-3689C7DA3143}"/>
    <cellStyle name="Millares 6 2 2 2 2 4 4" xfId="8331" xr:uid="{00000000-0005-0000-0000-000018000000}"/>
    <cellStyle name="Millares 6 2 2 2 2 4 4 2" xfId="20802" xr:uid="{D35301EB-E079-4510-91B2-02330629FA18}"/>
    <cellStyle name="Millares 6 2 2 2 2 4 4 2 2" xfId="48256" xr:uid="{01A07B04-3FA8-4F05-88B2-D25356215658}"/>
    <cellStyle name="Millares 6 2 2 2 2 4 4 3" xfId="36450" xr:uid="{6F718C49-D70E-4917-8C1F-3955A3A88BA6}"/>
    <cellStyle name="Millares 6 2 2 2 2 4 5" xfId="10337" xr:uid="{00000000-0005-0000-0000-000018000000}"/>
    <cellStyle name="Millares 6 2 2 2 2 4 5 2" xfId="22806" xr:uid="{284280F6-7B83-4FEB-B2C8-766B52B27EF5}"/>
    <cellStyle name="Millares 6 2 2 2 2 4 5 2 2" xfId="50260" xr:uid="{778E2C16-A7D1-4FD3-B6D9-E78229D17B03}"/>
    <cellStyle name="Millares 6 2 2 2 2 4 5 3" xfId="38454" xr:uid="{C93BF215-D46A-415F-84DF-A58DF1B5D0B4}"/>
    <cellStyle name="Millares 6 2 2 2 2 4 6" xfId="15002" xr:uid="{0D34A100-38B5-4501-873F-A3D1A581E071}"/>
    <cellStyle name="Millares 6 2 2 2 2 4 6 2" xfId="42456" xr:uid="{3C9E4A38-43F7-4BBC-8D74-3ED30E3FAB25}"/>
    <cellStyle name="Millares 6 2 2 2 2 4 7" xfId="30650" xr:uid="{93A68D7B-06AC-4FBC-B940-7B02381824E4}"/>
    <cellStyle name="Millares 6 2 2 2 2 5" xfId="1086" xr:uid="{00000000-0005-0000-0000-000018000000}"/>
    <cellStyle name="Millares 6 2 2 2 2 5 2" xfId="13563" xr:uid="{CFC68FC3-83EB-41C2-B2F3-5E9BDE864723}"/>
    <cellStyle name="Millares 6 2 2 2 2 5 2 2" xfId="41017" xr:uid="{AAC70080-0162-4E5E-9B78-DC747905FF2B}"/>
    <cellStyle name="Millares 6 2 2 2 2 5 3" xfId="29211" xr:uid="{690BA177-3B50-41DE-BA2A-384122AF81CF}"/>
    <cellStyle name="Millares 6 2 2 2 2 6" xfId="3010" xr:uid="{00000000-0005-0000-0000-000018000000}"/>
    <cellStyle name="Millares 6 2 2 2 2 6 2" xfId="15484" xr:uid="{EC87AFCD-F379-445B-999F-A2DDBB356464}"/>
    <cellStyle name="Millares 6 2 2 2 2 6 2 2" xfId="42938" xr:uid="{7CCD44CE-1B75-4F03-918A-03E7D75A7A96}"/>
    <cellStyle name="Millares 6 2 2 2 2 6 3" xfId="31132" xr:uid="{E3B7EFAA-1724-46F8-980F-8E04AC76B0BD}"/>
    <cellStyle name="Millares 6 2 2 2 2 7" xfId="4948" xr:uid="{00000000-0005-0000-0000-000018000000}"/>
    <cellStyle name="Millares 6 2 2 2 2 7 2" xfId="17421" xr:uid="{32CECEBE-241E-424B-B4F3-2B4E8FF64F20}"/>
    <cellStyle name="Millares 6 2 2 2 2 7 2 2" xfId="44875" xr:uid="{61B6C62C-3FE1-410D-AF8D-2E36C5A14734}"/>
    <cellStyle name="Millares 6 2 2 2 2 7 3" xfId="33069" xr:uid="{8D5A2910-5F87-43D4-A41F-14E1A87B7D3C}"/>
    <cellStyle name="Millares 6 2 2 2 2 8" xfId="6889" xr:uid="{00000000-0005-0000-0000-000018000000}"/>
    <cellStyle name="Millares 6 2 2 2 2 8 2" xfId="19360" xr:uid="{68319D3B-C761-4BFD-A4AF-CDE29913E517}"/>
    <cellStyle name="Millares 6 2 2 2 2 8 2 2" xfId="46814" xr:uid="{E005972F-D1D4-4488-AB6B-B7CFA182A27A}"/>
    <cellStyle name="Millares 6 2 2 2 2 8 3" xfId="35008" xr:uid="{D908B96D-89D3-4A13-9382-0E301B810DA5}"/>
    <cellStyle name="Millares 6 2 2 2 2 9" xfId="8910" xr:uid="{00000000-0005-0000-0000-000018000000}"/>
    <cellStyle name="Millares 6 2 2 2 2 9 2" xfId="21379" xr:uid="{C95E09E0-0D0C-4980-9FBF-62AD343FE8A5}"/>
    <cellStyle name="Millares 6 2 2 2 2 9 2 2" xfId="48833" xr:uid="{346F1B6E-62B0-475A-835D-E04F66DB0FEC}"/>
    <cellStyle name="Millares 6 2 2 2 2 9 3" xfId="37027" xr:uid="{DD318D29-D1D0-4C7D-8B68-2377A70E8722}"/>
    <cellStyle name="Millares 6 2 2 2 3" xfId="1388" xr:uid="{00000000-0005-0000-0000-000018000000}"/>
    <cellStyle name="Millares 6 2 2 2 3 2" xfId="3312" xr:uid="{00000000-0005-0000-0000-000018000000}"/>
    <cellStyle name="Millares 6 2 2 2 3 2 2" xfId="15786" xr:uid="{A78F27DA-BF39-43AE-946F-D6807F9E8878}"/>
    <cellStyle name="Millares 6 2 2 2 3 2 2 2" xfId="43240" xr:uid="{558297AB-8184-4BF4-AED5-B1EFBA5C64D1}"/>
    <cellStyle name="Millares 6 2 2 2 3 2 3" xfId="31434" xr:uid="{FD99EECA-04BE-4616-AC53-592772A109BE}"/>
    <cellStyle name="Millares 6 2 2 2 3 3" xfId="5264" xr:uid="{00000000-0005-0000-0000-000018000000}"/>
    <cellStyle name="Millares 6 2 2 2 3 3 2" xfId="17736" xr:uid="{C84B4F41-7029-48A6-95C3-08D8F5697DCB}"/>
    <cellStyle name="Millares 6 2 2 2 3 3 2 2" xfId="45190" xr:uid="{0FF2EFE5-23BC-4286-8EFE-7C637C0F1475}"/>
    <cellStyle name="Millares 6 2 2 2 3 3 3" xfId="33384" xr:uid="{2960EF2B-E6C2-4788-AA3D-56BE128FE662}"/>
    <cellStyle name="Millares 6 2 2 2 3 4" xfId="7194" xr:uid="{00000000-0005-0000-0000-000018000000}"/>
    <cellStyle name="Millares 6 2 2 2 3 4 2" xfId="19665" xr:uid="{6F945ED4-414D-4C25-9574-9ECA2EDAF33E}"/>
    <cellStyle name="Millares 6 2 2 2 3 4 2 2" xfId="47119" xr:uid="{85F8B527-2D53-42F7-B8C3-2067940344FD}"/>
    <cellStyle name="Millares 6 2 2 2 3 4 3" xfId="35313" xr:uid="{36D1EAAE-C159-45AF-999C-79A098CA6A04}"/>
    <cellStyle name="Millares 6 2 2 2 3 5" xfId="9204" xr:uid="{00000000-0005-0000-0000-000018000000}"/>
    <cellStyle name="Millares 6 2 2 2 3 5 2" xfId="21673" xr:uid="{D22961EA-751C-450D-980F-9F9F53E477AB}"/>
    <cellStyle name="Millares 6 2 2 2 3 5 2 2" xfId="49127" xr:uid="{88078AFE-B3D0-47CB-967C-3E6E2AB6EC29}"/>
    <cellStyle name="Millares 6 2 2 2 3 5 3" xfId="37321" xr:uid="{F6D22959-83D1-4284-A1A7-644E7B91FBD6}"/>
    <cellStyle name="Millares 6 2 2 2 3 6" xfId="13865" xr:uid="{672D2239-BA68-4094-872C-F0FD1C23BEAF}"/>
    <cellStyle name="Millares 6 2 2 2 3 6 2" xfId="41319" xr:uid="{61A294B5-AEC6-4625-9C27-C78635ACF56C}"/>
    <cellStyle name="Millares 6 2 2 2 3 7" xfId="29513" xr:uid="{24A43312-FE6E-48AE-B47B-BC16F4AE2B12}"/>
    <cellStyle name="Millares 6 2 2 2 4" xfId="1868" xr:uid="{00000000-0005-0000-0000-000018000000}"/>
    <cellStyle name="Millares 6 2 2 2 4 2" xfId="3792" xr:uid="{00000000-0005-0000-0000-000018000000}"/>
    <cellStyle name="Millares 6 2 2 2 4 2 2" xfId="16266" xr:uid="{0383F1C4-D38B-485A-96A5-A7057498E89D}"/>
    <cellStyle name="Millares 6 2 2 2 4 2 2 2" xfId="43720" xr:uid="{7C919B1B-E13D-4777-825F-7956DA3BEEC6}"/>
    <cellStyle name="Millares 6 2 2 2 4 2 3" xfId="31914" xr:uid="{710CC82D-FD63-465E-B921-59E5D9364AB8}"/>
    <cellStyle name="Millares 6 2 2 2 4 3" xfId="5744" xr:uid="{00000000-0005-0000-0000-000018000000}"/>
    <cellStyle name="Millares 6 2 2 2 4 3 2" xfId="18216" xr:uid="{9C8ADE91-4ADF-49D0-9A50-9A18444EC2F8}"/>
    <cellStyle name="Millares 6 2 2 2 4 3 2 2" xfId="45670" xr:uid="{821F7BA7-2C8D-482D-8FED-3D86CC8337EA}"/>
    <cellStyle name="Millares 6 2 2 2 4 3 3" xfId="33864" xr:uid="{3EC7137A-8467-4066-9847-978D34179BD9}"/>
    <cellStyle name="Millares 6 2 2 2 4 4" xfId="7674" xr:uid="{00000000-0005-0000-0000-000018000000}"/>
    <cellStyle name="Millares 6 2 2 2 4 4 2" xfId="20145" xr:uid="{380AE16D-49B1-4279-9B9A-616510BFE7B6}"/>
    <cellStyle name="Millares 6 2 2 2 4 4 2 2" xfId="47599" xr:uid="{A3037A34-6B5C-4BBE-A3D6-ADF894639526}"/>
    <cellStyle name="Millares 6 2 2 2 4 4 3" xfId="35793" xr:uid="{788536A7-CD03-4F61-8ADF-8690268E91D5}"/>
    <cellStyle name="Millares 6 2 2 2 4 5" xfId="9682" xr:uid="{00000000-0005-0000-0000-000018000000}"/>
    <cellStyle name="Millares 6 2 2 2 4 5 2" xfId="22151" xr:uid="{BC5ACCD9-3651-421F-81DE-52C153AA9852}"/>
    <cellStyle name="Millares 6 2 2 2 4 5 2 2" xfId="49605" xr:uid="{8D56D5DA-F4B7-4B91-B93E-B16210FA39A3}"/>
    <cellStyle name="Millares 6 2 2 2 4 5 3" xfId="37799" xr:uid="{CA8EDDCB-87CC-4056-8A13-2800DD176CE1}"/>
    <cellStyle name="Millares 6 2 2 2 4 6" xfId="14345" xr:uid="{8C92ABB8-AEE2-4F7A-9B2D-C9A5AB872817}"/>
    <cellStyle name="Millares 6 2 2 2 4 6 2" xfId="41799" xr:uid="{FB11DD82-1952-4CC4-930B-58806D45BFE4}"/>
    <cellStyle name="Millares 6 2 2 2 4 7" xfId="29993" xr:uid="{78F361D6-5BAF-402D-8D23-AA225F8ADCDE}"/>
    <cellStyle name="Millares 6 2 2 2 5" xfId="2350" xr:uid="{00000000-0005-0000-0000-000018000000}"/>
    <cellStyle name="Millares 6 2 2 2 5 2" xfId="4271" xr:uid="{00000000-0005-0000-0000-000018000000}"/>
    <cellStyle name="Millares 6 2 2 2 5 2 2" xfId="16745" xr:uid="{EE5EEE1E-A95E-46F6-AEA1-91E633A63885}"/>
    <cellStyle name="Millares 6 2 2 2 5 2 2 2" xfId="44199" xr:uid="{12E78BD3-351E-4710-86FD-1F56A7BA8F5B}"/>
    <cellStyle name="Millares 6 2 2 2 5 2 3" xfId="32393" xr:uid="{84719B97-97BE-479A-A49E-9C51135CB8C8}"/>
    <cellStyle name="Millares 6 2 2 2 5 3" xfId="6227" xr:uid="{00000000-0005-0000-0000-000018000000}"/>
    <cellStyle name="Millares 6 2 2 2 5 3 2" xfId="18699" xr:uid="{FAC34ACB-5F71-463D-B1AA-A101AD9447AB}"/>
    <cellStyle name="Millares 6 2 2 2 5 3 2 2" xfId="46153" xr:uid="{D8189F6B-4F34-4535-A8FC-8F5E83B7418A}"/>
    <cellStyle name="Millares 6 2 2 2 5 3 3" xfId="34347" xr:uid="{0339A2D6-5A57-46D3-B7BD-10E367674C72}"/>
    <cellStyle name="Millares 6 2 2 2 5 4" xfId="8153" xr:uid="{00000000-0005-0000-0000-000018000000}"/>
    <cellStyle name="Millares 6 2 2 2 5 4 2" xfId="20624" xr:uid="{BA63B19C-2CFC-4576-A61B-3314A68961E2}"/>
    <cellStyle name="Millares 6 2 2 2 5 4 2 2" xfId="48078" xr:uid="{87FD066E-C111-44AF-925B-4BF1CFDA4854}"/>
    <cellStyle name="Millares 6 2 2 2 5 4 3" xfId="36272" xr:uid="{3C9A85AA-3CA5-49A5-BC22-4BC7D54C1EA5}"/>
    <cellStyle name="Millares 6 2 2 2 5 5" xfId="10159" xr:uid="{00000000-0005-0000-0000-000018000000}"/>
    <cellStyle name="Millares 6 2 2 2 5 5 2" xfId="22628" xr:uid="{1C19E040-D569-4247-B46E-A66734C40F21}"/>
    <cellStyle name="Millares 6 2 2 2 5 5 2 2" xfId="50082" xr:uid="{BCACB857-4E97-40A4-8293-D850FB8A0C40}"/>
    <cellStyle name="Millares 6 2 2 2 5 5 3" xfId="38276" xr:uid="{31C54698-917F-4D10-92E8-C3711B09F52F}"/>
    <cellStyle name="Millares 6 2 2 2 5 6" xfId="14824" xr:uid="{E7417676-8184-45C8-88B0-A6C955E5D97D}"/>
    <cellStyle name="Millares 6 2 2 2 5 6 2" xfId="42278" xr:uid="{253AF93B-90E3-4AD0-9E53-B32ECBD34DED}"/>
    <cellStyle name="Millares 6 2 2 2 5 7" xfId="30472" xr:uid="{9046A38F-1492-421C-99BE-414816BBD46C}"/>
    <cellStyle name="Millares 6 2 2 2 6" xfId="908" xr:uid="{00000000-0005-0000-0000-000018000000}"/>
    <cellStyle name="Millares 6 2 2 2 6 2" xfId="13385" xr:uid="{8F41F4E1-CDFA-4353-AA45-F12CC1F17F14}"/>
    <cellStyle name="Millares 6 2 2 2 6 2 2" xfId="40839" xr:uid="{4C507B19-FFA5-4743-9A35-C94C3BF7367B}"/>
    <cellStyle name="Millares 6 2 2 2 6 3" xfId="29033" xr:uid="{9843282F-B8E9-4885-A854-91953A28D417}"/>
    <cellStyle name="Millares 6 2 2 2 7" xfId="2832" xr:uid="{00000000-0005-0000-0000-000018000000}"/>
    <cellStyle name="Millares 6 2 2 2 7 2" xfId="15306" xr:uid="{51ADE9BB-2078-4AB0-972B-9550BE343710}"/>
    <cellStyle name="Millares 6 2 2 2 7 2 2" xfId="42760" xr:uid="{0D64BA9C-BC05-4142-969F-9F3BD245272E}"/>
    <cellStyle name="Millares 6 2 2 2 7 3" xfId="30954" xr:uid="{147B12E6-A4CB-404B-BB31-5D54394C348A}"/>
    <cellStyle name="Millares 6 2 2 2 8" xfId="4765" xr:uid="{00000000-0005-0000-0000-000018000000}"/>
    <cellStyle name="Millares 6 2 2 2 8 2" xfId="17238" xr:uid="{CFCD891E-CB5D-4085-B08B-99F8E3511ACE}"/>
    <cellStyle name="Millares 6 2 2 2 8 2 2" xfId="44692" xr:uid="{3ECC676A-53A0-45A8-94E6-CE1A7D459B31}"/>
    <cellStyle name="Millares 6 2 2 2 8 3" xfId="32886" xr:uid="{CE8E562E-F6DC-457F-8C36-77342961BC62}"/>
    <cellStyle name="Millares 6 2 2 2 9" xfId="6711" xr:uid="{00000000-0005-0000-0000-000018000000}"/>
    <cellStyle name="Millares 6 2 2 2 9 2" xfId="19182" xr:uid="{49317889-0572-46F0-B084-6BD815075FC3}"/>
    <cellStyle name="Millares 6 2 2 2 9 2 2" xfId="46636" xr:uid="{642ECBD1-2BF5-4DB6-9CD4-BD5C82BEFFE2}"/>
    <cellStyle name="Millares 6 2 2 2 9 3" xfId="34830" xr:uid="{DFD70BCA-07A9-4DBB-8DB9-AFCAE5C63F06}"/>
    <cellStyle name="Millares 6 2 2 20" xfId="28502" xr:uid="{22CF0C78-7DEE-4A72-9ABF-37674ECA2D78}"/>
    <cellStyle name="Millares 6 2 2 3" xfId="318" xr:uid="{00000000-0005-0000-0000-000018000000}"/>
    <cellStyle name="Millares 6 2 2 3 10" xfId="10770" xr:uid="{00000000-0005-0000-0000-000018000000}"/>
    <cellStyle name="Millares 6 2 2 3 10 2" xfId="23236" xr:uid="{F6942189-0EF9-4CCA-B3F3-7A126452483E}"/>
    <cellStyle name="Millares 6 2 2 3 10 2 2" xfId="50690" xr:uid="{4BB4FFFC-5C3E-47C4-A13E-753EB23053B2}"/>
    <cellStyle name="Millares 6 2 2 3 10 3" xfId="38884" xr:uid="{2223E696-2DC4-4617-9BEC-ADF9FB706FCB}"/>
    <cellStyle name="Millares 6 2 2 3 11" xfId="11250" xr:uid="{00000000-0005-0000-0000-000018000000}"/>
    <cellStyle name="Millares 6 2 2 3 11 2" xfId="23715" xr:uid="{BFD28C1C-5F18-4F54-869C-5D50D2E6F3D5}"/>
    <cellStyle name="Millares 6 2 2 3 11 2 2" xfId="51169" xr:uid="{1CD3A685-E4C7-4D28-9C09-CEF92CE0D328}"/>
    <cellStyle name="Millares 6 2 2 3 11 3" xfId="39363" xr:uid="{F9BCDA2C-ACAF-43E8-8070-F4B7875FD759}"/>
    <cellStyle name="Millares 6 2 2 3 12" xfId="12391" xr:uid="{F9717492-F2DB-4FB8-91F4-9052ECE34AB9}"/>
    <cellStyle name="Millares 6 2 2 3 12 2" xfId="24225" xr:uid="{7A4F2C0F-25F5-4D25-B5E0-5FD768FBA07B}"/>
    <cellStyle name="Millares 6 2 2 3 12 2 2" xfId="51679" xr:uid="{3D34FF20-1396-4864-9C92-1F68060787A0}"/>
    <cellStyle name="Millares 6 2 2 3 12 3" xfId="39871" xr:uid="{F510907A-A814-43A6-A417-9189DADBB8FC}"/>
    <cellStyle name="Millares 6 2 2 3 13" xfId="13030" xr:uid="{5AD0904F-EDA1-4012-94CD-B700B4222C40}"/>
    <cellStyle name="Millares 6 2 2 3 13 2" xfId="40484" xr:uid="{B77D2CF6-D1F1-4A5A-B7BA-BFE34764173C}"/>
    <cellStyle name="Millares 6 2 2 3 14" xfId="24933" xr:uid="{9D077975-F2A7-47A7-AA62-501FFBAC0D1E}"/>
    <cellStyle name="Millares 6 2 2 3 14 2" xfId="52387" xr:uid="{62EC96F1-615C-40A3-BC0C-EC075BF09194}"/>
    <cellStyle name="Millares 6 2 2 3 15" xfId="25561" xr:uid="{93F34A43-977B-4EDC-9AB4-550AD91D39DB}"/>
    <cellStyle name="Millares 6 2 2 3 16" xfId="27024" xr:uid="{6E3E833C-0F02-48EB-8E46-9962FDD1DC5F}"/>
    <cellStyle name="Millares 6 2 2 3 17" xfId="27983" xr:uid="{C78C1406-0454-4AF4-84E6-B7CB009391BF}"/>
    <cellStyle name="Millares 6 2 2 3 18" xfId="28680" xr:uid="{322CB4A6-3183-4165-81D3-1F38393EAECA}"/>
    <cellStyle name="Millares 6 2 2 3 2" xfId="1514" xr:uid="{00000000-0005-0000-0000-000018000000}"/>
    <cellStyle name="Millares 6 2 2 3 2 2" xfId="3438" xr:uid="{00000000-0005-0000-0000-000018000000}"/>
    <cellStyle name="Millares 6 2 2 3 2 2 2" xfId="15912" xr:uid="{36086476-331A-4550-B285-CEBCE688EC12}"/>
    <cellStyle name="Millares 6 2 2 3 2 2 2 2" xfId="43366" xr:uid="{4FF85707-D14A-44FF-89F8-6FD6EA84130A}"/>
    <cellStyle name="Millares 6 2 2 3 2 2 3" xfId="31560" xr:uid="{D20DD86F-AEEE-4547-BF67-642094B21431}"/>
    <cellStyle name="Millares 6 2 2 3 2 3" xfId="5390" xr:uid="{00000000-0005-0000-0000-000018000000}"/>
    <cellStyle name="Millares 6 2 2 3 2 3 2" xfId="17862" xr:uid="{15AF7269-DE5E-47A0-B326-67D85B0EC869}"/>
    <cellStyle name="Millares 6 2 2 3 2 3 2 2" xfId="45316" xr:uid="{E2B6FEDE-5144-4676-A36F-CE4E49E43D91}"/>
    <cellStyle name="Millares 6 2 2 3 2 3 3" xfId="33510" xr:uid="{A72ABBBA-1AF9-49A2-B4F4-C8BD26D527E9}"/>
    <cellStyle name="Millares 6 2 2 3 2 4" xfId="7320" xr:uid="{00000000-0005-0000-0000-000018000000}"/>
    <cellStyle name="Millares 6 2 2 3 2 4 2" xfId="19791" xr:uid="{C02A05B6-C02C-4249-8EB2-ECC7623C0BFA}"/>
    <cellStyle name="Millares 6 2 2 3 2 4 2 2" xfId="47245" xr:uid="{B3ED4781-E1A5-479D-AAE3-BEF80B015280}"/>
    <cellStyle name="Millares 6 2 2 3 2 4 3" xfId="35439" xr:uid="{2B4D2AD1-B7BA-4AD4-AAEB-3F4A0E72656C}"/>
    <cellStyle name="Millares 6 2 2 3 2 5" xfId="9330" xr:uid="{00000000-0005-0000-0000-000018000000}"/>
    <cellStyle name="Millares 6 2 2 3 2 5 2" xfId="21799" xr:uid="{EA2485C9-2758-4927-ABF9-E07434F8BE8B}"/>
    <cellStyle name="Millares 6 2 2 3 2 5 2 2" xfId="49253" xr:uid="{168A7F4F-73F3-4060-B03C-CAB6A14AE265}"/>
    <cellStyle name="Millares 6 2 2 3 2 5 3" xfId="37447" xr:uid="{1F361A4E-4C7D-49D7-A42D-E16A10913370}"/>
    <cellStyle name="Millares 6 2 2 3 2 6" xfId="13991" xr:uid="{6AA3BD51-8C6A-4E5D-9280-444F058C5FD2}"/>
    <cellStyle name="Millares 6 2 2 3 2 6 2" xfId="41445" xr:uid="{0A54FE41-9F8D-471C-9D07-4D473B6DC5EE}"/>
    <cellStyle name="Millares 6 2 2 3 2 7" xfId="29639" xr:uid="{3B0523FE-9A86-4284-B640-952BF7ABF761}"/>
    <cellStyle name="Millares 6 2 2 3 3" xfId="1994" xr:uid="{00000000-0005-0000-0000-000018000000}"/>
    <cellStyle name="Millares 6 2 2 3 3 2" xfId="3918" xr:uid="{00000000-0005-0000-0000-000018000000}"/>
    <cellStyle name="Millares 6 2 2 3 3 2 2" xfId="16392" xr:uid="{B35ECCD3-4AE0-46C9-88E8-F598CBB18CCC}"/>
    <cellStyle name="Millares 6 2 2 3 3 2 2 2" xfId="43846" xr:uid="{6BED907E-87B3-4AF3-9BE0-1D6EDB2168A1}"/>
    <cellStyle name="Millares 6 2 2 3 3 2 3" xfId="32040" xr:uid="{DC44ABBF-A35F-425D-89A9-2EB1E96095F7}"/>
    <cellStyle name="Millares 6 2 2 3 3 3" xfId="5870" xr:uid="{00000000-0005-0000-0000-000018000000}"/>
    <cellStyle name="Millares 6 2 2 3 3 3 2" xfId="18342" xr:uid="{FB7BFDCF-E94C-4CC1-B2F1-DC1EEB916222}"/>
    <cellStyle name="Millares 6 2 2 3 3 3 2 2" xfId="45796" xr:uid="{5126FEB6-A203-4C02-8451-B6E0C924E28B}"/>
    <cellStyle name="Millares 6 2 2 3 3 3 3" xfId="33990" xr:uid="{FC498A6C-F73A-4EBC-9FEA-63FFE9A368B8}"/>
    <cellStyle name="Millares 6 2 2 3 3 4" xfId="7800" xr:uid="{00000000-0005-0000-0000-000018000000}"/>
    <cellStyle name="Millares 6 2 2 3 3 4 2" xfId="20271" xr:uid="{9BA24613-AF6F-4F47-B96F-DE9EECC3371B}"/>
    <cellStyle name="Millares 6 2 2 3 3 4 2 2" xfId="47725" xr:uid="{4466FC0F-FDCB-4393-91B1-1E0A54EBB1CA}"/>
    <cellStyle name="Millares 6 2 2 3 3 4 3" xfId="35919" xr:uid="{3B0CA787-E05F-468A-8BAB-86372E622730}"/>
    <cellStyle name="Millares 6 2 2 3 3 5" xfId="9808" xr:uid="{00000000-0005-0000-0000-000018000000}"/>
    <cellStyle name="Millares 6 2 2 3 3 5 2" xfId="22277" xr:uid="{5F9CBD16-5F1E-4EA6-85ED-934D4B9F60E2}"/>
    <cellStyle name="Millares 6 2 2 3 3 5 2 2" xfId="49731" xr:uid="{1D6BF46C-5699-40D5-99DF-97BB3CF6861D}"/>
    <cellStyle name="Millares 6 2 2 3 3 5 3" xfId="37925" xr:uid="{9C664D4C-9DE4-4566-A895-083002D858C2}"/>
    <cellStyle name="Millares 6 2 2 3 3 6" xfId="14471" xr:uid="{523A2BBC-1423-4C34-9B75-958B82B6C1CB}"/>
    <cellStyle name="Millares 6 2 2 3 3 6 2" xfId="41925" xr:uid="{2DEE6C0F-B7FA-4593-8981-5CA27FBEB0A4}"/>
    <cellStyle name="Millares 6 2 2 3 3 7" xfId="30119" xr:uid="{FFC8A8F5-6ABC-4916-A5D5-01B44E25386A}"/>
    <cellStyle name="Millares 6 2 2 3 4" xfId="2476" xr:uid="{00000000-0005-0000-0000-000018000000}"/>
    <cellStyle name="Millares 6 2 2 3 4 2" xfId="4397" xr:uid="{00000000-0005-0000-0000-000018000000}"/>
    <cellStyle name="Millares 6 2 2 3 4 2 2" xfId="16871" xr:uid="{5C6965D2-B3A0-482E-92AB-2FDAF626AB4B}"/>
    <cellStyle name="Millares 6 2 2 3 4 2 2 2" xfId="44325" xr:uid="{127CA5B2-0F49-45EF-B5DF-74F13E8A086D}"/>
    <cellStyle name="Millares 6 2 2 3 4 2 3" xfId="32519" xr:uid="{9B5E301C-F401-4FE0-98F3-FDA238584127}"/>
    <cellStyle name="Millares 6 2 2 3 4 3" xfId="6353" xr:uid="{00000000-0005-0000-0000-000018000000}"/>
    <cellStyle name="Millares 6 2 2 3 4 3 2" xfId="18825" xr:uid="{57BA9A57-E801-4BC9-84F7-F7B7D623C84F}"/>
    <cellStyle name="Millares 6 2 2 3 4 3 2 2" xfId="46279" xr:uid="{672E5C74-36A1-4583-A1C0-43E30C5EBB6E}"/>
    <cellStyle name="Millares 6 2 2 3 4 3 3" xfId="34473" xr:uid="{EDFD2211-BAF7-4951-A372-E1B1C01FA294}"/>
    <cellStyle name="Millares 6 2 2 3 4 4" xfId="8279" xr:uid="{00000000-0005-0000-0000-000018000000}"/>
    <cellStyle name="Millares 6 2 2 3 4 4 2" xfId="20750" xr:uid="{D538DFF3-45BE-4D18-A2E5-4A00734CA63E}"/>
    <cellStyle name="Millares 6 2 2 3 4 4 2 2" xfId="48204" xr:uid="{4CEA658B-0D2F-4B2B-9CB7-C55445E7F3E3}"/>
    <cellStyle name="Millares 6 2 2 3 4 4 3" xfId="36398" xr:uid="{CF5B65D2-2F04-4E03-A2D5-325B34B4E41C}"/>
    <cellStyle name="Millares 6 2 2 3 4 5" xfId="10285" xr:uid="{00000000-0005-0000-0000-000018000000}"/>
    <cellStyle name="Millares 6 2 2 3 4 5 2" xfId="22754" xr:uid="{82708E65-94EE-48F4-B66E-2563B511EC83}"/>
    <cellStyle name="Millares 6 2 2 3 4 5 2 2" xfId="50208" xr:uid="{22B527D7-7496-435C-98DB-846EC00B9CB7}"/>
    <cellStyle name="Millares 6 2 2 3 4 5 3" xfId="38402" xr:uid="{E949186D-4397-4614-9CA0-4EE425324AB5}"/>
    <cellStyle name="Millares 6 2 2 3 4 6" xfId="14950" xr:uid="{B27FCCCA-F166-4EBD-86BD-F50BACF751E0}"/>
    <cellStyle name="Millares 6 2 2 3 4 6 2" xfId="42404" xr:uid="{E7E08869-3EF2-4CA1-90D8-A5106BC981C5}"/>
    <cellStyle name="Millares 6 2 2 3 4 7" xfId="30598" xr:uid="{440BB5DA-D31A-4D44-BCB2-8E7C943BE3BA}"/>
    <cellStyle name="Millares 6 2 2 3 5" xfId="1034" xr:uid="{00000000-0005-0000-0000-000018000000}"/>
    <cellStyle name="Millares 6 2 2 3 5 2" xfId="13511" xr:uid="{F5D4DB5A-3E90-426C-9F38-96E3CC109FBB}"/>
    <cellStyle name="Millares 6 2 2 3 5 2 2" xfId="40965" xr:uid="{9D0D5EAC-CB5A-43DC-ACA7-658BF8C75062}"/>
    <cellStyle name="Millares 6 2 2 3 5 3" xfId="29159" xr:uid="{C7C668D5-67EF-4F2E-B78E-D947C8C3DDA0}"/>
    <cellStyle name="Millares 6 2 2 3 6" xfId="2958" xr:uid="{00000000-0005-0000-0000-000018000000}"/>
    <cellStyle name="Millares 6 2 2 3 6 2" xfId="15432" xr:uid="{863C7278-31AA-4975-8568-92DA58B11111}"/>
    <cellStyle name="Millares 6 2 2 3 6 2 2" xfId="42886" xr:uid="{97112906-C77D-4E3B-A77B-B702F0972B8F}"/>
    <cellStyle name="Millares 6 2 2 3 6 3" xfId="31080" xr:uid="{82614D5B-B86A-4414-9C14-6ED59B958643}"/>
    <cellStyle name="Millares 6 2 2 3 7" xfId="4896" xr:uid="{00000000-0005-0000-0000-000018000000}"/>
    <cellStyle name="Millares 6 2 2 3 7 2" xfId="17369" xr:uid="{EA055EA2-941C-4CF2-BB3D-528543C0A386}"/>
    <cellStyle name="Millares 6 2 2 3 7 2 2" xfId="44823" xr:uid="{FED4758A-BF2A-4BDB-AA9D-7871AE1179B6}"/>
    <cellStyle name="Millares 6 2 2 3 7 3" xfId="33017" xr:uid="{BA29BF6E-1093-496C-A677-8443C6984CA7}"/>
    <cellStyle name="Millares 6 2 2 3 8" xfId="6837" xr:uid="{00000000-0005-0000-0000-000018000000}"/>
    <cellStyle name="Millares 6 2 2 3 8 2" xfId="19308" xr:uid="{B5CFB903-09A2-4A87-8AD8-A75DF79F7EBC}"/>
    <cellStyle name="Millares 6 2 2 3 8 2 2" xfId="46762" xr:uid="{ED7AE541-4196-4D1A-B372-D7F772928E9C}"/>
    <cellStyle name="Millares 6 2 2 3 8 3" xfId="34956" xr:uid="{4F49B3AB-1D7C-413A-A0DD-0EEF97EFB945}"/>
    <cellStyle name="Millares 6 2 2 3 9" xfId="8862" xr:uid="{00000000-0005-0000-0000-000018000000}"/>
    <cellStyle name="Millares 6 2 2 3 9 2" xfId="21331" xr:uid="{37852EC5-1FAB-4AAD-978A-F978CBDFF8C9}"/>
    <cellStyle name="Millares 6 2 2 3 9 2 2" xfId="48785" xr:uid="{1F5EA2A5-40D8-4484-882C-F464B2490AD6}"/>
    <cellStyle name="Millares 6 2 2 3 9 3" xfId="36979" xr:uid="{219119D6-8F07-4168-A712-DD5F9DA27060}"/>
    <cellStyle name="Millares 6 2 2 4" xfId="1336" xr:uid="{00000000-0005-0000-0000-000018000000}"/>
    <cellStyle name="Millares 6 2 2 4 2" xfId="3260" xr:uid="{00000000-0005-0000-0000-000018000000}"/>
    <cellStyle name="Millares 6 2 2 4 2 2" xfId="15734" xr:uid="{24C7FFA4-C746-4105-8335-881E5F754D82}"/>
    <cellStyle name="Millares 6 2 2 4 2 2 2" xfId="43188" xr:uid="{A8A0C378-CF05-4495-AA21-D713E5FC86D7}"/>
    <cellStyle name="Millares 6 2 2 4 2 3" xfId="31382" xr:uid="{6CF97C16-0C5E-4A27-9460-FCED28AA397C}"/>
    <cellStyle name="Millares 6 2 2 4 3" xfId="5212" xr:uid="{00000000-0005-0000-0000-000018000000}"/>
    <cellStyle name="Millares 6 2 2 4 3 2" xfId="17684" xr:uid="{A1651A55-B64E-412D-B61F-66B63225339A}"/>
    <cellStyle name="Millares 6 2 2 4 3 2 2" xfId="45138" xr:uid="{DBDA6818-3709-46E3-B920-39484B8F19CD}"/>
    <cellStyle name="Millares 6 2 2 4 3 3" xfId="33332" xr:uid="{9317DF04-E1CD-45D7-A7C3-831B93A6A2BE}"/>
    <cellStyle name="Millares 6 2 2 4 4" xfId="7142" xr:uid="{00000000-0005-0000-0000-000018000000}"/>
    <cellStyle name="Millares 6 2 2 4 4 2" xfId="19613" xr:uid="{D5B964BD-7A98-4E59-B1BE-DC1937F4777C}"/>
    <cellStyle name="Millares 6 2 2 4 4 2 2" xfId="47067" xr:uid="{97CEA5DB-EDC1-46A5-BAE5-2B54A2B303DF}"/>
    <cellStyle name="Millares 6 2 2 4 4 3" xfId="35261" xr:uid="{E141A45F-03FA-49D1-A9FD-062E97E6F62B}"/>
    <cellStyle name="Millares 6 2 2 4 5" xfId="9152" xr:uid="{00000000-0005-0000-0000-000018000000}"/>
    <cellStyle name="Millares 6 2 2 4 5 2" xfId="21621" xr:uid="{FBDDF145-956D-47F3-9BF2-C92A78BBD582}"/>
    <cellStyle name="Millares 6 2 2 4 5 2 2" xfId="49075" xr:uid="{AB905947-674A-45E8-9A67-744FDC8C0F31}"/>
    <cellStyle name="Millares 6 2 2 4 5 3" xfId="37269" xr:uid="{D2E1B26E-9E5E-4D15-81EE-11C1662A6053}"/>
    <cellStyle name="Millares 6 2 2 4 6" xfId="12058" xr:uid="{00000000-0005-0000-0000-000066010000}"/>
    <cellStyle name="Millares 6 2 2 4 7" xfId="13813" xr:uid="{20054A54-8828-4BC1-BBE9-F2C0A9C43FE9}"/>
    <cellStyle name="Millares 6 2 2 4 7 2" xfId="41267" xr:uid="{B530DC47-569B-4555-8E28-FFEA548A90D1}"/>
    <cellStyle name="Millares 6 2 2 4 8" xfId="29461" xr:uid="{5B62178C-7729-411E-BD3D-4A0326DFFD07}"/>
    <cellStyle name="Millares 6 2 2 5" xfId="1816" xr:uid="{00000000-0005-0000-0000-000018000000}"/>
    <cellStyle name="Millares 6 2 2 5 2" xfId="3740" xr:uid="{00000000-0005-0000-0000-000018000000}"/>
    <cellStyle name="Millares 6 2 2 5 2 2" xfId="16214" xr:uid="{861957CF-A156-40F9-A07B-41EA45B218F2}"/>
    <cellStyle name="Millares 6 2 2 5 2 2 2" xfId="43668" xr:uid="{57784EB2-C34F-473A-8564-FCF9435D62A7}"/>
    <cellStyle name="Millares 6 2 2 5 2 3" xfId="31862" xr:uid="{F3E79678-8D1D-43B5-8AA8-604932B3D57B}"/>
    <cellStyle name="Millares 6 2 2 5 3" xfId="5692" xr:uid="{00000000-0005-0000-0000-000018000000}"/>
    <cellStyle name="Millares 6 2 2 5 3 2" xfId="18164" xr:uid="{17EBBAF5-E0AB-48BD-A9A8-2F8902EC7195}"/>
    <cellStyle name="Millares 6 2 2 5 3 2 2" xfId="45618" xr:uid="{50DD2492-2F07-428B-B361-AE179D891541}"/>
    <cellStyle name="Millares 6 2 2 5 3 3" xfId="33812" xr:uid="{B129B115-B184-44F8-A73A-0C05CFCEBAA8}"/>
    <cellStyle name="Millares 6 2 2 5 4" xfId="7622" xr:uid="{00000000-0005-0000-0000-000018000000}"/>
    <cellStyle name="Millares 6 2 2 5 4 2" xfId="20093" xr:uid="{70CA831B-26F1-4D9B-A741-C3901C393ECF}"/>
    <cellStyle name="Millares 6 2 2 5 4 2 2" xfId="47547" xr:uid="{4DDE95D2-19A6-4AC1-AF10-E19E97FEDAA9}"/>
    <cellStyle name="Millares 6 2 2 5 4 3" xfId="35741" xr:uid="{23E134DC-D885-46C3-B0FD-E743AB9E6955}"/>
    <cellStyle name="Millares 6 2 2 5 5" xfId="9630" xr:uid="{00000000-0005-0000-0000-000018000000}"/>
    <cellStyle name="Millares 6 2 2 5 5 2" xfId="22099" xr:uid="{C34FB5F4-1CB4-4993-80B5-600AED977484}"/>
    <cellStyle name="Millares 6 2 2 5 5 2 2" xfId="49553" xr:uid="{48862FE3-9318-41C9-BB7D-065023F95D94}"/>
    <cellStyle name="Millares 6 2 2 5 5 3" xfId="37747" xr:uid="{D948508B-E726-40DA-A7C2-6B0FEA38BBCA}"/>
    <cellStyle name="Millares 6 2 2 5 6" xfId="14293" xr:uid="{882C98BC-7014-45D3-9769-A8DAF538009A}"/>
    <cellStyle name="Millares 6 2 2 5 6 2" xfId="41747" xr:uid="{97407D88-F2A9-4FEA-9EB7-E8816F91EF95}"/>
    <cellStyle name="Millares 6 2 2 5 7" xfId="29941" xr:uid="{57F59EFF-E53C-4C8E-A52D-5CB8007CCA6B}"/>
    <cellStyle name="Millares 6 2 2 6" xfId="2298" xr:uid="{00000000-0005-0000-0000-000018000000}"/>
    <cellStyle name="Millares 6 2 2 6 2" xfId="4219" xr:uid="{00000000-0005-0000-0000-000018000000}"/>
    <cellStyle name="Millares 6 2 2 6 2 2" xfId="16693" xr:uid="{4AE74F9C-BB1E-4779-A62F-C26D61335524}"/>
    <cellStyle name="Millares 6 2 2 6 2 2 2" xfId="44147" xr:uid="{BC2B71A9-D3E2-4262-A307-BFBA1E5E8CD8}"/>
    <cellStyle name="Millares 6 2 2 6 2 3" xfId="32341" xr:uid="{88406362-DDCD-4C71-A0F4-3F97C6788240}"/>
    <cellStyle name="Millares 6 2 2 6 3" xfId="6175" xr:uid="{00000000-0005-0000-0000-000018000000}"/>
    <cellStyle name="Millares 6 2 2 6 3 2" xfId="18647" xr:uid="{40ACED59-DCCB-47A6-8F89-CB1C9BEF3EB0}"/>
    <cellStyle name="Millares 6 2 2 6 3 2 2" xfId="46101" xr:uid="{DDBE9989-54F5-4358-B489-63A47E4EAB81}"/>
    <cellStyle name="Millares 6 2 2 6 3 3" xfId="34295" xr:uid="{1382424C-1946-4CC3-874E-4F7710E8B13F}"/>
    <cellStyle name="Millares 6 2 2 6 4" xfId="8101" xr:uid="{00000000-0005-0000-0000-000018000000}"/>
    <cellStyle name="Millares 6 2 2 6 4 2" xfId="20572" xr:uid="{01A7F9F5-A748-4168-98AD-C90B36C9EAD3}"/>
    <cellStyle name="Millares 6 2 2 6 4 2 2" xfId="48026" xr:uid="{57D40A40-613F-411E-AAFF-6A0EB0F0930E}"/>
    <cellStyle name="Millares 6 2 2 6 4 3" xfId="36220" xr:uid="{A7AF75F1-C9A1-43C1-8149-DA7E1A709D52}"/>
    <cellStyle name="Millares 6 2 2 6 5" xfId="10107" xr:uid="{00000000-0005-0000-0000-000018000000}"/>
    <cellStyle name="Millares 6 2 2 6 5 2" xfId="22576" xr:uid="{1C47D242-D560-4F5C-8DC5-B3C51BBB6F14}"/>
    <cellStyle name="Millares 6 2 2 6 5 2 2" xfId="50030" xr:uid="{2A064151-8216-4756-8600-A002BF0C58B3}"/>
    <cellStyle name="Millares 6 2 2 6 5 3" xfId="38224" xr:uid="{5E1EE3A6-5A3A-4174-B3C2-00C8012577C0}"/>
    <cellStyle name="Millares 6 2 2 6 6" xfId="14772" xr:uid="{AB29E3F0-1EAA-461E-8CDC-10E60BE35825}"/>
    <cellStyle name="Millares 6 2 2 6 6 2" xfId="42226" xr:uid="{6DEEF16B-551A-4BCB-9592-15E57D20FCE0}"/>
    <cellStyle name="Millares 6 2 2 6 7" xfId="30420" xr:uid="{A3429709-FDBB-4C2C-A388-3325B46E4892}"/>
    <cellStyle name="Millares 6 2 2 7" xfId="856" xr:uid="{00000000-0005-0000-0000-000018000000}"/>
    <cellStyle name="Millares 6 2 2 7 2" xfId="13333" xr:uid="{9325221B-82F3-4803-A73A-F5590AE5049F}"/>
    <cellStyle name="Millares 6 2 2 7 2 2" xfId="40787" xr:uid="{65E9F18A-A6AC-4982-8CEE-6A2FB285C011}"/>
    <cellStyle name="Millares 6 2 2 7 3" xfId="28981" xr:uid="{648B3C97-7CB3-4526-AA93-E3527B8AF2F2}"/>
    <cellStyle name="Millares 6 2 2 8" xfId="2780" xr:uid="{00000000-0005-0000-0000-000018000000}"/>
    <cellStyle name="Millares 6 2 2 8 2" xfId="15254" xr:uid="{F4B76D0F-E360-468E-867D-019094BA1B2A}"/>
    <cellStyle name="Millares 6 2 2 8 2 2" xfId="42708" xr:uid="{C266CC31-17A7-4EA3-BA39-4CE1DDC612FC}"/>
    <cellStyle name="Millares 6 2 2 8 3" xfId="30902" xr:uid="{A9D1DE6C-DFEB-4309-853C-80DD203C2A52}"/>
    <cellStyle name="Millares 6 2 2 9" xfId="4713" xr:uid="{00000000-0005-0000-0000-000018000000}"/>
    <cellStyle name="Millares 6 2 2 9 2" xfId="17186" xr:uid="{036EAF6D-9C18-4A39-8F9C-D1907E6E64E2}"/>
    <cellStyle name="Millares 6 2 2 9 2 2" xfId="44640" xr:uid="{2B08CDE7-EA8D-4A54-9A4E-C41BCE23CBEE}"/>
    <cellStyle name="Millares 6 2 2 9 3" xfId="32834" xr:uid="{392B70DB-F995-4E4F-BA9E-23C9D7D9A087}"/>
    <cellStyle name="Millares 6 2 20" xfId="12186" xr:uid="{EBDEF509-DC52-4A81-9943-3C00706CD993}"/>
    <cellStyle name="Millares 6 2 20 2" xfId="24020" xr:uid="{0CD15152-B7AF-4F26-88E8-2E6FBE33AFB6}"/>
    <cellStyle name="Millares 6 2 20 2 2" xfId="51474" xr:uid="{E41BAD0A-F6F0-4910-AE05-CCE352DE0B59}"/>
    <cellStyle name="Millares 6 2 20 3" xfId="39666" xr:uid="{5E2AC6BC-782F-4B08-814A-6B8F6D1F46ED}"/>
    <cellStyle name="Millares 6 2 21" xfId="12825" xr:uid="{4C4E11EB-24F7-4C74-A2D9-FFC6AC6E83C6}"/>
    <cellStyle name="Millares 6 2 21 2" xfId="40279" xr:uid="{CA56EEDF-50F4-4DB2-A144-52A0B6E57E70}"/>
    <cellStyle name="Millares 6 2 22" xfId="24728" xr:uid="{3C64DE3C-2B68-4546-A922-AEE5D7094C9E}"/>
    <cellStyle name="Millares 6 2 22 2" xfId="52182" xr:uid="{3CBE06E8-CD91-4325-97E4-8A6C62A84C37}"/>
    <cellStyle name="Millares 6 2 23" xfId="25333" xr:uid="{7677D059-2452-4670-952D-ABB555970698}"/>
    <cellStyle name="Millares 6 2 24" xfId="26795" xr:uid="{BEDDCB64-9814-4038-9695-A21B8CC42410}"/>
    <cellStyle name="Millares 6 2 25" xfId="27775" xr:uid="{511E81A7-CBB8-4327-BD01-E5CB38380507}"/>
    <cellStyle name="Millares 6 2 26" xfId="28475" xr:uid="{BF65D553-4513-48AF-AA7F-DD3D20E7A59F}"/>
    <cellStyle name="Millares 6 2 3" xfId="125" xr:uid="{00000000-0005-0000-0000-000018000000}"/>
    <cellStyle name="Millares 6 2 3 10" xfId="8717" xr:uid="{00000000-0005-0000-0000-000018000000}"/>
    <cellStyle name="Millares 6 2 3 10 2" xfId="21186" xr:uid="{EEE5C66A-C980-441D-A57B-E2A367D1B62A}"/>
    <cellStyle name="Millares 6 2 3 10 2 2" xfId="48640" xr:uid="{86687B1E-A964-4246-9B41-3B56B29D2588}"/>
    <cellStyle name="Millares 6 2 3 10 3" xfId="36834" xr:uid="{3C65DCD3-61E4-4A79-BF98-C986F156B2B5}"/>
    <cellStyle name="Millares 6 2 3 11" xfId="10616" xr:uid="{00000000-0005-0000-0000-000018000000}"/>
    <cellStyle name="Millares 6 2 3 11 2" xfId="23082" xr:uid="{9DCB2C66-2A49-4CC9-B42F-90D9FED2E224}"/>
    <cellStyle name="Millares 6 2 3 11 2 2" xfId="50536" xr:uid="{3218F05D-C79B-4387-9649-81B509028271}"/>
    <cellStyle name="Millares 6 2 3 11 3" xfId="38730" xr:uid="{E34E308E-C750-487C-AC46-680BD97C853F}"/>
    <cellStyle name="Millares 6 2 3 12" xfId="11096" xr:uid="{00000000-0005-0000-0000-000018000000}"/>
    <cellStyle name="Millares 6 2 3 12 2" xfId="23561" xr:uid="{2D9E6823-3B14-485F-B7E7-323B6A06746F}"/>
    <cellStyle name="Millares 6 2 3 12 2 2" xfId="51015" xr:uid="{51E5D1A3-1D75-4EA7-9FD7-DC15C552D3D6}"/>
    <cellStyle name="Millares 6 2 3 12 3" xfId="39209" xr:uid="{9C770022-CEBC-4DF8-9424-A51F53FA4E20}"/>
    <cellStyle name="Millares 6 2 3 13" xfId="12237" xr:uid="{72F24BF9-766A-4D70-9166-09ADFAAA172A}"/>
    <cellStyle name="Millares 6 2 3 13 2" xfId="24071" xr:uid="{12BE4C11-171C-4234-8442-1BCF69F10617}"/>
    <cellStyle name="Millares 6 2 3 13 2 2" xfId="51525" xr:uid="{1C9B727E-CBF2-4C70-B312-673C6B912594}"/>
    <cellStyle name="Millares 6 2 3 13 3" xfId="39717" xr:uid="{A321D21F-3DD7-45FE-8642-476467A62D0C}"/>
    <cellStyle name="Millares 6 2 3 14" xfId="12876" xr:uid="{7A8EA2E9-DAFF-4E1B-AE2A-9D94FDC0E0DF}"/>
    <cellStyle name="Millares 6 2 3 14 2" xfId="40330" xr:uid="{68142D3F-3946-423E-8D48-C5C5B9D0CA5A}"/>
    <cellStyle name="Millares 6 2 3 15" xfId="24779" xr:uid="{033F9BF9-8CC5-4A22-ADF4-9DD3FF807D61}"/>
    <cellStyle name="Millares 6 2 3 15 2" xfId="52233" xr:uid="{C93D7BB8-F29C-4A61-9E5D-A93DE7E21334}"/>
    <cellStyle name="Millares 6 2 3 16" xfId="25392" xr:uid="{4EE15256-C751-4EE6-85F2-5C96F14B8CD3}"/>
    <cellStyle name="Millares 6 2 3 17" xfId="26859" xr:uid="{495BA252-FED4-40AB-A2DA-BD5DAAF9C6FC}"/>
    <cellStyle name="Millares 6 2 3 18" xfId="27828" xr:uid="{2847A894-FCCE-4732-A78F-4D7E7DDC1BB4}"/>
    <cellStyle name="Millares 6 2 3 19" xfId="28526" xr:uid="{3B41F0E4-7A4D-450B-9C6C-0B9476485C1B}"/>
    <cellStyle name="Millares 6 2 3 2" xfId="342" xr:uid="{00000000-0005-0000-0000-000018000000}"/>
    <cellStyle name="Millares 6 2 3 2 10" xfId="10794" xr:uid="{00000000-0005-0000-0000-000018000000}"/>
    <cellStyle name="Millares 6 2 3 2 10 2" xfId="23260" xr:uid="{1BA3AF82-FA97-434A-99D1-DA0A0FB05457}"/>
    <cellStyle name="Millares 6 2 3 2 10 2 2" xfId="50714" xr:uid="{F5007931-D5C8-4E71-B765-4A414DC8EDF8}"/>
    <cellStyle name="Millares 6 2 3 2 10 3" xfId="38908" xr:uid="{B5E92552-C595-4C1A-A4FE-F720BFF2E7A6}"/>
    <cellStyle name="Millares 6 2 3 2 11" xfId="11274" xr:uid="{00000000-0005-0000-0000-000018000000}"/>
    <cellStyle name="Millares 6 2 3 2 11 2" xfId="23739" xr:uid="{47231791-1B7B-40D5-B8FE-139818364F0D}"/>
    <cellStyle name="Millares 6 2 3 2 11 2 2" xfId="51193" xr:uid="{21DB9E44-2740-4ECA-8891-4CFF27FF0C39}"/>
    <cellStyle name="Millares 6 2 3 2 11 3" xfId="39387" xr:uid="{A5F5C8F5-1D71-4645-ABF8-45FA74DF7F63}"/>
    <cellStyle name="Millares 6 2 3 2 12" xfId="12415" xr:uid="{447065BE-A3AA-48D6-839F-C46A2F6C652C}"/>
    <cellStyle name="Millares 6 2 3 2 12 2" xfId="24249" xr:uid="{090303B6-2CF7-4914-A9AA-1BB33151FF12}"/>
    <cellStyle name="Millares 6 2 3 2 12 2 2" xfId="51703" xr:uid="{3AE9DDBE-F250-426A-A4BB-4C6DE0137D73}"/>
    <cellStyle name="Millares 6 2 3 2 12 3" xfId="39895" xr:uid="{751AC37E-EBF2-499B-A8E5-81A9118B9515}"/>
    <cellStyle name="Millares 6 2 3 2 13" xfId="13054" xr:uid="{E4D4A265-A43C-4CA8-996F-268AC73526BA}"/>
    <cellStyle name="Millares 6 2 3 2 13 2" xfId="40508" xr:uid="{DAAFBB72-9483-4240-9001-DF659AEE64C2}"/>
    <cellStyle name="Millares 6 2 3 2 14" xfId="24957" xr:uid="{D8532240-CB10-4B95-A81C-D2C1C89E61D1}"/>
    <cellStyle name="Millares 6 2 3 2 14 2" xfId="52411" xr:uid="{9D0F15B8-8447-41D0-B421-D8628F8508BC}"/>
    <cellStyle name="Millares 6 2 3 2 15" xfId="25585" xr:uid="{A7D252D6-7F15-40CC-86E9-96014EDD9669}"/>
    <cellStyle name="Millares 6 2 3 2 16" xfId="27048" xr:uid="{0C9DD431-BC90-440D-999F-1F9A3E11AB38}"/>
    <cellStyle name="Millares 6 2 3 2 17" xfId="28007" xr:uid="{AD720E74-AB5A-4907-B981-B7CB1CC1E911}"/>
    <cellStyle name="Millares 6 2 3 2 18" xfId="28704" xr:uid="{AF1BD989-8CD1-4246-8253-347F7B01E2B2}"/>
    <cellStyle name="Millares 6 2 3 2 2" xfId="1538" xr:uid="{00000000-0005-0000-0000-000018000000}"/>
    <cellStyle name="Millares 6 2 3 2 2 2" xfId="3462" xr:uid="{00000000-0005-0000-0000-000018000000}"/>
    <cellStyle name="Millares 6 2 3 2 2 2 2" xfId="15936" xr:uid="{2A9B96CE-F985-42C4-803C-1B6714E2B8B5}"/>
    <cellStyle name="Millares 6 2 3 2 2 2 2 2" xfId="43390" xr:uid="{2B86C172-FF65-4FE6-9055-3F139110419A}"/>
    <cellStyle name="Millares 6 2 3 2 2 2 3" xfId="31584" xr:uid="{095CD73F-5A26-4238-9FB0-7DAB6ED783C5}"/>
    <cellStyle name="Millares 6 2 3 2 2 3" xfId="5414" xr:uid="{00000000-0005-0000-0000-000018000000}"/>
    <cellStyle name="Millares 6 2 3 2 2 3 2" xfId="17886" xr:uid="{6CA47E1F-1848-4E71-884C-92BD2FE29F56}"/>
    <cellStyle name="Millares 6 2 3 2 2 3 2 2" xfId="45340" xr:uid="{00D7FD41-378D-4F7A-82E2-3377D0AFE680}"/>
    <cellStyle name="Millares 6 2 3 2 2 3 3" xfId="33534" xr:uid="{968C4453-F64F-4B85-802B-C1A44841F4F8}"/>
    <cellStyle name="Millares 6 2 3 2 2 4" xfId="7344" xr:uid="{00000000-0005-0000-0000-000018000000}"/>
    <cellStyle name="Millares 6 2 3 2 2 4 2" xfId="19815" xr:uid="{53DBF2DD-E164-4AF5-9967-6702A3DED68A}"/>
    <cellStyle name="Millares 6 2 3 2 2 4 2 2" xfId="47269" xr:uid="{0AB83FBA-10A7-4CF4-B08F-3593DE6193A5}"/>
    <cellStyle name="Millares 6 2 3 2 2 4 3" xfId="35463" xr:uid="{08FA7665-5503-4E7D-8338-2497F0448535}"/>
    <cellStyle name="Millares 6 2 3 2 2 5" xfId="9354" xr:uid="{00000000-0005-0000-0000-000018000000}"/>
    <cellStyle name="Millares 6 2 3 2 2 5 2" xfId="21823" xr:uid="{B55C5EB9-180A-4012-902D-84615D4EF8EC}"/>
    <cellStyle name="Millares 6 2 3 2 2 5 2 2" xfId="49277" xr:uid="{E3739E9A-50F2-4EF6-B941-CBCC0FB7E2FF}"/>
    <cellStyle name="Millares 6 2 3 2 2 5 3" xfId="37471" xr:uid="{7E606438-B8D6-452F-8924-EDD353640D15}"/>
    <cellStyle name="Millares 6 2 3 2 2 6" xfId="14015" xr:uid="{68E90DAD-0DD1-4789-819A-8B13507C7E82}"/>
    <cellStyle name="Millares 6 2 3 2 2 6 2" xfId="41469" xr:uid="{782C1D0E-89D3-4EEA-AB9A-EA92A14495C6}"/>
    <cellStyle name="Millares 6 2 3 2 2 7" xfId="29663" xr:uid="{B0BA2646-0B5F-4BA1-9591-EA23B6AB466F}"/>
    <cellStyle name="Millares 6 2 3 2 3" xfId="2018" xr:uid="{00000000-0005-0000-0000-000018000000}"/>
    <cellStyle name="Millares 6 2 3 2 3 2" xfId="3942" xr:uid="{00000000-0005-0000-0000-000018000000}"/>
    <cellStyle name="Millares 6 2 3 2 3 2 2" xfId="16416" xr:uid="{C9E05DFD-B76E-4615-895B-23D6D7B3858D}"/>
    <cellStyle name="Millares 6 2 3 2 3 2 2 2" xfId="43870" xr:uid="{93192280-8B6C-457E-9FDA-E5CF6F9E7B47}"/>
    <cellStyle name="Millares 6 2 3 2 3 2 3" xfId="32064" xr:uid="{635DC786-3DC7-491D-B9E1-3D8B33DC5BA3}"/>
    <cellStyle name="Millares 6 2 3 2 3 3" xfId="5894" xr:uid="{00000000-0005-0000-0000-000018000000}"/>
    <cellStyle name="Millares 6 2 3 2 3 3 2" xfId="18366" xr:uid="{2FE00720-4DDD-4CAF-9739-7539907F8465}"/>
    <cellStyle name="Millares 6 2 3 2 3 3 2 2" xfId="45820" xr:uid="{ADF4E237-18F4-4FB5-9449-D131F83652C5}"/>
    <cellStyle name="Millares 6 2 3 2 3 3 3" xfId="34014" xr:uid="{80AC26EA-FC4D-4B99-B831-40E0D719D2DB}"/>
    <cellStyle name="Millares 6 2 3 2 3 4" xfId="7824" xr:uid="{00000000-0005-0000-0000-000018000000}"/>
    <cellStyle name="Millares 6 2 3 2 3 4 2" xfId="20295" xr:uid="{DA983216-82A0-4F0C-8CBB-030D26569E2C}"/>
    <cellStyle name="Millares 6 2 3 2 3 4 2 2" xfId="47749" xr:uid="{7F0C014A-8AD6-40B1-A5F7-8AA9DE2CD90E}"/>
    <cellStyle name="Millares 6 2 3 2 3 4 3" xfId="35943" xr:uid="{B787BF52-4596-45F5-9A38-568D5DBC3089}"/>
    <cellStyle name="Millares 6 2 3 2 3 5" xfId="9832" xr:uid="{00000000-0005-0000-0000-000018000000}"/>
    <cellStyle name="Millares 6 2 3 2 3 5 2" xfId="22301" xr:uid="{983719A8-B414-4D6B-A5FB-F620B00EB9E0}"/>
    <cellStyle name="Millares 6 2 3 2 3 5 2 2" xfId="49755" xr:uid="{9650F52C-1353-4AE8-8693-407F28A2FE53}"/>
    <cellStyle name="Millares 6 2 3 2 3 5 3" xfId="37949" xr:uid="{D3AC6401-85D3-42C3-BF1F-33AC1A733F4C}"/>
    <cellStyle name="Millares 6 2 3 2 3 6" xfId="14495" xr:uid="{42E53EE9-595F-433E-9A4A-DC5C1E57F663}"/>
    <cellStyle name="Millares 6 2 3 2 3 6 2" xfId="41949" xr:uid="{0A498A7C-7DBD-4435-9740-76845E4A9FF8}"/>
    <cellStyle name="Millares 6 2 3 2 3 7" xfId="30143" xr:uid="{11B5B792-A4B6-42F6-B4A1-463D7A694369}"/>
    <cellStyle name="Millares 6 2 3 2 4" xfId="2500" xr:uid="{00000000-0005-0000-0000-000018000000}"/>
    <cellStyle name="Millares 6 2 3 2 4 2" xfId="4421" xr:uid="{00000000-0005-0000-0000-000018000000}"/>
    <cellStyle name="Millares 6 2 3 2 4 2 2" xfId="16895" xr:uid="{63D90B13-6E98-4113-9A39-18974969ADDF}"/>
    <cellStyle name="Millares 6 2 3 2 4 2 2 2" xfId="44349" xr:uid="{1BBB1699-C8C2-4ECA-BC30-6C5D14050DD6}"/>
    <cellStyle name="Millares 6 2 3 2 4 2 3" xfId="32543" xr:uid="{A9B74E4F-D2F1-4C9F-9801-9B8CF8B4F9F5}"/>
    <cellStyle name="Millares 6 2 3 2 4 3" xfId="6377" xr:uid="{00000000-0005-0000-0000-000018000000}"/>
    <cellStyle name="Millares 6 2 3 2 4 3 2" xfId="18849" xr:uid="{E73A0195-934D-4049-9146-1FA18E53A7B5}"/>
    <cellStyle name="Millares 6 2 3 2 4 3 2 2" xfId="46303" xr:uid="{64910DBE-7E0D-41C2-A7C0-A12709742D99}"/>
    <cellStyle name="Millares 6 2 3 2 4 3 3" xfId="34497" xr:uid="{0257281B-C30E-413E-88AD-A4FC130D107D}"/>
    <cellStyle name="Millares 6 2 3 2 4 4" xfId="8303" xr:uid="{00000000-0005-0000-0000-000018000000}"/>
    <cellStyle name="Millares 6 2 3 2 4 4 2" xfId="20774" xr:uid="{3831BAD9-A7F5-46A7-964D-6E66814E4D6C}"/>
    <cellStyle name="Millares 6 2 3 2 4 4 2 2" xfId="48228" xr:uid="{6ACDEA37-8017-416A-8FC8-D54469E2F8C4}"/>
    <cellStyle name="Millares 6 2 3 2 4 4 3" xfId="36422" xr:uid="{19929219-15B3-4C2A-9376-381CC9B3DCCC}"/>
    <cellStyle name="Millares 6 2 3 2 4 5" xfId="10309" xr:uid="{00000000-0005-0000-0000-000018000000}"/>
    <cellStyle name="Millares 6 2 3 2 4 5 2" xfId="22778" xr:uid="{F806DACD-5706-45B0-B182-9338EE13D212}"/>
    <cellStyle name="Millares 6 2 3 2 4 5 2 2" xfId="50232" xr:uid="{7EF72F26-AD87-49A6-AC2D-76B3419C0EDB}"/>
    <cellStyle name="Millares 6 2 3 2 4 5 3" xfId="38426" xr:uid="{667D58DC-BCBD-443A-B285-8611315B91C8}"/>
    <cellStyle name="Millares 6 2 3 2 4 6" xfId="14974" xr:uid="{E3BFECDA-7D53-4C19-9C39-E26485B31346}"/>
    <cellStyle name="Millares 6 2 3 2 4 6 2" xfId="42428" xr:uid="{7AD030FE-1D92-4D29-ACB2-F6F5F9947353}"/>
    <cellStyle name="Millares 6 2 3 2 4 7" xfId="30622" xr:uid="{860CD976-6EAD-4768-9332-33B0136DAA1A}"/>
    <cellStyle name="Millares 6 2 3 2 5" xfId="1058" xr:uid="{00000000-0005-0000-0000-000018000000}"/>
    <cellStyle name="Millares 6 2 3 2 5 2" xfId="13535" xr:uid="{027359FC-AAF2-470C-A3D3-9465C9C5D503}"/>
    <cellStyle name="Millares 6 2 3 2 5 2 2" xfId="40989" xr:uid="{2A412484-53B7-4404-87C1-CDC3F20F84F3}"/>
    <cellStyle name="Millares 6 2 3 2 5 3" xfId="29183" xr:uid="{2954DE20-0E6A-4F99-8EE9-469FF968EA7E}"/>
    <cellStyle name="Millares 6 2 3 2 6" xfId="2982" xr:uid="{00000000-0005-0000-0000-000018000000}"/>
    <cellStyle name="Millares 6 2 3 2 6 2" xfId="15456" xr:uid="{70BC3F66-2CD3-4A83-ADA9-B5A6ADB71A36}"/>
    <cellStyle name="Millares 6 2 3 2 6 2 2" xfId="42910" xr:uid="{7BC316E6-E325-4E04-8A90-AAD09B112D68}"/>
    <cellStyle name="Millares 6 2 3 2 6 3" xfId="31104" xr:uid="{A4F7A4EC-EB51-4B2D-864E-DE374EF3A36C}"/>
    <cellStyle name="Millares 6 2 3 2 7" xfId="4920" xr:uid="{00000000-0005-0000-0000-000018000000}"/>
    <cellStyle name="Millares 6 2 3 2 7 2" xfId="17393" xr:uid="{75D4E7A9-B5A7-4ABF-B734-D8EF80344183}"/>
    <cellStyle name="Millares 6 2 3 2 7 2 2" xfId="44847" xr:uid="{49D0098B-216B-40BF-A6C7-407BB83CBF4F}"/>
    <cellStyle name="Millares 6 2 3 2 7 3" xfId="33041" xr:uid="{B684B11E-3DB0-4DD0-B26C-6784BCDF2C1D}"/>
    <cellStyle name="Millares 6 2 3 2 8" xfId="6861" xr:uid="{00000000-0005-0000-0000-000018000000}"/>
    <cellStyle name="Millares 6 2 3 2 8 2" xfId="19332" xr:uid="{720FC7CF-6C12-4950-8CDE-835C02DBC404}"/>
    <cellStyle name="Millares 6 2 3 2 8 2 2" xfId="46786" xr:uid="{2C084D94-4C96-4845-A94B-0134214B6BEF}"/>
    <cellStyle name="Millares 6 2 3 2 8 3" xfId="34980" xr:uid="{17E1785F-8177-4E3D-B4B1-D4107C3733C9}"/>
    <cellStyle name="Millares 6 2 3 2 9" xfId="8885" xr:uid="{00000000-0005-0000-0000-000018000000}"/>
    <cellStyle name="Millares 6 2 3 2 9 2" xfId="21354" xr:uid="{BBE18E93-E306-4E1E-AA54-FB1C199F9A39}"/>
    <cellStyle name="Millares 6 2 3 2 9 2 2" xfId="48808" xr:uid="{B71331F2-C38F-4753-899D-8969306B0033}"/>
    <cellStyle name="Millares 6 2 3 2 9 3" xfId="37002" xr:uid="{762A2C02-94AE-4399-BA14-7A30896F358A}"/>
    <cellStyle name="Millares 6 2 3 3" xfId="1360" xr:uid="{00000000-0005-0000-0000-000018000000}"/>
    <cellStyle name="Millares 6 2 3 3 2" xfId="3284" xr:uid="{00000000-0005-0000-0000-000018000000}"/>
    <cellStyle name="Millares 6 2 3 3 2 2" xfId="15758" xr:uid="{433E93A6-8E26-4F57-A4DF-0A52A8B51C23}"/>
    <cellStyle name="Millares 6 2 3 3 2 2 2" xfId="43212" xr:uid="{757EFA95-5C47-4EE4-8292-E27C4EF2CC91}"/>
    <cellStyle name="Millares 6 2 3 3 2 3" xfId="31406" xr:uid="{85E0F8D1-F2DF-45D3-91F6-0313DA698BE3}"/>
    <cellStyle name="Millares 6 2 3 3 3" xfId="5236" xr:uid="{00000000-0005-0000-0000-000018000000}"/>
    <cellStyle name="Millares 6 2 3 3 3 2" xfId="17708" xr:uid="{189303F2-CEB2-4F6C-9220-057ADA5480D4}"/>
    <cellStyle name="Millares 6 2 3 3 3 2 2" xfId="45162" xr:uid="{D8AC0259-94D0-4978-A0E6-960CC9FA41B7}"/>
    <cellStyle name="Millares 6 2 3 3 3 3" xfId="33356" xr:uid="{AAFF7294-0036-405D-9876-7CDBB97E2249}"/>
    <cellStyle name="Millares 6 2 3 3 4" xfId="7166" xr:uid="{00000000-0005-0000-0000-000018000000}"/>
    <cellStyle name="Millares 6 2 3 3 4 2" xfId="19637" xr:uid="{ACF4F526-7D2B-4430-ABB5-64444D08E16E}"/>
    <cellStyle name="Millares 6 2 3 3 4 2 2" xfId="47091" xr:uid="{4B5F4FDB-CE4F-4B35-8AB2-F005CD58A123}"/>
    <cellStyle name="Millares 6 2 3 3 4 3" xfId="35285" xr:uid="{0C406790-B158-473F-8B0D-CB7989891644}"/>
    <cellStyle name="Millares 6 2 3 3 5" xfId="9176" xr:uid="{00000000-0005-0000-0000-000018000000}"/>
    <cellStyle name="Millares 6 2 3 3 5 2" xfId="21645" xr:uid="{71F635E2-B27C-4C05-8E55-AAC00977B642}"/>
    <cellStyle name="Millares 6 2 3 3 5 2 2" xfId="49099" xr:uid="{944E7568-0456-4401-8B17-D5BB5D62F655}"/>
    <cellStyle name="Millares 6 2 3 3 5 3" xfId="37293" xr:uid="{0768D80D-F48C-486A-959F-D7B628B73B61}"/>
    <cellStyle name="Millares 6 2 3 3 6" xfId="13837" xr:uid="{AFB33A77-F7F9-4190-9914-1059CAFD9EB7}"/>
    <cellStyle name="Millares 6 2 3 3 6 2" xfId="41291" xr:uid="{CECC3497-B538-4709-8AAB-D6087B38C618}"/>
    <cellStyle name="Millares 6 2 3 3 7" xfId="29485" xr:uid="{A923CEF6-0066-43DB-A10D-F493FC25650A}"/>
    <cellStyle name="Millares 6 2 3 4" xfId="1840" xr:uid="{00000000-0005-0000-0000-000018000000}"/>
    <cellStyle name="Millares 6 2 3 4 2" xfId="3764" xr:uid="{00000000-0005-0000-0000-000018000000}"/>
    <cellStyle name="Millares 6 2 3 4 2 2" xfId="16238" xr:uid="{110D6394-0A57-4A98-8239-7B541E2708D5}"/>
    <cellStyle name="Millares 6 2 3 4 2 2 2" xfId="43692" xr:uid="{0E0B7749-BF06-4E2F-B05D-074DEF5A32D3}"/>
    <cellStyle name="Millares 6 2 3 4 2 3" xfId="31886" xr:uid="{2101BAAD-D023-4ECD-9543-F7E8E20B629B}"/>
    <cellStyle name="Millares 6 2 3 4 3" xfId="5716" xr:uid="{00000000-0005-0000-0000-000018000000}"/>
    <cellStyle name="Millares 6 2 3 4 3 2" xfId="18188" xr:uid="{EAE7A5A8-FA12-4CED-9E94-76F67DCD0C11}"/>
    <cellStyle name="Millares 6 2 3 4 3 2 2" xfId="45642" xr:uid="{D9458ADF-E6B3-49FE-9C02-116E0AC46C6E}"/>
    <cellStyle name="Millares 6 2 3 4 3 3" xfId="33836" xr:uid="{7777A4DF-77BC-42D6-96E1-6553E4F39FD5}"/>
    <cellStyle name="Millares 6 2 3 4 4" xfId="7646" xr:uid="{00000000-0005-0000-0000-000018000000}"/>
    <cellStyle name="Millares 6 2 3 4 4 2" xfId="20117" xr:uid="{81C88CEA-86B4-42D7-92E3-4C5153E12FDF}"/>
    <cellStyle name="Millares 6 2 3 4 4 2 2" xfId="47571" xr:uid="{951CAA0F-2A6D-4B0C-A604-08B14AAC1857}"/>
    <cellStyle name="Millares 6 2 3 4 4 3" xfId="35765" xr:uid="{247279C3-211C-4385-8C9B-6DDB98A18858}"/>
    <cellStyle name="Millares 6 2 3 4 5" xfId="9654" xr:uid="{00000000-0005-0000-0000-000018000000}"/>
    <cellStyle name="Millares 6 2 3 4 5 2" xfId="22123" xr:uid="{DD36B0F3-287C-4335-9E66-786C6089006A}"/>
    <cellStyle name="Millares 6 2 3 4 5 2 2" xfId="49577" xr:uid="{83D5A161-9756-47E8-B3F1-3982B826AFA2}"/>
    <cellStyle name="Millares 6 2 3 4 5 3" xfId="37771" xr:uid="{539BF60E-DC20-429E-9A52-7EDB7FF42BEF}"/>
    <cellStyle name="Millares 6 2 3 4 6" xfId="14317" xr:uid="{5BC75C37-B831-4020-89D0-DE3B3ECACD06}"/>
    <cellStyle name="Millares 6 2 3 4 6 2" xfId="41771" xr:uid="{51B2ED40-D169-4E86-AEF5-F08CBB4480B9}"/>
    <cellStyle name="Millares 6 2 3 4 7" xfId="29965" xr:uid="{77B54CBD-BBD9-4B77-BBC8-28CEB464972F}"/>
    <cellStyle name="Millares 6 2 3 5" xfId="2322" xr:uid="{00000000-0005-0000-0000-000018000000}"/>
    <cellStyle name="Millares 6 2 3 5 2" xfId="4243" xr:uid="{00000000-0005-0000-0000-000018000000}"/>
    <cellStyle name="Millares 6 2 3 5 2 2" xfId="16717" xr:uid="{DB79A172-BAA8-48F8-82FA-E8FF4AF07350}"/>
    <cellStyle name="Millares 6 2 3 5 2 2 2" xfId="44171" xr:uid="{948BF52F-527E-43D8-AEE1-B72EF779BC56}"/>
    <cellStyle name="Millares 6 2 3 5 2 3" xfId="32365" xr:uid="{FA34AFE7-71FD-4230-B38B-9FCB96DD2364}"/>
    <cellStyle name="Millares 6 2 3 5 3" xfId="6199" xr:uid="{00000000-0005-0000-0000-000018000000}"/>
    <cellStyle name="Millares 6 2 3 5 3 2" xfId="18671" xr:uid="{C11FC36C-4551-4A47-9E22-69647975054F}"/>
    <cellStyle name="Millares 6 2 3 5 3 2 2" xfId="46125" xr:uid="{FD6691B8-DB3B-44B7-AAF5-2F83514BB4AA}"/>
    <cellStyle name="Millares 6 2 3 5 3 3" xfId="34319" xr:uid="{5C1D02CE-CF13-4CB5-87BF-9CCFB921AC92}"/>
    <cellStyle name="Millares 6 2 3 5 4" xfId="8125" xr:uid="{00000000-0005-0000-0000-000018000000}"/>
    <cellStyle name="Millares 6 2 3 5 4 2" xfId="20596" xr:uid="{912CE5BB-D1EF-4A6A-B96E-25B77EEB0056}"/>
    <cellStyle name="Millares 6 2 3 5 4 2 2" xfId="48050" xr:uid="{2D051F35-41EF-41F8-B4EC-51B5F621AE81}"/>
    <cellStyle name="Millares 6 2 3 5 4 3" xfId="36244" xr:uid="{0D0FA693-8E14-4A37-B1D4-9EB3B43ED0E1}"/>
    <cellStyle name="Millares 6 2 3 5 5" xfId="10131" xr:uid="{00000000-0005-0000-0000-000018000000}"/>
    <cellStyle name="Millares 6 2 3 5 5 2" xfId="22600" xr:uid="{C20AE4A2-E79B-4B73-A539-95E95347C526}"/>
    <cellStyle name="Millares 6 2 3 5 5 2 2" xfId="50054" xr:uid="{A617623B-2FEC-405B-AA89-A91FD3D66C32}"/>
    <cellStyle name="Millares 6 2 3 5 5 3" xfId="38248" xr:uid="{62CF4667-44B5-49D3-9AED-49FC65297716}"/>
    <cellStyle name="Millares 6 2 3 5 6" xfId="14796" xr:uid="{89C4E29F-F171-4958-A2B8-D6EF40024A52}"/>
    <cellStyle name="Millares 6 2 3 5 6 2" xfId="42250" xr:uid="{96D5BCC6-6915-4405-9E24-7828A2532360}"/>
    <cellStyle name="Millares 6 2 3 5 7" xfId="30444" xr:uid="{9EAFC1E4-55FD-4DCA-BB27-18F4EAE87C1E}"/>
    <cellStyle name="Millares 6 2 3 6" xfId="880" xr:uid="{00000000-0005-0000-0000-000018000000}"/>
    <cellStyle name="Millares 6 2 3 6 2" xfId="13357" xr:uid="{9B6E7C8E-308A-440D-8DB8-ECF231DF2054}"/>
    <cellStyle name="Millares 6 2 3 6 2 2" xfId="40811" xr:uid="{B5F2A73F-DAEB-4279-987B-B498868430F2}"/>
    <cellStyle name="Millares 6 2 3 6 3" xfId="29005" xr:uid="{A6B31E98-2D9E-4064-B38A-23B50ED105BE}"/>
    <cellStyle name="Millares 6 2 3 7" xfId="2804" xr:uid="{00000000-0005-0000-0000-000018000000}"/>
    <cellStyle name="Millares 6 2 3 7 2" xfId="15278" xr:uid="{1B1D58F4-DE66-4240-B6F8-13954C0B5517}"/>
    <cellStyle name="Millares 6 2 3 7 2 2" xfId="42732" xr:uid="{E640A76A-F3AC-4CEB-B8DD-E0796E34EA1E}"/>
    <cellStyle name="Millares 6 2 3 7 3" xfId="30926" xr:uid="{38890D9B-9EB7-4A0A-B1A5-49E4EC4D1A05}"/>
    <cellStyle name="Millares 6 2 3 8" xfId="4737" xr:uid="{00000000-0005-0000-0000-000018000000}"/>
    <cellStyle name="Millares 6 2 3 8 2" xfId="17210" xr:uid="{6BB90310-E9D5-4838-A49C-F2091C259166}"/>
    <cellStyle name="Millares 6 2 3 8 2 2" xfId="44664" xr:uid="{3DEED6C0-83BC-4D0F-BAB3-ACDD3E434AFF}"/>
    <cellStyle name="Millares 6 2 3 8 3" xfId="32858" xr:uid="{54E46839-F38D-423C-9BBB-63561359B2C2}"/>
    <cellStyle name="Millares 6 2 3 9" xfId="6683" xr:uid="{00000000-0005-0000-0000-000018000000}"/>
    <cellStyle name="Millares 6 2 3 9 2" xfId="19154" xr:uid="{86C7DE86-E356-4EF0-BA79-523AA86DF147}"/>
    <cellStyle name="Millares 6 2 3 9 2 2" xfId="46608" xr:uid="{CADB1EE6-86CD-4165-AC3E-53DE4C1F93D4}"/>
    <cellStyle name="Millares 6 2 3 9 3" xfId="34802" xr:uid="{03D9AB5F-FDBE-4117-9A32-A758D2AC907D}"/>
    <cellStyle name="Millares 6 2 4" xfId="219" xr:uid="{00000000-0005-0000-0000-000018000000}"/>
    <cellStyle name="Millares 6 2 4 10" xfId="8773" xr:uid="{00000000-0005-0000-0000-000018000000}"/>
    <cellStyle name="Millares 6 2 4 10 2" xfId="21242" xr:uid="{5D065F9C-8A28-41E1-A5E5-30B37C9861DA}"/>
    <cellStyle name="Millares 6 2 4 10 2 2" xfId="48696" xr:uid="{92537637-50CF-4FE2-8406-6BD155C86B26}"/>
    <cellStyle name="Millares 6 2 4 10 3" xfId="36890" xr:uid="{FD9A9C82-9A98-4A3F-BFE1-927D04002F45}"/>
    <cellStyle name="Millares 6 2 4 11" xfId="10678" xr:uid="{00000000-0005-0000-0000-000018000000}"/>
    <cellStyle name="Millares 6 2 4 11 2" xfId="23144" xr:uid="{60EE5951-50CE-4796-BB96-8CDD526E2DF1}"/>
    <cellStyle name="Millares 6 2 4 11 2 2" xfId="50598" xr:uid="{36EE83E9-B98F-42F3-9CBA-CCD22ACA62E5}"/>
    <cellStyle name="Millares 6 2 4 11 3" xfId="38792" xr:uid="{9486E841-B7F2-4902-90AA-E6FA95BC2D59}"/>
    <cellStyle name="Millares 6 2 4 12" xfId="11158" xr:uid="{00000000-0005-0000-0000-000018000000}"/>
    <cellStyle name="Millares 6 2 4 12 2" xfId="23623" xr:uid="{6706084D-0F9C-4BDE-8617-09AD8D63F932}"/>
    <cellStyle name="Millares 6 2 4 12 2 2" xfId="51077" xr:uid="{382C8251-F4C0-442C-A683-528EE2C83737}"/>
    <cellStyle name="Millares 6 2 4 12 3" xfId="39271" xr:uid="{76F69072-181A-413E-AC6A-FD7583444B6E}"/>
    <cellStyle name="Millares 6 2 4 13" xfId="12299" xr:uid="{9864FAE0-97F4-4BBF-9FA6-D511FC0B2CEC}"/>
    <cellStyle name="Millares 6 2 4 13 2" xfId="24133" xr:uid="{85D8623D-5184-4D95-B7EA-9A9062DA9481}"/>
    <cellStyle name="Millares 6 2 4 13 2 2" xfId="51587" xr:uid="{F4E6224C-FA86-44B8-86E5-99535A160B96}"/>
    <cellStyle name="Millares 6 2 4 13 3" xfId="39779" xr:uid="{044971E6-1841-4614-8CF6-A4FB8E1CC780}"/>
    <cellStyle name="Millares 6 2 4 14" xfId="12938" xr:uid="{29869E6B-7D13-44AF-98EA-06CF4B3FDEB1}"/>
    <cellStyle name="Millares 6 2 4 14 2" xfId="40392" xr:uid="{28428717-104A-43F9-87DA-C2AF1DDFFA59}"/>
    <cellStyle name="Millares 6 2 4 15" xfId="24841" xr:uid="{004B42A9-415A-4D50-A2AA-600D19D6CD5F}"/>
    <cellStyle name="Millares 6 2 4 15 2" xfId="52295" xr:uid="{CC20F819-E3B2-4C0D-9AD6-B4258191AF17}"/>
    <cellStyle name="Millares 6 2 4 16" xfId="25465" xr:uid="{B99CC7BC-94AA-47E5-9610-46BE3D730220}"/>
    <cellStyle name="Millares 6 2 4 17" xfId="26931" xr:uid="{1CCAFF1A-F45B-45E9-8773-3042F3EBBA8C}"/>
    <cellStyle name="Millares 6 2 4 18" xfId="27891" xr:uid="{FFE6C740-F3C2-4AB2-9CFC-EA157C575361}"/>
    <cellStyle name="Millares 6 2 4 19" xfId="28588" xr:uid="{56A52C44-2533-4847-AE81-1BD091BDC5AE}"/>
    <cellStyle name="Millares 6 2 4 2" xfId="404" xr:uid="{00000000-0005-0000-0000-000018000000}"/>
    <cellStyle name="Millares 6 2 4 2 10" xfId="10856" xr:uid="{00000000-0005-0000-0000-000018000000}"/>
    <cellStyle name="Millares 6 2 4 2 10 2" xfId="23322" xr:uid="{1A41D307-7EFE-4B25-9B67-DD43D1C0EAC2}"/>
    <cellStyle name="Millares 6 2 4 2 10 2 2" xfId="50776" xr:uid="{E5388D5B-6D66-4C98-840A-AFFF3ED8232D}"/>
    <cellStyle name="Millares 6 2 4 2 10 3" xfId="38970" xr:uid="{DDD11251-C23E-486C-885B-40409F57F78D}"/>
    <cellStyle name="Millares 6 2 4 2 11" xfId="11336" xr:uid="{00000000-0005-0000-0000-000018000000}"/>
    <cellStyle name="Millares 6 2 4 2 11 2" xfId="23801" xr:uid="{091664EF-679F-4552-9E2F-5C3826C43179}"/>
    <cellStyle name="Millares 6 2 4 2 11 2 2" xfId="51255" xr:uid="{D390597E-1C4C-40F9-B38E-20414C6341CD}"/>
    <cellStyle name="Millares 6 2 4 2 11 3" xfId="39449" xr:uid="{18DAA610-184E-42D0-80DB-08181C22ABEF}"/>
    <cellStyle name="Millares 6 2 4 2 12" xfId="12477" xr:uid="{99E972DA-4A60-4305-8AAD-92B110C00C4B}"/>
    <cellStyle name="Millares 6 2 4 2 12 2" xfId="24311" xr:uid="{9A73E0E4-3C67-4EF2-A809-D1E244ABAB59}"/>
    <cellStyle name="Millares 6 2 4 2 12 2 2" xfId="51765" xr:uid="{7C21F2B4-F746-4F24-A0BA-8659B3D83CF8}"/>
    <cellStyle name="Millares 6 2 4 2 12 3" xfId="39957" xr:uid="{1E399C20-C46B-4E29-B38D-0D0C4FF2EAF9}"/>
    <cellStyle name="Millares 6 2 4 2 13" xfId="13116" xr:uid="{11842C28-8FF0-4852-AE20-C23102DE6F31}"/>
    <cellStyle name="Millares 6 2 4 2 13 2" xfId="40570" xr:uid="{C32429AB-BB91-4D33-AF1B-AAD79DA0F1FF}"/>
    <cellStyle name="Millares 6 2 4 2 14" xfId="25019" xr:uid="{2E167627-2A32-446F-B348-8387BEA2A435}"/>
    <cellStyle name="Millares 6 2 4 2 14 2" xfId="52473" xr:uid="{DD31A020-199E-4B85-A40B-7609593EFEB2}"/>
    <cellStyle name="Millares 6 2 4 2 15" xfId="25647" xr:uid="{62AB2377-1930-4092-9882-DF5C8AA07FC9}"/>
    <cellStyle name="Millares 6 2 4 2 16" xfId="27110" xr:uid="{71CDD24C-E22D-4E4F-B6A9-95429C97BFE9}"/>
    <cellStyle name="Millares 6 2 4 2 17" xfId="28069" xr:uid="{F01865F3-D1B7-4662-AF3F-9EC9DF901A30}"/>
    <cellStyle name="Millares 6 2 4 2 18" xfId="28766" xr:uid="{D5718AC4-7F49-4E73-AAB3-8A3A42E983B4}"/>
    <cellStyle name="Millares 6 2 4 2 2" xfId="1600" xr:uid="{00000000-0005-0000-0000-000018000000}"/>
    <cellStyle name="Millares 6 2 4 2 2 2" xfId="3524" xr:uid="{00000000-0005-0000-0000-000018000000}"/>
    <cellStyle name="Millares 6 2 4 2 2 2 2" xfId="15998" xr:uid="{534EBF35-018D-483C-A45C-483F8A51F9CF}"/>
    <cellStyle name="Millares 6 2 4 2 2 2 2 2" xfId="43452" xr:uid="{E9FFF0D3-0CCE-493E-BA74-1C515C827C7A}"/>
    <cellStyle name="Millares 6 2 4 2 2 2 3" xfId="31646" xr:uid="{CD041975-7BC4-41BD-8B48-DEF3C92373D6}"/>
    <cellStyle name="Millares 6 2 4 2 2 3" xfId="5476" xr:uid="{00000000-0005-0000-0000-000018000000}"/>
    <cellStyle name="Millares 6 2 4 2 2 3 2" xfId="17948" xr:uid="{EA30EBB4-473A-4C51-B4ED-4E539069FD5B}"/>
    <cellStyle name="Millares 6 2 4 2 2 3 2 2" xfId="45402" xr:uid="{FE08C5A5-3D5B-4B5D-B119-4684EB381359}"/>
    <cellStyle name="Millares 6 2 4 2 2 3 3" xfId="33596" xr:uid="{977E382B-AAA0-4574-AD90-19009561D4B4}"/>
    <cellStyle name="Millares 6 2 4 2 2 4" xfId="7406" xr:uid="{00000000-0005-0000-0000-000018000000}"/>
    <cellStyle name="Millares 6 2 4 2 2 4 2" xfId="19877" xr:uid="{AAA122CB-E60B-4335-8136-07DD99055EAA}"/>
    <cellStyle name="Millares 6 2 4 2 2 4 2 2" xfId="47331" xr:uid="{BF5A2BFD-7490-4FE4-AFCF-3B3A04466830}"/>
    <cellStyle name="Millares 6 2 4 2 2 4 3" xfId="35525" xr:uid="{C98FD930-C1D3-4973-A13E-5C25D99D3B5B}"/>
    <cellStyle name="Millares 6 2 4 2 2 5" xfId="9416" xr:uid="{00000000-0005-0000-0000-000018000000}"/>
    <cellStyle name="Millares 6 2 4 2 2 5 2" xfId="21885" xr:uid="{6DC9DCC5-A666-46B9-8615-13A9EF35F20D}"/>
    <cellStyle name="Millares 6 2 4 2 2 5 2 2" xfId="49339" xr:uid="{CDBC82FE-C272-4742-B552-3793E43CD796}"/>
    <cellStyle name="Millares 6 2 4 2 2 5 3" xfId="37533" xr:uid="{61D31369-EDFF-47FD-9410-55F26B2E341D}"/>
    <cellStyle name="Millares 6 2 4 2 2 6" xfId="14077" xr:uid="{CD13DA7F-C24F-403F-9255-AA51C8CF692B}"/>
    <cellStyle name="Millares 6 2 4 2 2 6 2" xfId="41531" xr:uid="{5EC448E5-184B-4134-99B5-AB942977450E}"/>
    <cellStyle name="Millares 6 2 4 2 2 7" xfId="29725" xr:uid="{3881A6E7-C809-42FC-B526-5BC9A40ABF74}"/>
    <cellStyle name="Millares 6 2 4 2 3" xfId="2080" xr:uid="{00000000-0005-0000-0000-000018000000}"/>
    <cellStyle name="Millares 6 2 4 2 3 2" xfId="4004" xr:uid="{00000000-0005-0000-0000-000018000000}"/>
    <cellStyle name="Millares 6 2 4 2 3 2 2" xfId="16478" xr:uid="{8998786C-58A3-4936-88CF-1BA000303702}"/>
    <cellStyle name="Millares 6 2 4 2 3 2 2 2" xfId="43932" xr:uid="{926881F4-624F-4148-89D6-40205D09AFEC}"/>
    <cellStyle name="Millares 6 2 4 2 3 2 3" xfId="32126" xr:uid="{81B79692-C827-4A43-B38A-F3F9FF68F096}"/>
    <cellStyle name="Millares 6 2 4 2 3 3" xfId="5956" xr:uid="{00000000-0005-0000-0000-000018000000}"/>
    <cellStyle name="Millares 6 2 4 2 3 3 2" xfId="18428" xr:uid="{7D3CFF62-FC79-43E3-A571-86BB92D47DE8}"/>
    <cellStyle name="Millares 6 2 4 2 3 3 2 2" xfId="45882" xr:uid="{D3AAA8EB-D02A-4F9E-8C59-BD3D00B8A24D}"/>
    <cellStyle name="Millares 6 2 4 2 3 3 3" xfId="34076" xr:uid="{0CD5FD37-D47A-4BF1-8A83-96F127999EC4}"/>
    <cellStyle name="Millares 6 2 4 2 3 4" xfId="7886" xr:uid="{00000000-0005-0000-0000-000018000000}"/>
    <cellStyle name="Millares 6 2 4 2 3 4 2" xfId="20357" xr:uid="{4444423D-1929-4991-902A-0C6B2EDD6AF0}"/>
    <cellStyle name="Millares 6 2 4 2 3 4 2 2" xfId="47811" xr:uid="{AA7C2854-0335-4A49-B965-8634B3C61637}"/>
    <cellStyle name="Millares 6 2 4 2 3 4 3" xfId="36005" xr:uid="{7D47AD8E-CE06-41CF-9D52-024085CCD377}"/>
    <cellStyle name="Millares 6 2 4 2 3 5" xfId="9894" xr:uid="{00000000-0005-0000-0000-000018000000}"/>
    <cellStyle name="Millares 6 2 4 2 3 5 2" xfId="22363" xr:uid="{1CAD81C0-7999-449F-9D3E-F7B5C7DCEE1D}"/>
    <cellStyle name="Millares 6 2 4 2 3 5 2 2" xfId="49817" xr:uid="{D0B6C65E-1F6B-429D-9F5C-B4CA9474D96F}"/>
    <cellStyle name="Millares 6 2 4 2 3 5 3" xfId="38011" xr:uid="{A352E23E-2B79-43B1-9397-5DA67C3DDC97}"/>
    <cellStyle name="Millares 6 2 4 2 3 6" xfId="14557" xr:uid="{3EF26AF5-C511-4FA1-A60F-74E5860A1CB3}"/>
    <cellStyle name="Millares 6 2 4 2 3 6 2" xfId="42011" xr:uid="{ADDDE489-B3C8-482F-805B-71FD029336E7}"/>
    <cellStyle name="Millares 6 2 4 2 3 7" xfId="30205" xr:uid="{F63062B3-77B6-4DA3-BC32-A4BC2CC37B5B}"/>
    <cellStyle name="Millares 6 2 4 2 4" xfId="2562" xr:uid="{00000000-0005-0000-0000-000018000000}"/>
    <cellStyle name="Millares 6 2 4 2 4 2" xfId="4483" xr:uid="{00000000-0005-0000-0000-000018000000}"/>
    <cellStyle name="Millares 6 2 4 2 4 2 2" xfId="16957" xr:uid="{C77D0183-B444-448A-BAC6-8F09DA0A9447}"/>
    <cellStyle name="Millares 6 2 4 2 4 2 2 2" xfId="44411" xr:uid="{4BAA85B2-DCD3-49A9-9954-D9B696BE5D17}"/>
    <cellStyle name="Millares 6 2 4 2 4 2 3" xfId="32605" xr:uid="{79ECAED4-E2EA-4E57-AC58-4B618372A8AC}"/>
    <cellStyle name="Millares 6 2 4 2 4 3" xfId="6439" xr:uid="{00000000-0005-0000-0000-000018000000}"/>
    <cellStyle name="Millares 6 2 4 2 4 3 2" xfId="18911" xr:uid="{B973BD47-5B80-43B5-BC54-AF3F25B995DA}"/>
    <cellStyle name="Millares 6 2 4 2 4 3 2 2" xfId="46365" xr:uid="{4D9DAE10-1A22-4907-A888-3A0A1170BABB}"/>
    <cellStyle name="Millares 6 2 4 2 4 3 3" xfId="34559" xr:uid="{BA24A61A-3D6B-4F9C-A867-20765798F3D4}"/>
    <cellStyle name="Millares 6 2 4 2 4 4" xfId="8365" xr:uid="{00000000-0005-0000-0000-000018000000}"/>
    <cellStyle name="Millares 6 2 4 2 4 4 2" xfId="20836" xr:uid="{A79A2B1C-34E2-4C89-8753-CBEDC329E5CA}"/>
    <cellStyle name="Millares 6 2 4 2 4 4 2 2" xfId="48290" xr:uid="{475CC9AC-3C2D-4353-B945-15F7C49C122F}"/>
    <cellStyle name="Millares 6 2 4 2 4 4 3" xfId="36484" xr:uid="{399F2D01-BC33-4D00-A4CA-C81AC933CC3E}"/>
    <cellStyle name="Millares 6 2 4 2 4 5" xfId="10371" xr:uid="{00000000-0005-0000-0000-000018000000}"/>
    <cellStyle name="Millares 6 2 4 2 4 5 2" xfId="22840" xr:uid="{EBB8C9AD-D799-46D1-A0DE-45DE7C399A91}"/>
    <cellStyle name="Millares 6 2 4 2 4 5 2 2" xfId="50294" xr:uid="{0741E86E-1799-446E-9018-37B00B1B0861}"/>
    <cellStyle name="Millares 6 2 4 2 4 5 3" xfId="38488" xr:uid="{C90CB622-9FBF-465B-B162-60BF10E25F4E}"/>
    <cellStyle name="Millares 6 2 4 2 4 6" xfId="15036" xr:uid="{2A9BF7AB-7326-4F2D-931D-B21DAB91A64A}"/>
    <cellStyle name="Millares 6 2 4 2 4 6 2" xfId="42490" xr:uid="{F472F5CF-EF86-48D3-9E04-F9347C7B8FC8}"/>
    <cellStyle name="Millares 6 2 4 2 4 7" xfId="30684" xr:uid="{D3D85D09-68CA-46FE-9AAF-B035B88F891C}"/>
    <cellStyle name="Millares 6 2 4 2 5" xfId="1120" xr:uid="{00000000-0005-0000-0000-000018000000}"/>
    <cellStyle name="Millares 6 2 4 2 5 2" xfId="13597" xr:uid="{619ADA2E-25C5-43F4-91E5-E768CF57568C}"/>
    <cellStyle name="Millares 6 2 4 2 5 2 2" xfId="41051" xr:uid="{75817676-5BE3-4CAA-8397-45602D5D83BC}"/>
    <cellStyle name="Millares 6 2 4 2 5 3" xfId="29245" xr:uid="{7EE81659-0888-4D1A-B027-79C90F00E2F2}"/>
    <cellStyle name="Millares 6 2 4 2 6" xfId="3044" xr:uid="{00000000-0005-0000-0000-000018000000}"/>
    <cellStyle name="Millares 6 2 4 2 6 2" xfId="15518" xr:uid="{71B02142-2FCC-4A6D-AA57-DCCDA6A6BE8C}"/>
    <cellStyle name="Millares 6 2 4 2 6 2 2" xfId="42972" xr:uid="{63EBCE38-325E-46DE-AB6E-A3881AD08CD1}"/>
    <cellStyle name="Millares 6 2 4 2 6 3" xfId="31166" xr:uid="{7FB0C65A-C29A-49FB-8459-5F488828FFE0}"/>
    <cellStyle name="Millares 6 2 4 2 7" xfId="4982" xr:uid="{00000000-0005-0000-0000-000018000000}"/>
    <cellStyle name="Millares 6 2 4 2 7 2" xfId="17455" xr:uid="{956AF9C8-BFF5-4E2E-8139-558C09A7345F}"/>
    <cellStyle name="Millares 6 2 4 2 7 2 2" xfId="44909" xr:uid="{E6019568-07F3-4258-8F0F-5A52FE2A40BF}"/>
    <cellStyle name="Millares 6 2 4 2 7 3" xfId="33103" xr:uid="{424794C6-591C-422A-9353-8951C4CD2C1C}"/>
    <cellStyle name="Millares 6 2 4 2 8" xfId="6923" xr:uid="{00000000-0005-0000-0000-000018000000}"/>
    <cellStyle name="Millares 6 2 4 2 8 2" xfId="19394" xr:uid="{3874CB84-AD13-4F13-9EA2-26AB6659491C}"/>
    <cellStyle name="Millares 6 2 4 2 8 2 2" xfId="46848" xr:uid="{04BA4A16-F46E-48B9-A4B2-C93AFDC31FE6}"/>
    <cellStyle name="Millares 6 2 4 2 8 3" xfId="35042" xr:uid="{F1AF28B2-4246-4419-8B65-CA8647A42A41}"/>
    <cellStyle name="Millares 6 2 4 2 9" xfId="8942" xr:uid="{00000000-0005-0000-0000-000018000000}"/>
    <cellStyle name="Millares 6 2 4 2 9 2" xfId="21411" xr:uid="{C4F127D5-D917-44A5-81CB-4C0F885242EA}"/>
    <cellStyle name="Millares 6 2 4 2 9 2 2" xfId="48865" xr:uid="{0A106BA5-DE44-4366-BAFC-F5360BFCEEC5}"/>
    <cellStyle name="Millares 6 2 4 2 9 3" xfId="37059" xr:uid="{6B387AFC-BE97-492B-B61D-EE39C609AB2F}"/>
    <cellStyle name="Millares 6 2 4 3" xfId="1422" xr:uid="{00000000-0005-0000-0000-000018000000}"/>
    <cellStyle name="Millares 6 2 4 3 2" xfId="3346" xr:uid="{00000000-0005-0000-0000-000018000000}"/>
    <cellStyle name="Millares 6 2 4 3 2 2" xfId="15820" xr:uid="{E3EFD5B6-2FCA-4C4C-B243-D2886130A734}"/>
    <cellStyle name="Millares 6 2 4 3 2 2 2" xfId="43274" xr:uid="{B0EDDB45-B4EE-41F7-A682-E7A8D34257AD}"/>
    <cellStyle name="Millares 6 2 4 3 2 3" xfId="31468" xr:uid="{F3EA542C-6780-43AD-92A1-582BA8B8657A}"/>
    <cellStyle name="Millares 6 2 4 3 3" xfId="5298" xr:uid="{00000000-0005-0000-0000-000018000000}"/>
    <cellStyle name="Millares 6 2 4 3 3 2" xfId="17770" xr:uid="{977B0A3B-E9FF-43E4-B41E-5652B5E8889C}"/>
    <cellStyle name="Millares 6 2 4 3 3 2 2" xfId="45224" xr:uid="{B2B0D1D7-8765-4D4D-B069-2BAD247B4A93}"/>
    <cellStyle name="Millares 6 2 4 3 3 3" xfId="33418" xr:uid="{BCB51E6F-F261-4149-BE03-2F56DB16C4FF}"/>
    <cellStyle name="Millares 6 2 4 3 4" xfId="7228" xr:uid="{00000000-0005-0000-0000-000018000000}"/>
    <cellStyle name="Millares 6 2 4 3 4 2" xfId="19699" xr:uid="{E8053D5F-E254-4DD9-807E-7668FF34E6A9}"/>
    <cellStyle name="Millares 6 2 4 3 4 2 2" xfId="47153" xr:uid="{3562C276-C2F4-4CB2-BCAA-A1EA4EF84F5D}"/>
    <cellStyle name="Millares 6 2 4 3 4 3" xfId="35347" xr:uid="{EF5B7DE7-655B-43EC-95E6-A8D199F61045}"/>
    <cellStyle name="Millares 6 2 4 3 5" xfId="9238" xr:uid="{00000000-0005-0000-0000-000018000000}"/>
    <cellStyle name="Millares 6 2 4 3 5 2" xfId="21707" xr:uid="{756B8A5F-6759-49D6-A507-FFB42F240C60}"/>
    <cellStyle name="Millares 6 2 4 3 5 2 2" xfId="49161" xr:uid="{3944ADFC-72FE-4286-9623-84752F76AEE5}"/>
    <cellStyle name="Millares 6 2 4 3 5 3" xfId="37355" xr:uid="{26D7CF1C-4EF9-4AB5-8A28-E0B2AB78EFDD}"/>
    <cellStyle name="Millares 6 2 4 3 6" xfId="13899" xr:uid="{35D8974D-9F2B-49A3-99D0-CEEF86598B1C}"/>
    <cellStyle name="Millares 6 2 4 3 6 2" xfId="41353" xr:uid="{22C8140A-008A-4E1A-A3FB-682D403A91D9}"/>
    <cellStyle name="Millares 6 2 4 3 7" xfId="29547" xr:uid="{CC7447C1-FF81-49FB-831F-12F65FA8BA53}"/>
    <cellStyle name="Millares 6 2 4 4" xfId="1902" xr:uid="{00000000-0005-0000-0000-000018000000}"/>
    <cellStyle name="Millares 6 2 4 4 2" xfId="3826" xr:uid="{00000000-0005-0000-0000-000018000000}"/>
    <cellStyle name="Millares 6 2 4 4 2 2" xfId="16300" xr:uid="{35823399-DE27-4DE1-AB86-4F9A8FE2C3C2}"/>
    <cellStyle name="Millares 6 2 4 4 2 2 2" xfId="43754" xr:uid="{44BDCC37-1FAE-4BD6-A4D9-33025565C833}"/>
    <cellStyle name="Millares 6 2 4 4 2 3" xfId="31948" xr:uid="{D6BB82F9-44F5-48B7-9BC1-6629257DC884}"/>
    <cellStyle name="Millares 6 2 4 4 3" xfId="5778" xr:uid="{00000000-0005-0000-0000-000018000000}"/>
    <cellStyle name="Millares 6 2 4 4 3 2" xfId="18250" xr:uid="{D88642CD-DEBD-4C45-9FEB-BFAAE28EAA22}"/>
    <cellStyle name="Millares 6 2 4 4 3 2 2" xfId="45704" xr:uid="{60F540CE-2C2B-4ACA-9B8B-50F174E40D84}"/>
    <cellStyle name="Millares 6 2 4 4 3 3" xfId="33898" xr:uid="{ADC6A3F4-7B79-4D93-A5AA-1766BCF95186}"/>
    <cellStyle name="Millares 6 2 4 4 4" xfId="7708" xr:uid="{00000000-0005-0000-0000-000018000000}"/>
    <cellStyle name="Millares 6 2 4 4 4 2" xfId="20179" xr:uid="{D44C1C4B-BEB7-4081-8032-050EAF632081}"/>
    <cellStyle name="Millares 6 2 4 4 4 2 2" xfId="47633" xr:uid="{9612E6D6-8992-468C-AF81-C3EF9DCC4433}"/>
    <cellStyle name="Millares 6 2 4 4 4 3" xfId="35827" xr:uid="{D8D12EAB-712F-4729-B18B-619431EC0991}"/>
    <cellStyle name="Millares 6 2 4 4 5" xfId="9716" xr:uid="{00000000-0005-0000-0000-000018000000}"/>
    <cellStyle name="Millares 6 2 4 4 5 2" xfId="22185" xr:uid="{DBD846C8-311C-4F9A-8AE2-AB27EB80D468}"/>
    <cellStyle name="Millares 6 2 4 4 5 2 2" xfId="49639" xr:uid="{904D857B-0008-442B-B1D1-3893C14DEA9B}"/>
    <cellStyle name="Millares 6 2 4 4 5 3" xfId="37833" xr:uid="{20BB1E20-B65C-4317-B911-E1739FEED5A5}"/>
    <cellStyle name="Millares 6 2 4 4 6" xfId="14379" xr:uid="{E939C68B-8CE9-4607-B403-378A87405B67}"/>
    <cellStyle name="Millares 6 2 4 4 6 2" xfId="41833" xr:uid="{130FA1DD-2D37-456C-BEFF-89BCC9EDACD0}"/>
    <cellStyle name="Millares 6 2 4 4 7" xfId="30027" xr:uid="{87DBD5BC-8594-4DDF-8BB2-5635731387A2}"/>
    <cellStyle name="Millares 6 2 4 5" xfId="2384" xr:uid="{00000000-0005-0000-0000-000018000000}"/>
    <cellStyle name="Millares 6 2 4 5 2" xfId="4305" xr:uid="{00000000-0005-0000-0000-000018000000}"/>
    <cellStyle name="Millares 6 2 4 5 2 2" xfId="16779" xr:uid="{FBFA3150-650C-4EAD-9E9E-F712A5D9180B}"/>
    <cellStyle name="Millares 6 2 4 5 2 2 2" xfId="44233" xr:uid="{3B86D4D9-1285-42A4-86F7-C2E14FF89B7A}"/>
    <cellStyle name="Millares 6 2 4 5 2 3" xfId="32427" xr:uid="{12918916-32B7-4464-A95F-86F12A510DE3}"/>
    <cellStyle name="Millares 6 2 4 5 3" xfId="6261" xr:uid="{00000000-0005-0000-0000-000018000000}"/>
    <cellStyle name="Millares 6 2 4 5 3 2" xfId="18733" xr:uid="{AB4B2BD8-9657-42AA-9659-CD52CA410462}"/>
    <cellStyle name="Millares 6 2 4 5 3 2 2" xfId="46187" xr:uid="{6105EEF4-B015-4FF0-A258-9D779F1663DB}"/>
    <cellStyle name="Millares 6 2 4 5 3 3" xfId="34381" xr:uid="{56BCB190-0853-4FA7-BAA9-51838172258A}"/>
    <cellStyle name="Millares 6 2 4 5 4" xfId="8187" xr:uid="{00000000-0005-0000-0000-000018000000}"/>
    <cellStyle name="Millares 6 2 4 5 4 2" xfId="20658" xr:uid="{0F2FC0DA-F370-4872-B96E-7EDD3466EAD3}"/>
    <cellStyle name="Millares 6 2 4 5 4 2 2" xfId="48112" xr:uid="{8FB0A332-A3C7-41FA-BF7D-94B48828A8AC}"/>
    <cellStyle name="Millares 6 2 4 5 4 3" xfId="36306" xr:uid="{CF1A4236-C023-4C60-9A1B-6723C8904612}"/>
    <cellStyle name="Millares 6 2 4 5 5" xfId="10193" xr:uid="{00000000-0005-0000-0000-000018000000}"/>
    <cellStyle name="Millares 6 2 4 5 5 2" xfId="22662" xr:uid="{737ADB88-F3A3-44DA-837D-42D4F1A2C906}"/>
    <cellStyle name="Millares 6 2 4 5 5 2 2" xfId="50116" xr:uid="{C976CD1A-1D5A-4629-B94E-2AEF3EFA930D}"/>
    <cellStyle name="Millares 6 2 4 5 5 3" xfId="38310" xr:uid="{D3B8A387-1EF3-47D6-BFB2-7968C0E10CF4}"/>
    <cellStyle name="Millares 6 2 4 5 6" xfId="14858" xr:uid="{C2F96638-D3F3-44B0-B0E3-A34D7BA604DD}"/>
    <cellStyle name="Millares 6 2 4 5 6 2" xfId="42312" xr:uid="{FDDD44C3-6EEC-4680-B35E-97ABBE81B2ED}"/>
    <cellStyle name="Millares 6 2 4 5 7" xfId="30506" xr:uid="{14F46733-FF2D-4D9D-8D78-665C0BECB693}"/>
    <cellStyle name="Millares 6 2 4 6" xfId="942" xr:uid="{00000000-0005-0000-0000-000018000000}"/>
    <cellStyle name="Millares 6 2 4 6 2" xfId="13419" xr:uid="{06E85BB5-E938-4AE9-A378-2E9EB66F4388}"/>
    <cellStyle name="Millares 6 2 4 6 2 2" xfId="40873" xr:uid="{30352981-BF3D-434D-8F3B-A4A93F917AFE}"/>
    <cellStyle name="Millares 6 2 4 6 3" xfId="29067" xr:uid="{2180DC3D-81EF-4CC5-A625-D57129D34904}"/>
    <cellStyle name="Millares 6 2 4 7" xfId="2866" xr:uid="{00000000-0005-0000-0000-000018000000}"/>
    <cellStyle name="Millares 6 2 4 7 2" xfId="15340" xr:uid="{4F819E53-3C0C-4A2E-88DD-87B7C6BEDB2A}"/>
    <cellStyle name="Millares 6 2 4 7 2 2" xfId="42794" xr:uid="{144B6BAC-8045-4F14-8E85-36DDC192C8D3}"/>
    <cellStyle name="Millares 6 2 4 7 3" xfId="30988" xr:uid="{BE4E20CA-6946-425E-882F-6AA5C963F732}"/>
    <cellStyle name="Millares 6 2 4 8" xfId="4804" xr:uid="{00000000-0005-0000-0000-000018000000}"/>
    <cellStyle name="Millares 6 2 4 8 2" xfId="17277" xr:uid="{66533378-2CAA-429B-84CF-D6316E13987D}"/>
    <cellStyle name="Millares 6 2 4 8 2 2" xfId="44731" xr:uid="{66EE0296-9790-456B-8B91-E01AF4C05570}"/>
    <cellStyle name="Millares 6 2 4 8 3" xfId="32925" xr:uid="{22B85A47-6DD5-4D49-886C-B05B16148BC5}"/>
    <cellStyle name="Millares 6 2 4 9" xfId="6745" xr:uid="{00000000-0005-0000-0000-000018000000}"/>
    <cellStyle name="Millares 6 2 4 9 2" xfId="19216" xr:uid="{BB06F2FF-D2F3-42C9-AA9C-85B1A5EE3EDB}"/>
    <cellStyle name="Millares 6 2 4 9 2 2" xfId="46670" xr:uid="{BBEAAC28-55A6-49B6-A866-4AFB09F6C77E}"/>
    <cellStyle name="Millares 6 2 4 9 3" xfId="34864" xr:uid="{A75493BC-876B-46DC-8D6B-19C62CA7B046}"/>
    <cellStyle name="Millares 6 2 5" xfId="248" xr:uid="{00000000-0005-0000-0000-000018000000}"/>
    <cellStyle name="Millares 6 2 5 10" xfId="8801" xr:uid="{00000000-0005-0000-0000-000018000000}"/>
    <cellStyle name="Millares 6 2 5 10 2" xfId="21270" xr:uid="{A6B9AB2F-4C82-44E1-944C-C26D2CD59D0D}"/>
    <cellStyle name="Millares 6 2 5 10 2 2" xfId="48724" xr:uid="{91E7EBEA-8DF7-42FB-AC25-295E1D9857D7}"/>
    <cellStyle name="Millares 6 2 5 10 3" xfId="36918" xr:uid="{B217B5C2-C650-455F-8FBF-96BEFD925D80}"/>
    <cellStyle name="Millares 6 2 5 11" xfId="10707" xr:uid="{00000000-0005-0000-0000-000018000000}"/>
    <cellStyle name="Millares 6 2 5 11 2" xfId="23173" xr:uid="{2EFEE596-6330-4E71-9003-0D960BE1B987}"/>
    <cellStyle name="Millares 6 2 5 11 2 2" xfId="50627" xr:uid="{50133495-A0C1-4737-BD46-60865FF7E121}"/>
    <cellStyle name="Millares 6 2 5 11 3" xfId="38821" xr:uid="{6FF8B0C2-00EA-4A2C-99B4-4627D3A99471}"/>
    <cellStyle name="Millares 6 2 5 12" xfId="11187" xr:uid="{00000000-0005-0000-0000-000018000000}"/>
    <cellStyle name="Millares 6 2 5 12 2" xfId="23652" xr:uid="{AED4FEEB-5335-4500-84D0-AA7A7B159E15}"/>
    <cellStyle name="Millares 6 2 5 12 2 2" xfId="51106" xr:uid="{5F409B03-3ABE-466A-9736-BED69A33F36A}"/>
    <cellStyle name="Millares 6 2 5 12 3" xfId="39300" xr:uid="{FF8371D1-E31E-4C2A-9EEE-D679BF3E3D0A}"/>
    <cellStyle name="Millares 6 2 5 13" xfId="12328" xr:uid="{2CF5E8EE-EAA9-43A9-829E-4C912E06BEFC}"/>
    <cellStyle name="Millares 6 2 5 13 2" xfId="24162" xr:uid="{47A95611-5867-4DD4-A1E7-B24AC8D66A46}"/>
    <cellStyle name="Millares 6 2 5 13 2 2" xfId="51616" xr:uid="{85DB7617-B4EB-4609-AF59-7FC89CD52074}"/>
    <cellStyle name="Millares 6 2 5 13 3" xfId="39808" xr:uid="{9BFB6C7A-E28A-4F27-9E4D-AD78DB7C006C}"/>
    <cellStyle name="Millares 6 2 5 14" xfId="12967" xr:uid="{0A750AC6-0EC7-46F8-A11F-C7CDF761A357}"/>
    <cellStyle name="Millares 6 2 5 14 2" xfId="40421" xr:uid="{52B49A76-02DA-4EBC-BB55-E60466D78543}"/>
    <cellStyle name="Millares 6 2 5 15" xfId="24870" xr:uid="{2B21F2B2-C4B3-40B8-986F-7DDD204C5A85}"/>
    <cellStyle name="Millares 6 2 5 15 2" xfId="52324" xr:uid="{AE985DA0-3019-4B74-A5BE-C4A04025B3B4}"/>
    <cellStyle name="Millares 6 2 5 16" xfId="25494" xr:uid="{CA3FEE7E-3506-4EF2-8145-2E6844106641}"/>
    <cellStyle name="Millares 6 2 5 17" xfId="26960" xr:uid="{E7578B98-3B05-47B7-897B-3896F4CDCAD4}"/>
    <cellStyle name="Millares 6 2 5 18" xfId="27920" xr:uid="{C0A5EB52-8246-4AB0-9AAB-D33D9CCFD1A5}"/>
    <cellStyle name="Millares 6 2 5 19" xfId="28617" xr:uid="{82B493BB-89B4-4EE6-9D77-BCDCE56BAF18}"/>
    <cellStyle name="Millares 6 2 5 2" xfId="433" xr:uid="{00000000-0005-0000-0000-000018000000}"/>
    <cellStyle name="Millares 6 2 5 2 10" xfId="10885" xr:uid="{00000000-0005-0000-0000-000018000000}"/>
    <cellStyle name="Millares 6 2 5 2 10 2" xfId="23351" xr:uid="{AEFE882B-CE14-49BE-ABB5-002E17146268}"/>
    <cellStyle name="Millares 6 2 5 2 10 2 2" xfId="50805" xr:uid="{D87ED553-FA10-4CB2-9D6B-A170C83D5B28}"/>
    <cellStyle name="Millares 6 2 5 2 10 3" xfId="38999" xr:uid="{C77F3D08-C13B-4766-B4AF-39B9712756CE}"/>
    <cellStyle name="Millares 6 2 5 2 11" xfId="11365" xr:uid="{00000000-0005-0000-0000-000018000000}"/>
    <cellStyle name="Millares 6 2 5 2 11 2" xfId="23830" xr:uid="{D1B7C7DC-8A09-40A3-9000-08C40E99F5E8}"/>
    <cellStyle name="Millares 6 2 5 2 11 2 2" xfId="51284" xr:uid="{F51A9BE1-B45D-4C39-9A80-D7B09259DC0D}"/>
    <cellStyle name="Millares 6 2 5 2 11 3" xfId="39478" xr:uid="{2E8BB37D-8AAE-4791-A881-603949608042}"/>
    <cellStyle name="Millares 6 2 5 2 12" xfId="12506" xr:uid="{62B240C2-3924-4876-835D-D1299246EBA0}"/>
    <cellStyle name="Millares 6 2 5 2 12 2" xfId="24340" xr:uid="{E88EC7F4-771A-49A5-B60F-659E1BB91F61}"/>
    <cellStyle name="Millares 6 2 5 2 12 2 2" xfId="51794" xr:uid="{988C7558-54B4-4845-9E05-C5A5E13B0B40}"/>
    <cellStyle name="Millares 6 2 5 2 12 3" xfId="39986" xr:uid="{DF34BD51-4AB0-4272-964F-FC78CC75B00E}"/>
    <cellStyle name="Millares 6 2 5 2 13" xfId="13145" xr:uid="{042EE112-3C30-471F-9B11-2BF8FAC07E97}"/>
    <cellStyle name="Millares 6 2 5 2 13 2" xfId="40599" xr:uid="{14139053-912B-4A21-BCBA-6819796B9004}"/>
    <cellStyle name="Millares 6 2 5 2 14" xfId="25048" xr:uid="{D3091575-7622-46C5-A96D-159D88D05694}"/>
    <cellStyle name="Millares 6 2 5 2 14 2" xfId="52502" xr:uid="{B6D3F928-B4D1-4301-ACEA-5176EF96E855}"/>
    <cellStyle name="Millares 6 2 5 2 15" xfId="25676" xr:uid="{377F2583-8FF7-49A2-B39C-D678B8847D29}"/>
    <cellStyle name="Millares 6 2 5 2 16" xfId="27139" xr:uid="{7274482A-2CEF-447C-8124-F28BD914E7B6}"/>
    <cellStyle name="Millares 6 2 5 2 17" xfId="28098" xr:uid="{196F3BD6-536C-4C12-8AAA-00068A22335A}"/>
    <cellStyle name="Millares 6 2 5 2 18" xfId="28795" xr:uid="{6D36BFC8-4BBD-46CB-8852-29180195BBBE}"/>
    <cellStyle name="Millares 6 2 5 2 2" xfId="1629" xr:uid="{00000000-0005-0000-0000-000018000000}"/>
    <cellStyle name="Millares 6 2 5 2 2 2" xfId="3553" xr:uid="{00000000-0005-0000-0000-000018000000}"/>
    <cellStyle name="Millares 6 2 5 2 2 2 2" xfId="16027" xr:uid="{ECCF9759-0E02-4B30-8A0D-88D844EEA665}"/>
    <cellStyle name="Millares 6 2 5 2 2 2 2 2" xfId="43481" xr:uid="{951B6CD7-F6B6-4807-90D2-84A5FE6989F8}"/>
    <cellStyle name="Millares 6 2 5 2 2 2 3" xfId="31675" xr:uid="{18A4209C-4F61-4AB3-A2C2-6CCACF692128}"/>
    <cellStyle name="Millares 6 2 5 2 2 3" xfId="5505" xr:uid="{00000000-0005-0000-0000-000018000000}"/>
    <cellStyle name="Millares 6 2 5 2 2 3 2" xfId="17977" xr:uid="{DF7C546B-E196-4511-99A9-1E44490D28D9}"/>
    <cellStyle name="Millares 6 2 5 2 2 3 2 2" xfId="45431" xr:uid="{49A48C8A-6994-488F-9689-C3B966DD5DA8}"/>
    <cellStyle name="Millares 6 2 5 2 2 3 3" xfId="33625" xr:uid="{4BBE8D77-A5AF-4BD0-9E94-C6B1A0A5D260}"/>
    <cellStyle name="Millares 6 2 5 2 2 4" xfId="7435" xr:uid="{00000000-0005-0000-0000-000018000000}"/>
    <cellStyle name="Millares 6 2 5 2 2 4 2" xfId="19906" xr:uid="{476C3C2B-D42D-48FC-8FE3-CC9D95FA2C44}"/>
    <cellStyle name="Millares 6 2 5 2 2 4 2 2" xfId="47360" xr:uid="{677A78A1-3BE3-4663-912F-4FE652704F15}"/>
    <cellStyle name="Millares 6 2 5 2 2 4 3" xfId="35554" xr:uid="{9DC01781-C818-4DE8-A5F2-79FDBA47C08D}"/>
    <cellStyle name="Millares 6 2 5 2 2 5" xfId="9445" xr:uid="{00000000-0005-0000-0000-000018000000}"/>
    <cellStyle name="Millares 6 2 5 2 2 5 2" xfId="21914" xr:uid="{F17E0DAC-9F27-4D34-9529-13DBA0660966}"/>
    <cellStyle name="Millares 6 2 5 2 2 5 2 2" xfId="49368" xr:uid="{7BC76C88-9338-47D8-BFA2-B64B55E57461}"/>
    <cellStyle name="Millares 6 2 5 2 2 5 3" xfId="37562" xr:uid="{D23378D0-CDE6-4C03-9E67-62C78E947862}"/>
    <cellStyle name="Millares 6 2 5 2 2 6" xfId="14106" xr:uid="{0B5BA29F-6BDD-423B-8ECC-6236CD0A2D95}"/>
    <cellStyle name="Millares 6 2 5 2 2 6 2" xfId="41560" xr:uid="{6A068F50-82B1-4FBA-B830-0C6A953B5848}"/>
    <cellStyle name="Millares 6 2 5 2 2 7" xfId="29754" xr:uid="{63A94AB2-0F7B-4369-9145-671B9689672B}"/>
    <cellStyle name="Millares 6 2 5 2 3" xfId="2109" xr:uid="{00000000-0005-0000-0000-000018000000}"/>
    <cellStyle name="Millares 6 2 5 2 3 2" xfId="4033" xr:uid="{00000000-0005-0000-0000-000018000000}"/>
    <cellStyle name="Millares 6 2 5 2 3 2 2" xfId="16507" xr:uid="{11CBED65-1D75-468D-8400-485E92F0EA44}"/>
    <cellStyle name="Millares 6 2 5 2 3 2 2 2" xfId="43961" xr:uid="{7ABEDAF8-E547-4E9B-A2A5-395740585215}"/>
    <cellStyle name="Millares 6 2 5 2 3 2 3" xfId="32155" xr:uid="{E561F92F-0F8E-4213-AA2D-D5EDFCC3DB44}"/>
    <cellStyle name="Millares 6 2 5 2 3 3" xfId="5985" xr:uid="{00000000-0005-0000-0000-000018000000}"/>
    <cellStyle name="Millares 6 2 5 2 3 3 2" xfId="18457" xr:uid="{6019043D-C6C2-4C4F-A41B-03F13CD6F9C2}"/>
    <cellStyle name="Millares 6 2 5 2 3 3 2 2" xfId="45911" xr:uid="{E3272BE1-641F-477F-BB3D-23D3918DA41D}"/>
    <cellStyle name="Millares 6 2 5 2 3 3 3" xfId="34105" xr:uid="{359316D5-E6B7-4AFB-A12D-D2D3930940A3}"/>
    <cellStyle name="Millares 6 2 5 2 3 4" xfId="7915" xr:uid="{00000000-0005-0000-0000-000018000000}"/>
    <cellStyle name="Millares 6 2 5 2 3 4 2" xfId="20386" xr:uid="{D983D40F-469A-49FD-8842-B1C07B316BEB}"/>
    <cellStyle name="Millares 6 2 5 2 3 4 2 2" xfId="47840" xr:uid="{A172B729-2827-4C1A-9233-12C0081A58FB}"/>
    <cellStyle name="Millares 6 2 5 2 3 4 3" xfId="36034" xr:uid="{C3BC52F0-88D9-4F85-A773-91F2470360AE}"/>
    <cellStyle name="Millares 6 2 5 2 3 5" xfId="9923" xr:uid="{00000000-0005-0000-0000-000018000000}"/>
    <cellStyle name="Millares 6 2 5 2 3 5 2" xfId="22392" xr:uid="{BB1AD1CF-7BDA-4740-B0DD-7A50DD6E8DCE}"/>
    <cellStyle name="Millares 6 2 5 2 3 5 2 2" xfId="49846" xr:uid="{B03D45B4-A288-442A-AB91-23786352124E}"/>
    <cellStyle name="Millares 6 2 5 2 3 5 3" xfId="38040" xr:uid="{8F861353-4F99-41C5-933C-FF3F0E55D584}"/>
    <cellStyle name="Millares 6 2 5 2 3 6" xfId="14586" xr:uid="{65E3757D-F4C7-49AF-BAB5-EBFFAAAF71B8}"/>
    <cellStyle name="Millares 6 2 5 2 3 6 2" xfId="42040" xr:uid="{D835624D-7486-45DB-935B-C68DE9A39777}"/>
    <cellStyle name="Millares 6 2 5 2 3 7" xfId="30234" xr:uid="{D1E74D0D-20F1-4C87-B506-2D08A0A04000}"/>
    <cellStyle name="Millares 6 2 5 2 4" xfId="2591" xr:uid="{00000000-0005-0000-0000-000018000000}"/>
    <cellStyle name="Millares 6 2 5 2 4 2" xfId="4512" xr:uid="{00000000-0005-0000-0000-000018000000}"/>
    <cellStyle name="Millares 6 2 5 2 4 2 2" xfId="16986" xr:uid="{3399BF8A-6CBD-4FF8-B671-66BFE1E6E84B}"/>
    <cellStyle name="Millares 6 2 5 2 4 2 2 2" xfId="44440" xr:uid="{F7B224DE-8AB2-4BD5-B18D-FD8F9D5925E7}"/>
    <cellStyle name="Millares 6 2 5 2 4 2 3" xfId="32634" xr:uid="{9F3E51E2-A4F4-4E76-AC06-E55CAE0109F5}"/>
    <cellStyle name="Millares 6 2 5 2 4 3" xfId="6468" xr:uid="{00000000-0005-0000-0000-000018000000}"/>
    <cellStyle name="Millares 6 2 5 2 4 3 2" xfId="18940" xr:uid="{AFFF3D6E-FC6F-4241-97D8-4F7845CBBD48}"/>
    <cellStyle name="Millares 6 2 5 2 4 3 2 2" xfId="46394" xr:uid="{F697A30F-BA19-43D6-9CA5-C1D78EFA8CC5}"/>
    <cellStyle name="Millares 6 2 5 2 4 3 3" xfId="34588" xr:uid="{8C97C2F0-B12E-44D2-91D6-F7062E3FC357}"/>
    <cellStyle name="Millares 6 2 5 2 4 4" xfId="8394" xr:uid="{00000000-0005-0000-0000-000018000000}"/>
    <cellStyle name="Millares 6 2 5 2 4 4 2" xfId="20865" xr:uid="{1F7199CB-3773-49FF-86C4-1D3F0EC0C697}"/>
    <cellStyle name="Millares 6 2 5 2 4 4 2 2" xfId="48319" xr:uid="{EA1D6E67-5614-461F-9754-B343815056FE}"/>
    <cellStyle name="Millares 6 2 5 2 4 4 3" xfId="36513" xr:uid="{DF96B4B2-B94F-4038-97E1-F8E79B2D428E}"/>
    <cellStyle name="Millares 6 2 5 2 4 5" xfId="10400" xr:uid="{00000000-0005-0000-0000-000018000000}"/>
    <cellStyle name="Millares 6 2 5 2 4 5 2" xfId="22869" xr:uid="{E433694A-6A79-4B0D-BBD5-6CFE1D4CF130}"/>
    <cellStyle name="Millares 6 2 5 2 4 5 2 2" xfId="50323" xr:uid="{868696D3-3AB4-4827-B7D9-69E13346A462}"/>
    <cellStyle name="Millares 6 2 5 2 4 5 3" xfId="38517" xr:uid="{92E54A36-C2C3-40E7-9AB9-0CDBEF958721}"/>
    <cellStyle name="Millares 6 2 5 2 4 6" xfId="15065" xr:uid="{58C31CFD-60E7-4118-BFBA-1033E0EE2FD9}"/>
    <cellStyle name="Millares 6 2 5 2 4 6 2" xfId="42519" xr:uid="{9DA370A8-5548-4A3F-83DC-C41FCDE81969}"/>
    <cellStyle name="Millares 6 2 5 2 4 7" xfId="30713" xr:uid="{016C5C70-BDB8-4BFB-AD38-FAFA644C4168}"/>
    <cellStyle name="Millares 6 2 5 2 5" xfId="1149" xr:uid="{00000000-0005-0000-0000-000018000000}"/>
    <cellStyle name="Millares 6 2 5 2 5 2" xfId="13626" xr:uid="{E4F6ED6E-9462-4D0E-B9D3-2B47396FC246}"/>
    <cellStyle name="Millares 6 2 5 2 5 2 2" xfId="41080" xr:uid="{4E51FE87-2F1F-49AF-B66F-440624F73FDE}"/>
    <cellStyle name="Millares 6 2 5 2 5 3" xfId="29274" xr:uid="{87371C94-5740-41FD-BE1E-E0A8F588DFDF}"/>
    <cellStyle name="Millares 6 2 5 2 6" xfId="3073" xr:uid="{00000000-0005-0000-0000-000018000000}"/>
    <cellStyle name="Millares 6 2 5 2 6 2" xfId="15547" xr:uid="{D6CE9F28-6AB5-4F8B-A8DE-50AD3E61A25E}"/>
    <cellStyle name="Millares 6 2 5 2 6 2 2" xfId="43001" xr:uid="{0BB3B198-8DBF-4CA2-9003-0D8DB362CCC6}"/>
    <cellStyle name="Millares 6 2 5 2 6 3" xfId="31195" xr:uid="{472348E3-C14D-431E-A322-66A58363ED51}"/>
    <cellStyle name="Millares 6 2 5 2 7" xfId="5011" xr:uid="{00000000-0005-0000-0000-000018000000}"/>
    <cellStyle name="Millares 6 2 5 2 7 2" xfId="17484" xr:uid="{56F54A5B-F7BA-4A2D-9523-D7674C0BE469}"/>
    <cellStyle name="Millares 6 2 5 2 7 2 2" xfId="44938" xr:uid="{AC859BC5-240E-4459-86BE-88936F240976}"/>
    <cellStyle name="Millares 6 2 5 2 7 3" xfId="33132" xr:uid="{5BB7ED01-1A88-4542-97F1-FD2135A82B77}"/>
    <cellStyle name="Millares 6 2 5 2 8" xfId="6952" xr:uid="{00000000-0005-0000-0000-000018000000}"/>
    <cellStyle name="Millares 6 2 5 2 8 2" xfId="19423" xr:uid="{26665A4C-F696-4DE2-A2AA-523277B7F49C}"/>
    <cellStyle name="Millares 6 2 5 2 8 2 2" xfId="46877" xr:uid="{50373A49-1CEB-42EF-81A2-780CE6C29D5B}"/>
    <cellStyle name="Millares 6 2 5 2 8 3" xfId="35071" xr:uid="{A51B79DE-DAA6-4FF4-91C8-D2A30B0E88E0}"/>
    <cellStyle name="Millares 6 2 5 2 9" xfId="8971" xr:uid="{00000000-0005-0000-0000-000018000000}"/>
    <cellStyle name="Millares 6 2 5 2 9 2" xfId="21440" xr:uid="{318575C2-AF4C-4C81-99FB-E67CDDEADD95}"/>
    <cellStyle name="Millares 6 2 5 2 9 2 2" xfId="48894" xr:uid="{60B40824-0B7F-4157-83AF-A40B5D1AC823}"/>
    <cellStyle name="Millares 6 2 5 2 9 3" xfId="37088" xr:uid="{83CB9B8D-669D-47E8-BAF2-72B6A45F8806}"/>
    <cellStyle name="Millares 6 2 5 3" xfId="1451" xr:uid="{00000000-0005-0000-0000-000018000000}"/>
    <cellStyle name="Millares 6 2 5 3 2" xfId="3375" xr:uid="{00000000-0005-0000-0000-000018000000}"/>
    <cellStyle name="Millares 6 2 5 3 2 2" xfId="15849" xr:uid="{F5EF12B9-DF79-43E6-BBD2-9DFDD0F9E099}"/>
    <cellStyle name="Millares 6 2 5 3 2 2 2" xfId="43303" xr:uid="{971B54ED-6720-493C-BA48-14AF15CC3339}"/>
    <cellStyle name="Millares 6 2 5 3 2 3" xfId="31497" xr:uid="{C94B2E36-AC27-4C6A-86C0-DD08B085F28D}"/>
    <cellStyle name="Millares 6 2 5 3 3" xfId="5327" xr:uid="{00000000-0005-0000-0000-000018000000}"/>
    <cellStyle name="Millares 6 2 5 3 3 2" xfId="17799" xr:uid="{F7EB2904-0EC3-4FD7-B9F4-CDB6E8616DE8}"/>
    <cellStyle name="Millares 6 2 5 3 3 2 2" xfId="45253" xr:uid="{C6AE3FE7-5A23-4F0D-8F01-2DDD2B11E584}"/>
    <cellStyle name="Millares 6 2 5 3 3 3" xfId="33447" xr:uid="{0E1D2661-B149-4D1F-AD00-12E51BCFE516}"/>
    <cellStyle name="Millares 6 2 5 3 4" xfId="7257" xr:uid="{00000000-0005-0000-0000-000018000000}"/>
    <cellStyle name="Millares 6 2 5 3 4 2" xfId="19728" xr:uid="{6B536EE1-6DCC-4781-B208-A61AB36194D8}"/>
    <cellStyle name="Millares 6 2 5 3 4 2 2" xfId="47182" xr:uid="{BF144EAA-E6E5-4653-8A6E-8B70C31BEA11}"/>
    <cellStyle name="Millares 6 2 5 3 4 3" xfId="35376" xr:uid="{4D8DCE0D-BCE7-4322-A8AC-0F161ABECC58}"/>
    <cellStyle name="Millares 6 2 5 3 5" xfId="9267" xr:uid="{00000000-0005-0000-0000-000018000000}"/>
    <cellStyle name="Millares 6 2 5 3 5 2" xfId="21736" xr:uid="{966B1BCC-5456-49BB-92FF-5F050A4CEBCC}"/>
    <cellStyle name="Millares 6 2 5 3 5 2 2" xfId="49190" xr:uid="{93B2D6A3-8A0C-4191-AA5A-363F758BC897}"/>
    <cellStyle name="Millares 6 2 5 3 5 3" xfId="37384" xr:uid="{D777C337-5F06-4627-8646-F5281FDF51E8}"/>
    <cellStyle name="Millares 6 2 5 3 6" xfId="13928" xr:uid="{00844533-C316-4927-8A27-5A15D518B5C8}"/>
    <cellStyle name="Millares 6 2 5 3 6 2" xfId="41382" xr:uid="{97D4D955-D516-40BE-8814-0603E5D44147}"/>
    <cellStyle name="Millares 6 2 5 3 7" xfId="29576" xr:uid="{D75ABFD6-57D7-429B-B4D0-485E7AAEB229}"/>
    <cellStyle name="Millares 6 2 5 4" xfId="1931" xr:uid="{00000000-0005-0000-0000-000018000000}"/>
    <cellStyle name="Millares 6 2 5 4 2" xfId="3855" xr:uid="{00000000-0005-0000-0000-000018000000}"/>
    <cellStyle name="Millares 6 2 5 4 2 2" xfId="16329" xr:uid="{C06F2DEC-F414-46C7-9FF1-2F913DB21B40}"/>
    <cellStyle name="Millares 6 2 5 4 2 2 2" xfId="43783" xr:uid="{226B0E15-1DB7-4AF3-854A-D6C818B525CA}"/>
    <cellStyle name="Millares 6 2 5 4 2 3" xfId="31977" xr:uid="{6EA4CC53-5200-4A0C-B4F7-29F200DFE84E}"/>
    <cellStyle name="Millares 6 2 5 4 3" xfId="5807" xr:uid="{00000000-0005-0000-0000-000018000000}"/>
    <cellStyle name="Millares 6 2 5 4 3 2" xfId="18279" xr:uid="{52B076AE-7136-4D9D-8F0C-B22C41042A9B}"/>
    <cellStyle name="Millares 6 2 5 4 3 2 2" xfId="45733" xr:uid="{5E52BB5E-77FC-4BE1-8A48-41AC9AA5DF16}"/>
    <cellStyle name="Millares 6 2 5 4 3 3" xfId="33927" xr:uid="{EF7FD237-13DB-4BF9-8A3C-1A8772B2381F}"/>
    <cellStyle name="Millares 6 2 5 4 4" xfId="7737" xr:uid="{00000000-0005-0000-0000-000018000000}"/>
    <cellStyle name="Millares 6 2 5 4 4 2" xfId="20208" xr:uid="{75CD1FF4-687B-4D9F-8202-49DC52058BDA}"/>
    <cellStyle name="Millares 6 2 5 4 4 2 2" xfId="47662" xr:uid="{A1596B8B-7FEE-429D-8550-67664FA324D3}"/>
    <cellStyle name="Millares 6 2 5 4 4 3" xfId="35856" xr:uid="{ADC2F325-2D4A-43FA-A144-23EEF063495D}"/>
    <cellStyle name="Millares 6 2 5 4 5" xfId="9745" xr:uid="{00000000-0005-0000-0000-000018000000}"/>
    <cellStyle name="Millares 6 2 5 4 5 2" xfId="22214" xr:uid="{3D750900-9DE3-45D2-BC8B-6920F708C3AF}"/>
    <cellStyle name="Millares 6 2 5 4 5 2 2" xfId="49668" xr:uid="{8DC73E1E-F9BF-4677-96F0-91BD1E74651F}"/>
    <cellStyle name="Millares 6 2 5 4 5 3" xfId="37862" xr:uid="{E29B3D34-90B8-4F81-9B8B-483D1B18BD30}"/>
    <cellStyle name="Millares 6 2 5 4 6" xfId="14408" xr:uid="{FE077953-216A-4EBD-9E64-A867FA9C3F64}"/>
    <cellStyle name="Millares 6 2 5 4 6 2" xfId="41862" xr:uid="{3217109C-4284-4826-8F81-DB13733C340B}"/>
    <cellStyle name="Millares 6 2 5 4 7" xfId="30056" xr:uid="{FE98AD1F-F178-40BE-9C1B-701825AFBEB3}"/>
    <cellStyle name="Millares 6 2 5 5" xfId="2413" xr:uid="{00000000-0005-0000-0000-000018000000}"/>
    <cellStyle name="Millares 6 2 5 5 2" xfId="4334" xr:uid="{00000000-0005-0000-0000-000018000000}"/>
    <cellStyle name="Millares 6 2 5 5 2 2" xfId="16808" xr:uid="{CC0C4AE5-C8E1-48A0-9DB9-E00586B7173E}"/>
    <cellStyle name="Millares 6 2 5 5 2 2 2" xfId="44262" xr:uid="{32F5FC61-70F2-44A7-977B-057436184E7A}"/>
    <cellStyle name="Millares 6 2 5 5 2 3" xfId="32456" xr:uid="{565A595D-CCD8-4D59-BD86-7E17B6868FD9}"/>
    <cellStyle name="Millares 6 2 5 5 3" xfId="6290" xr:uid="{00000000-0005-0000-0000-000018000000}"/>
    <cellStyle name="Millares 6 2 5 5 3 2" xfId="18762" xr:uid="{4D012BC2-E882-46BB-BFD6-3D1DD72F1E42}"/>
    <cellStyle name="Millares 6 2 5 5 3 2 2" xfId="46216" xr:uid="{DC54922D-A2A8-4CE5-A68B-B122C76DF04C}"/>
    <cellStyle name="Millares 6 2 5 5 3 3" xfId="34410" xr:uid="{52B40E15-1DBF-4B29-9796-454D10BBA5C7}"/>
    <cellStyle name="Millares 6 2 5 5 4" xfId="8216" xr:uid="{00000000-0005-0000-0000-000018000000}"/>
    <cellStyle name="Millares 6 2 5 5 4 2" xfId="20687" xr:uid="{6DACA701-6A50-49F8-9454-99FCCD5E55D0}"/>
    <cellStyle name="Millares 6 2 5 5 4 2 2" xfId="48141" xr:uid="{55B05E72-5AA3-40C0-BBC3-B3D2EFAAC53C}"/>
    <cellStyle name="Millares 6 2 5 5 4 3" xfId="36335" xr:uid="{CE2397DA-F431-4D18-BB4C-42ECC02297FC}"/>
    <cellStyle name="Millares 6 2 5 5 5" xfId="10222" xr:uid="{00000000-0005-0000-0000-000018000000}"/>
    <cellStyle name="Millares 6 2 5 5 5 2" xfId="22691" xr:uid="{FA14929C-72C8-413B-85D3-3584F04066FD}"/>
    <cellStyle name="Millares 6 2 5 5 5 2 2" xfId="50145" xr:uid="{EF674694-6616-47D2-9138-07A061DD1BBE}"/>
    <cellStyle name="Millares 6 2 5 5 5 3" xfId="38339" xr:uid="{9F803687-18E3-4878-90DD-E31D08A35AC3}"/>
    <cellStyle name="Millares 6 2 5 5 6" xfId="14887" xr:uid="{B1EE243E-576C-4460-8C70-DBA5F69E3E9E}"/>
    <cellStyle name="Millares 6 2 5 5 6 2" xfId="42341" xr:uid="{B6428C1A-DDE1-4C3E-96B5-61D1B5D9AE0C}"/>
    <cellStyle name="Millares 6 2 5 5 7" xfId="30535" xr:uid="{1492263E-7EC4-4E59-9B78-B24E43E872A3}"/>
    <cellStyle name="Millares 6 2 5 6" xfId="971" xr:uid="{00000000-0005-0000-0000-000018000000}"/>
    <cellStyle name="Millares 6 2 5 6 2" xfId="13448" xr:uid="{ADBFDCC7-C41F-4B5F-8AC0-7D6528464845}"/>
    <cellStyle name="Millares 6 2 5 6 2 2" xfId="40902" xr:uid="{1CDB42CF-86B8-4496-BBD2-9F0745290F7F}"/>
    <cellStyle name="Millares 6 2 5 6 3" xfId="29096" xr:uid="{69357B5B-C8FC-4984-B251-C066C605C4E5}"/>
    <cellStyle name="Millares 6 2 5 7" xfId="2895" xr:uid="{00000000-0005-0000-0000-000018000000}"/>
    <cellStyle name="Millares 6 2 5 7 2" xfId="15369" xr:uid="{F22F3E9C-2268-4AAE-892D-FD572CE25C69}"/>
    <cellStyle name="Millares 6 2 5 7 2 2" xfId="42823" xr:uid="{EE8B402D-EF0D-43BD-9517-380639C19C46}"/>
    <cellStyle name="Millares 6 2 5 7 3" xfId="31017" xr:uid="{9642D4A2-C23B-4E18-BE8F-B5F40C6CE2F5}"/>
    <cellStyle name="Millares 6 2 5 8" xfId="4833" xr:uid="{00000000-0005-0000-0000-000018000000}"/>
    <cellStyle name="Millares 6 2 5 8 2" xfId="17306" xr:uid="{187DE997-E417-4153-B9FE-3856E1F7B3E4}"/>
    <cellStyle name="Millares 6 2 5 8 2 2" xfId="44760" xr:uid="{F4596593-7D94-4963-945C-56D62B9322AC}"/>
    <cellStyle name="Millares 6 2 5 8 3" xfId="32954" xr:uid="{E6F9BAC5-D872-4F30-A030-07B0ECC8F96A}"/>
    <cellStyle name="Millares 6 2 5 9" xfId="6774" xr:uid="{00000000-0005-0000-0000-000018000000}"/>
    <cellStyle name="Millares 6 2 5 9 2" xfId="19245" xr:uid="{F6ABEDDC-7767-45FC-935F-C2E88D35FC98}"/>
    <cellStyle name="Millares 6 2 5 9 2 2" xfId="46699" xr:uid="{C6C0691F-70BC-41F3-B907-98A8994368E1}"/>
    <cellStyle name="Millares 6 2 5 9 3" xfId="34893" xr:uid="{0A65448D-172D-4495-958E-C8D9E4CD0A01}"/>
    <cellStyle name="Millares 6 2 6" xfId="291" xr:uid="{00000000-0005-0000-0000-000018000000}"/>
    <cellStyle name="Millares 6 2 6 10" xfId="10743" xr:uid="{00000000-0005-0000-0000-000018000000}"/>
    <cellStyle name="Millares 6 2 6 10 2" xfId="23209" xr:uid="{40631F69-2E2D-4235-87CA-6B4B47DD7339}"/>
    <cellStyle name="Millares 6 2 6 10 2 2" xfId="50663" xr:uid="{EB72586A-3F18-489D-B5A0-1E3AFCFB46A1}"/>
    <cellStyle name="Millares 6 2 6 10 3" xfId="38857" xr:uid="{19DC5404-838B-4A7E-8023-B92BC9D3E816}"/>
    <cellStyle name="Millares 6 2 6 11" xfId="11223" xr:uid="{00000000-0005-0000-0000-000018000000}"/>
    <cellStyle name="Millares 6 2 6 11 2" xfId="23688" xr:uid="{1017D6D3-5860-422D-945D-B4E26C03D09F}"/>
    <cellStyle name="Millares 6 2 6 11 2 2" xfId="51142" xr:uid="{83C09E5E-4745-4D8E-BB6D-18F4931A1D57}"/>
    <cellStyle name="Millares 6 2 6 11 3" xfId="39336" xr:uid="{459F9B1C-EC56-445C-8EE5-B3154F8669FC}"/>
    <cellStyle name="Millares 6 2 6 12" xfId="12364" xr:uid="{1B269281-FAE9-49E5-9F3B-5DB268523345}"/>
    <cellStyle name="Millares 6 2 6 12 2" xfId="24198" xr:uid="{A19FE508-5175-4795-A47D-3969C067B59A}"/>
    <cellStyle name="Millares 6 2 6 12 2 2" xfId="51652" xr:uid="{EA655FE7-5196-4334-94D7-31569C70AE13}"/>
    <cellStyle name="Millares 6 2 6 12 3" xfId="39844" xr:uid="{09DE1A65-1681-4192-9961-71C89481B9A1}"/>
    <cellStyle name="Millares 6 2 6 13" xfId="13003" xr:uid="{F35F27EE-4F2D-414C-B6B5-9A3487BAD6B1}"/>
    <cellStyle name="Millares 6 2 6 13 2" xfId="40457" xr:uid="{5F28572C-C128-4CD4-882B-ACBE4269DC72}"/>
    <cellStyle name="Millares 6 2 6 14" xfId="24906" xr:uid="{EB02D367-6D94-4790-A4F3-B53C3DC202B9}"/>
    <cellStyle name="Millares 6 2 6 14 2" xfId="52360" xr:uid="{01272055-A16D-41E2-BE1C-CAAAD86D5336}"/>
    <cellStyle name="Millares 6 2 6 15" xfId="25534" xr:uid="{80BDC8DE-FBF7-46C3-9FAA-DF682FF4778C}"/>
    <cellStyle name="Millares 6 2 6 16" xfId="26997" xr:uid="{E8232473-A915-4A4B-9DB1-6E366766612B}"/>
    <cellStyle name="Millares 6 2 6 17" xfId="27956" xr:uid="{B3653014-ACFD-4E52-B43B-55028C49C384}"/>
    <cellStyle name="Millares 6 2 6 18" xfId="28653" xr:uid="{E3707927-57B1-4E00-897F-E75E1F5AF51D}"/>
    <cellStyle name="Millares 6 2 6 2" xfId="1487" xr:uid="{00000000-0005-0000-0000-000018000000}"/>
    <cellStyle name="Millares 6 2 6 2 2" xfId="3411" xr:uid="{00000000-0005-0000-0000-000018000000}"/>
    <cellStyle name="Millares 6 2 6 2 2 2" xfId="15885" xr:uid="{DFA9FF78-FEFD-468E-8EE0-6353D5AEC721}"/>
    <cellStyle name="Millares 6 2 6 2 2 2 2" xfId="43339" xr:uid="{E2977FFE-FAE4-4D9C-9312-6A40DC26CC76}"/>
    <cellStyle name="Millares 6 2 6 2 2 3" xfId="31533" xr:uid="{F1E08C9B-315E-4AE7-A24E-AA4C08BB20BB}"/>
    <cellStyle name="Millares 6 2 6 2 3" xfId="5363" xr:uid="{00000000-0005-0000-0000-000018000000}"/>
    <cellStyle name="Millares 6 2 6 2 3 2" xfId="17835" xr:uid="{1114B12C-66F3-488E-BEEF-B9F4673BC4DA}"/>
    <cellStyle name="Millares 6 2 6 2 3 2 2" xfId="45289" xr:uid="{75300481-787C-4607-B93C-7FA7A9A4ABA5}"/>
    <cellStyle name="Millares 6 2 6 2 3 3" xfId="33483" xr:uid="{6993A4A9-28C4-4755-904B-0E5533EA120D}"/>
    <cellStyle name="Millares 6 2 6 2 4" xfId="7293" xr:uid="{00000000-0005-0000-0000-000018000000}"/>
    <cellStyle name="Millares 6 2 6 2 4 2" xfId="19764" xr:uid="{C467B5ED-FEFD-4C86-8547-F65715E09ACC}"/>
    <cellStyle name="Millares 6 2 6 2 4 2 2" xfId="47218" xr:uid="{93E20C3D-A892-4D63-A134-1CD8100E4E43}"/>
    <cellStyle name="Millares 6 2 6 2 4 3" xfId="35412" xr:uid="{20F4C723-EDC6-4C06-8933-E2DA3731652F}"/>
    <cellStyle name="Millares 6 2 6 2 5" xfId="9303" xr:uid="{00000000-0005-0000-0000-000018000000}"/>
    <cellStyle name="Millares 6 2 6 2 5 2" xfId="21772" xr:uid="{5C665E69-258E-4381-80BC-D43351CCDB2F}"/>
    <cellStyle name="Millares 6 2 6 2 5 2 2" xfId="49226" xr:uid="{0D81BCB3-883A-4087-B53C-1BFB296D3CA2}"/>
    <cellStyle name="Millares 6 2 6 2 5 3" xfId="37420" xr:uid="{A31FAC19-D45D-48AA-B33C-65053C9EDAA1}"/>
    <cellStyle name="Millares 6 2 6 2 6" xfId="13964" xr:uid="{15B3566C-2EEB-4C2D-9F04-828E599871CF}"/>
    <cellStyle name="Millares 6 2 6 2 6 2" xfId="41418" xr:uid="{6C411361-384A-4FFE-9ED3-602D8BE7D78A}"/>
    <cellStyle name="Millares 6 2 6 2 7" xfId="29612" xr:uid="{D5C3831B-4A1B-4024-8E72-6ECD8D9E9E10}"/>
    <cellStyle name="Millares 6 2 6 3" xfId="1967" xr:uid="{00000000-0005-0000-0000-000018000000}"/>
    <cellStyle name="Millares 6 2 6 3 2" xfId="3891" xr:uid="{00000000-0005-0000-0000-000018000000}"/>
    <cellStyle name="Millares 6 2 6 3 2 2" xfId="16365" xr:uid="{AEB84200-7E85-4D4B-82B9-489DF901EB5E}"/>
    <cellStyle name="Millares 6 2 6 3 2 2 2" xfId="43819" xr:uid="{4849FAAE-2762-406E-95E8-788BAD3638BC}"/>
    <cellStyle name="Millares 6 2 6 3 2 3" xfId="32013" xr:uid="{1174FEF2-A66C-4DE4-AE8A-D5640873A10A}"/>
    <cellStyle name="Millares 6 2 6 3 3" xfId="5843" xr:uid="{00000000-0005-0000-0000-000018000000}"/>
    <cellStyle name="Millares 6 2 6 3 3 2" xfId="18315" xr:uid="{C5B5662D-39B8-450C-B961-E7249E02B449}"/>
    <cellStyle name="Millares 6 2 6 3 3 2 2" xfId="45769" xr:uid="{BFFB157A-2402-465A-818A-34E7B6DF6F8D}"/>
    <cellStyle name="Millares 6 2 6 3 3 3" xfId="33963" xr:uid="{01A0A3B8-9E23-45E6-9FE7-34FD9D231633}"/>
    <cellStyle name="Millares 6 2 6 3 4" xfId="7773" xr:uid="{00000000-0005-0000-0000-000018000000}"/>
    <cellStyle name="Millares 6 2 6 3 4 2" xfId="20244" xr:uid="{49937EB3-E0EB-4F05-BDC5-77E6387F58CA}"/>
    <cellStyle name="Millares 6 2 6 3 4 2 2" xfId="47698" xr:uid="{0852B7BA-6A3E-4F11-9471-A8C5240A19D6}"/>
    <cellStyle name="Millares 6 2 6 3 4 3" xfId="35892" xr:uid="{E22F6640-CB28-43C3-AC28-DB7CDE90046C}"/>
    <cellStyle name="Millares 6 2 6 3 5" xfId="9781" xr:uid="{00000000-0005-0000-0000-000018000000}"/>
    <cellStyle name="Millares 6 2 6 3 5 2" xfId="22250" xr:uid="{9A441A70-5035-4121-BA16-1838EE154D90}"/>
    <cellStyle name="Millares 6 2 6 3 5 2 2" xfId="49704" xr:uid="{36ED41B7-E149-4B70-AEBA-B3F955FF4A32}"/>
    <cellStyle name="Millares 6 2 6 3 5 3" xfId="37898" xr:uid="{6C69EBBA-6DB0-49BA-BF60-9D97F46144A6}"/>
    <cellStyle name="Millares 6 2 6 3 6" xfId="14444" xr:uid="{9A974731-6FCC-4F93-9129-CCC1006F68CA}"/>
    <cellStyle name="Millares 6 2 6 3 6 2" xfId="41898" xr:uid="{D999A62D-A361-48BA-B93B-593E40BC1BB7}"/>
    <cellStyle name="Millares 6 2 6 3 7" xfId="30092" xr:uid="{5EAC6943-09B7-4189-919B-8F90D7F99B78}"/>
    <cellStyle name="Millares 6 2 6 4" xfId="2449" xr:uid="{00000000-0005-0000-0000-000018000000}"/>
    <cellStyle name="Millares 6 2 6 4 2" xfId="4370" xr:uid="{00000000-0005-0000-0000-000018000000}"/>
    <cellStyle name="Millares 6 2 6 4 2 2" xfId="16844" xr:uid="{E1BE9B23-A8AD-4D0D-9903-5AAAA8AE4B38}"/>
    <cellStyle name="Millares 6 2 6 4 2 2 2" xfId="44298" xr:uid="{EEAB3F3C-5D41-41A3-8093-4A30FE87166E}"/>
    <cellStyle name="Millares 6 2 6 4 2 3" xfId="32492" xr:uid="{CD448DD7-02CB-48E6-B84B-C58640AB7B95}"/>
    <cellStyle name="Millares 6 2 6 4 3" xfId="6326" xr:uid="{00000000-0005-0000-0000-000018000000}"/>
    <cellStyle name="Millares 6 2 6 4 3 2" xfId="18798" xr:uid="{31C2A71A-01EC-48CB-8910-FFCA74F6D064}"/>
    <cellStyle name="Millares 6 2 6 4 3 2 2" xfId="46252" xr:uid="{57DD9B0C-12FF-4F04-AB32-4641E3CFFCD7}"/>
    <cellStyle name="Millares 6 2 6 4 3 3" xfId="34446" xr:uid="{9A018873-8E06-46F6-9E9D-24FABA565B88}"/>
    <cellStyle name="Millares 6 2 6 4 4" xfId="8252" xr:uid="{00000000-0005-0000-0000-000018000000}"/>
    <cellStyle name="Millares 6 2 6 4 4 2" xfId="20723" xr:uid="{530EFC5B-D104-47A3-98B0-312DA9A9A974}"/>
    <cellStyle name="Millares 6 2 6 4 4 2 2" xfId="48177" xr:uid="{E82349D6-A7B4-4ACF-97EC-FDE39C663CFD}"/>
    <cellStyle name="Millares 6 2 6 4 4 3" xfId="36371" xr:uid="{B420394A-2964-4986-BCFC-E3A6D549CB29}"/>
    <cellStyle name="Millares 6 2 6 4 5" xfId="10258" xr:uid="{00000000-0005-0000-0000-000018000000}"/>
    <cellStyle name="Millares 6 2 6 4 5 2" xfId="22727" xr:uid="{CB1DD3FB-C8B5-49FB-9DB0-0B3A6B5B7487}"/>
    <cellStyle name="Millares 6 2 6 4 5 2 2" xfId="50181" xr:uid="{DD3381DD-7DC3-4DDC-8884-DD32B9872B20}"/>
    <cellStyle name="Millares 6 2 6 4 5 3" xfId="38375" xr:uid="{C4BFFE93-F488-4213-B74D-7A53B22C0AA2}"/>
    <cellStyle name="Millares 6 2 6 4 6" xfId="14923" xr:uid="{8991F2F5-C3B1-40B2-BE51-E7860167C8E9}"/>
    <cellStyle name="Millares 6 2 6 4 6 2" xfId="42377" xr:uid="{482CB5F6-5C12-44ED-BE75-4EEBE94E4AA1}"/>
    <cellStyle name="Millares 6 2 6 4 7" xfId="30571" xr:uid="{D83DBF5C-2946-49FD-8CDD-3663CED11419}"/>
    <cellStyle name="Millares 6 2 6 5" xfId="1007" xr:uid="{00000000-0005-0000-0000-000018000000}"/>
    <cellStyle name="Millares 6 2 6 5 2" xfId="13484" xr:uid="{9ABEF82B-4247-41E4-BE58-93C02D8222E6}"/>
    <cellStyle name="Millares 6 2 6 5 2 2" xfId="40938" xr:uid="{F4931671-E7F1-40B1-8D26-6F87A1B5DBE1}"/>
    <cellStyle name="Millares 6 2 6 5 3" xfId="29132" xr:uid="{613C2661-ECB4-4CC2-AB45-B733A99446E0}"/>
    <cellStyle name="Millares 6 2 6 6" xfId="2931" xr:uid="{00000000-0005-0000-0000-000018000000}"/>
    <cellStyle name="Millares 6 2 6 6 2" xfId="15405" xr:uid="{B6737C66-2849-461A-A56E-C0EADEB72676}"/>
    <cellStyle name="Millares 6 2 6 6 2 2" xfId="42859" xr:uid="{9E7EDED7-FB93-4210-BB2B-3B548FCB7AA2}"/>
    <cellStyle name="Millares 6 2 6 6 3" xfId="31053" xr:uid="{36CA94FA-0557-472A-8A7E-A95609055BC1}"/>
    <cellStyle name="Millares 6 2 6 7" xfId="4869" xr:uid="{00000000-0005-0000-0000-000018000000}"/>
    <cellStyle name="Millares 6 2 6 7 2" xfId="17342" xr:uid="{54740DD7-DD2A-4B47-A796-57D790152FB4}"/>
    <cellStyle name="Millares 6 2 6 7 2 2" xfId="44796" xr:uid="{0457C7E7-C4B7-4070-8DE7-AF0275C326B9}"/>
    <cellStyle name="Millares 6 2 6 7 3" xfId="32990" xr:uid="{79A3A56A-7619-4C8C-8886-DD7960CE4EDF}"/>
    <cellStyle name="Millares 6 2 6 8" xfId="6810" xr:uid="{00000000-0005-0000-0000-000018000000}"/>
    <cellStyle name="Millares 6 2 6 8 2" xfId="19281" xr:uid="{7FFF1F2C-FAC1-4E64-AF5D-08F7E87A058C}"/>
    <cellStyle name="Millares 6 2 6 8 2 2" xfId="46735" xr:uid="{1F1A4B1C-BEB7-47FD-A6D4-B511D0DE9F10}"/>
    <cellStyle name="Millares 6 2 6 8 3" xfId="34929" xr:uid="{765C810F-167C-4D46-89AE-2BC7B4669AD9}"/>
    <cellStyle name="Millares 6 2 6 9" xfId="8837" xr:uid="{00000000-0005-0000-0000-000018000000}"/>
    <cellStyle name="Millares 6 2 6 9 2" xfId="21306" xr:uid="{6C30DB4E-712E-4544-BECB-12BEF43CA70B}"/>
    <cellStyle name="Millares 6 2 6 9 2 2" xfId="48760" xr:uid="{B1720DCA-4B92-4948-8844-8C6088D32CB1}"/>
    <cellStyle name="Millares 6 2 6 9 3" xfId="36954" xr:uid="{8F47BDDA-4B86-4E13-83EE-024C6E89E1DE}"/>
    <cellStyle name="Millares 6 2 7" xfId="614" xr:uid="{00000000-0005-0000-0000-00002C000000}"/>
    <cellStyle name="Millares 6 2 8" xfId="777" xr:uid="{9B1509B4-088D-4280-B591-64911C00BFC9}"/>
    <cellStyle name="Millares 6 2 8 10" xfId="11010" xr:uid="{9B1509B4-088D-4280-B591-64911C00BFC9}"/>
    <cellStyle name="Millares 6 2 8 10 2" xfId="23476" xr:uid="{C775BA0C-FAE6-49CA-B821-0BF387A4B0FB}"/>
    <cellStyle name="Millares 6 2 8 10 2 2" xfId="50930" xr:uid="{E2EFECA1-CBA5-46A7-9209-67979D94683D}"/>
    <cellStyle name="Millares 6 2 8 10 3" xfId="39124" xr:uid="{6725D469-01E1-4B79-9177-9319540EDDE6}"/>
    <cellStyle name="Millares 6 2 8 11" xfId="11490" xr:uid="{9B1509B4-088D-4280-B591-64911C00BFC9}"/>
    <cellStyle name="Millares 6 2 8 11 2" xfId="23955" xr:uid="{7BB9CC30-24A3-4CB1-9EBE-46453AE56F84}"/>
    <cellStyle name="Millares 6 2 8 11 2 2" xfId="51409" xr:uid="{0ED9B457-1D77-4448-A1D0-F77224021D8D}"/>
    <cellStyle name="Millares 6 2 8 11 3" xfId="39603" xr:uid="{95D26BC2-DF6E-4014-8481-240275E2C559}"/>
    <cellStyle name="Millares 6 2 8 12" xfId="12634" xr:uid="{7ECC08CC-5179-4DDE-9C7B-6BF070AB5F7C}"/>
    <cellStyle name="Millares 6 2 8 12 2" xfId="24468" xr:uid="{61286E66-AB39-41FE-8DDC-E2FABC64A339}"/>
    <cellStyle name="Millares 6 2 8 12 2 2" xfId="51922" xr:uid="{ADFF8FAC-9A0E-4844-910B-692162A6721D}"/>
    <cellStyle name="Millares 6 2 8 12 3" xfId="40114" xr:uid="{73954655-F22C-4506-B0A7-0098C5866C9A}"/>
    <cellStyle name="Millares 6 2 8 13" xfId="13272" xr:uid="{0C092D8D-455B-4F62-A458-40FA9D73EA65}"/>
    <cellStyle name="Millares 6 2 8 13 2" xfId="40726" xr:uid="{96D946A9-69A6-4005-9324-6824B888C6A3}"/>
    <cellStyle name="Millares 6 2 8 14" xfId="25173" xr:uid="{68A9164F-7D03-400D-8874-5E38916F3184}"/>
    <cellStyle name="Millares 6 2 8 14 2" xfId="52627" xr:uid="{B43A108F-E24F-4479-B037-606B4E3F24E0}"/>
    <cellStyle name="Millares 6 2 8 15" xfId="25892" xr:uid="{E6245B9C-5655-43FF-BEB8-775664537B3B}"/>
    <cellStyle name="Millares 6 2 8 16" xfId="27306" xr:uid="{7615F383-7A1B-4D36-99D8-488CF671D31F}"/>
    <cellStyle name="Millares 6 2 8 17" xfId="28246" xr:uid="{579495DE-6DD7-4D49-9323-FF201F022333}"/>
    <cellStyle name="Millares 6 2 8 18" xfId="28920" xr:uid="{DF4B6125-5F7D-4AE0-A2D9-CD29D5C25F1E}"/>
    <cellStyle name="Millares 6 2 8 2" xfId="1754" xr:uid="{9B1509B4-088D-4280-B591-64911C00BFC9}"/>
    <cellStyle name="Millares 6 2 8 2 2" xfId="3678" xr:uid="{9B1509B4-088D-4280-B591-64911C00BFC9}"/>
    <cellStyle name="Millares 6 2 8 2 2 2" xfId="16152" xr:uid="{EE9BBD9A-B018-4042-B826-31E55BFACC5F}"/>
    <cellStyle name="Millares 6 2 8 2 2 2 2" xfId="43606" xr:uid="{FCA48547-2EA2-46C6-946A-304351A7312A}"/>
    <cellStyle name="Millares 6 2 8 2 2 3" xfId="31800" xr:uid="{03D8D3DC-3F54-46E9-8463-6A517C70825E}"/>
    <cellStyle name="Millares 6 2 8 2 3" xfId="5630" xr:uid="{9B1509B4-088D-4280-B591-64911C00BFC9}"/>
    <cellStyle name="Millares 6 2 8 2 3 2" xfId="18102" xr:uid="{F45653F6-371E-43B8-99E2-FD979036BBE7}"/>
    <cellStyle name="Millares 6 2 8 2 3 2 2" xfId="45556" xr:uid="{5B9139EB-E6BF-4208-973F-C99C16CA00CE}"/>
    <cellStyle name="Millares 6 2 8 2 3 3" xfId="33750" xr:uid="{290EC14E-57A0-47E6-BA5F-F9F6ACFFD9D0}"/>
    <cellStyle name="Millares 6 2 8 2 4" xfId="7560" xr:uid="{9B1509B4-088D-4280-B591-64911C00BFC9}"/>
    <cellStyle name="Millares 6 2 8 2 4 2" xfId="20031" xr:uid="{1B7859E6-F671-49D8-A995-971AA9BFBF9B}"/>
    <cellStyle name="Millares 6 2 8 2 4 2 2" xfId="47485" xr:uid="{11ADD2A2-438A-4461-8C01-ABD9FE04C975}"/>
    <cellStyle name="Millares 6 2 8 2 4 3" xfId="35679" xr:uid="{1723A19D-2191-42BA-975E-62F603AECFF6}"/>
    <cellStyle name="Millares 6 2 8 2 5" xfId="9568" xr:uid="{9B1509B4-088D-4280-B591-64911C00BFC9}"/>
    <cellStyle name="Millares 6 2 8 2 5 2" xfId="22037" xr:uid="{102BA58B-B78A-4F92-9B37-544BAD60D1F2}"/>
    <cellStyle name="Millares 6 2 8 2 5 2 2" xfId="49491" xr:uid="{C994D018-F554-4C76-AB27-A715CB2F3A32}"/>
    <cellStyle name="Millares 6 2 8 2 5 3" xfId="37685" xr:uid="{7304C68E-89F2-4FD1-98A9-209B655CE6BB}"/>
    <cellStyle name="Millares 6 2 8 2 6" xfId="14231" xr:uid="{0AAC7B7C-7623-4E57-9B4E-B0034D4AE9E0}"/>
    <cellStyle name="Millares 6 2 8 2 6 2" xfId="41685" xr:uid="{C8AA3944-3A59-4115-A4CD-89DEB043CA3B}"/>
    <cellStyle name="Millares 6 2 8 2 7" xfId="29879" xr:uid="{133A31C6-0276-482A-9F32-595A46F8A788}"/>
    <cellStyle name="Millares 6 2 8 3" xfId="2234" xr:uid="{9B1509B4-088D-4280-B591-64911C00BFC9}"/>
    <cellStyle name="Millares 6 2 8 3 2" xfId="4158" xr:uid="{9B1509B4-088D-4280-B591-64911C00BFC9}"/>
    <cellStyle name="Millares 6 2 8 3 2 2" xfId="16632" xr:uid="{35AAB6A6-AC90-48C7-87DF-6BBB74A74463}"/>
    <cellStyle name="Millares 6 2 8 3 2 2 2" xfId="44086" xr:uid="{BE48881F-BABD-4844-AC1D-8D8F304F65F4}"/>
    <cellStyle name="Millares 6 2 8 3 2 3" xfId="32280" xr:uid="{79A3769C-3BF6-4851-BA92-2409FFEF9B9B}"/>
    <cellStyle name="Millares 6 2 8 3 3" xfId="6110" xr:uid="{9B1509B4-088D-4280-B591-64911C00BFC9}"/>
    <cellStyle name="Millares 6 2 8 3 3 2" xfId="18582" xr:uid="{B0E2339A-7420-4064-9D83-FFB26269A1BF}"/>
    <cellStyle name="Millares 6 2 8 3 3 2 2" xfId="46036" xr:uid="{06FB7F30-F1E5-4FDF-A94A-BBF1F39A76B9}"/>
    <cellStyle name="Millares 6 2 8 3 3 3" xfId="34230" xr:uid="{DBC859B0-4B4E-4E33-A3B5-32226A0CA694}"/>
    <cellStyle name="Millares 6 2 8 3 4" xfId="8040" xr:uid="{9B1509B4-088D-4280-B591-64911C00BFC9}"/>
    <cellStyle name="Millares 6 2 8 3 4 2" xfId="20511" xr:uid="{25997181-3D73-4423-9539-20D22E2607EB}"/>
    <cellStyle name="Millares 6 2 8 3 4 2 2" xfId="47965" xr:uid="{78765AB2-9D28-4BE5-BED8-4F5AE0CC1988}"/>
    <cellStyle name="Millares 6 2 8 3 4 3" xfId="36159" xr:uid="{8F6569D8-154F-4C82-9D0E-42AA9DC869B7}"/>
    <cellStyle name="Millares 6 2 8 3 5" xfId="10046" xr:uid="{9B1509B4-088D-4280-B591-64911C00BFC9}"/>
    <cellStyle name="Millares 6 2 8 3 5 2" xfId="22515" xr:uid="{7026A38D-766F-4913-93F5-9C7792097279}"/>
    <cellStyle name="Millares 6 2 8 3 5 2 2" xfId="49969" xr:uid="{D371BABA-0E63-4DDB-B5BD-D1AF71AE0891}"/>
    <cellStyle name="Millares 6 2 8 3 5 3" xfId="38163" xr:uid="{17EC06DE-DC6F-4435-ADCF-01C63FB30C01}"/>
    <cellStyle name="Millares 6 2 8 3 6" xfId="14711" xr:uid="{5FACC544-BCC6-4416-BE7C-22A0E83EEB73}"/>
    <cellStyle name="Millares 6 2 8 3 6 2" xfId="42165" xr:uid="{F12D6D0D-0770-47EB-A838-1B0442807949}"/>
    <cellStyle name="Millares 6 2 8 3 7" xfId="30359" xr:uid="{35471ED9-AADF-4FA4-89E4-C6C97ADA06E1}"/>
    <cellStyle name="Millares 6 2 8 4" xfId="2717" xr:uid="{9B1509B4-088D-4280-B591-64911C00BFC9}"/>
    <cellStyle name="Millares 6 2 8 4 2" xfId="4638" xr:uid="{9B1509B4-088D-4280-B591-64911C00BFC9}"/>
    <cellStyle name="Millares 6 2 8 4 2 2" xfId="17112" xr:uid="{A73B5439-FE38-4691-86B6-9F94EAD9E18E}"/>
    <cellStyle name="Millares 6 2 8 4 2 2 2" xfId="44566" xr:uid="{ADC6E046-5067-4E12-AA32-D66714D41887}"/>
    <cellStyle name="Millares 6 2 8 4 2 3" xfId="32760" xr:uid="{215C3274-B574-44FA-A9FB-6044E3728D4C}"/>
    <cellStyle name="Millares 6 2 8 4 3" xfId="6594" xr:uid="{9B1509B4-088D-4280-B591-64911C00BFC9}"/>
    <cellStyle name="Millares 6 2 8 4 3 2" xfId="19066" xr:uid="{EBC3EB1B-DD2C-43BC-AFD7-BED6EE0BEA81}"/>
    <cellStyle name="Millares 6 2 8 4 3 2 2" xfId="46520" xr:uid="{FDFDA1A6-C87B-4B38-AC5E-24664207C603}"/>
    <cellStyle name="Millares 6 2 8 4 3 3" xfId="34714" xr:uid="{F661F1E8-B580-4072-A5E5-EFFB7B0C236B}"/>
    <cellStyle name="Millares 6 2 8 4 4" xfId="8520" xr:uid="{9B1509B4-088D-4280-B591-64911C00BFC9}"/>
    <cellStyle name="Millares 6 2 8 4 4 2" xfId="20991" xr:uid="{E689F4B0-F57A-466E-9FA4-1DC7BAE563AA}"/>
    <cellStyle name="Millares 6 2 8 4 4 2 2" xfId="48445" xr:uid="{5240A889-5C74-4D0D-ACEB-60CCA3A6FCEF}"/>
    <cellStyle name="Millares 6 2 8 4 4 3" xfId="36639" xr:uid="{1E3FA63C-CF91-435A-AFDA-1B9CF57F9EA5}"/>
    <cellStyle name="Millares 6 2 8 4 5" xfId="10525" xr:uid="{9B1509B4-088D-4280-B591-64911C00BFC9}"/>
    <cellStyle name="Millares 6 2 8 4 5 2" xfId="22994" xr:uid="{B0285A5E-67CE-4501-88AC-60276B8D020A}"/>
    <cellStyle name="Millares 6 2 8 4 5 2 2" xfId="50448" xr:uid="{FB433238-8CD1-4C75-97ED-9F19C0D6EB09}"/>
    <cellStyle name="Millares 6 2 8 4 5 3" xfId="38642" xr:uid="{03C3A45D-6902-4826-BEE6-1BA7524BD389}"/>
    <cellStyle name="Millares 6 2 8 4 6" xfId="15191" xr:uid="{62901D2F-8D39-41BE-9A33-1DE53305372C}"/>
    <cellStyle name="Millares 6 2 8 4 6 2" xfId="42645" xr:uid="{81FA6FB5-145E-41C5-92C0-E83C3D4A3220}"/>
    <cellStyle name="Millares 6 2 8 4 7" xfId="30839" xr:uid="{64B8DB42-499D-445B-A771-AB71816E7CC3}"/>
    <cellStyle name="Millares 6 2 8 5" xfId="1275" xr:uid="{9B1509B4-088D-4280-B591-64911C00BFC9}"/>
    <cellStyle name="Millares 6 2 8 5 2" xfId="13752" xr:uid="{F2483851-22A8-4368-8497-611C36DD93CB}"/>
    <cellStyle name="Millares 6 2 8 5 2 2" xfId="41206" xr:uid="{E65C7DBC-DD8F-4159-B584-2EB95C8BAF6A}"/>
    <cellStyle name="Millares 6 2 8 5 3" xfId="29400" xr:uid="{18212923-4D5F-4B89-8070-337275BAC8CE}"/>
    <cellStyle name="Millares 6 2 8 6" xfId="3199" xr:uid="{9B1509B4-088D-4280-B591-64911C00BFC9}"/>
    <cellStyle name="Millares 6 2 8 6 2" xfId="15673" xr:uid="{E07E1C37-187E-41F4-807B-41AD859864E0}"/>
    <cellStyle name="Millares 6 2 8 6 2 2" xfId="43127" xr:uid="{5463F6C8-4A78-490E-8E51-17B954ACA880}"/>
    <cellStyle name="Millares 6 2 8 6 3" xfId="31321" xr:uid="{A883E875-2D21-4B0A-8452-7B9882D7FF76}"/>
    <cellStyle name="Millares 6 2 8 7" xfId="5150" xr:uid="{9B1509B4-088D-4280-B591-64911C00BFC9}"/>
    <cellStyle name="Millares 6 2 8 7 2" xfId="17622" xr:uid="{77067715-DFBE-453D-8A3E-5FCC4E731873}"/>
    <cellStyle name="Millares 6 2 8 7 2 2" xfId="45076" xr:uid="{38F28720-ABA3-4C87-AE9A-4BA97524AB1D}"/>
    <cellStyle name="Millares 6 2 8 7 3" xfId="33270" xr:uid="{C0CB8909-1A7F-4A90-8CCB-9101A394B27F}"/>
    <cellStyle name="Millares 6 2 8 8" xfId="7081" xr:uid="{9B1509B4-088D-4280-B591-64911C00BFC9}"/>
    <cellStyle name="Millares 6 2 8 8 2" xfId="19552" xr:uid="{91271C7C-0E0F-45DD-8700-408C3F5B3F82}"/>
    <cellStyle name="Millares 6 2 8 8 2 2" xfId="47006" xr:uid="{EA9E96A0-2F76-4703-8A4A-5172B64F8F48}"/>
    <cellStyle name="Millares 6 2 8 8 3" xfId="35200" xr:uid="{0A8C4732-2905-4807-A82F-DE25E36BB5F8}"/>
    <cellStyle name="Millares 6 2 8 9" xfId="9093" xr:uid="{9B1509B4-088D-4280-B591-64911C00BFC9}"/>
    <cellStyle name="Millares 6 2 8 9 2" xfId="21562" xr:uid="{0C61DF71-4260-4A20-90A9-B1C81EE3B02C}"/>
    <cellStyle name="Millares 6 2 8 9 2 2" xfId="49016" xr:uid="{75A76D37-F57E-4864-8863-230FE448ABC0}"/>
    <cellStyle name="Millares 6 2 8 9 3" xfId="37210" xr:uid="{48390A18-A2BA-41F5-916E-0BB3659E0CA4}"/>
    <cellStyle name="Millares 6 2 9" xfId="1309" xr:uid="{00000000-0005-0000-0000-000018000000}"/>
    <cellStyle name="Millares 6 2 9 2" xfId="3233" xr:uid="{00000000-0005-0000-0000-000018000000}"/>
    <cellStyle name="Millares 6 2 9 2 2" xfId="15707" xr:uid="{64E2D8FA-0C62-42E3-9839-6BA89CDBF4DC}"/>
    <cellStyle name="Millares 6 2 9 2 2 2" xfId="43161" xr:uid="{DC8A254E-447C-438D-A17E-1967F7A2B502}"/>
    <cellStyle name="Millares 6 2 9 2 3" xfId="31355" xr:uid="{816FA22A-C7EA-48EB-9B96-20CDF027C612}"/>
    <cellStyle name="Millares 6 2 9 3" xfId="5185" xr:uid="{00000000-0005-0000-0000-000018000000}"/>
    <cellStyle name="Millares 6 2 9 3 2" xfId="17657" xr:uid="{2306764A-47A4-42D7-B4A5-D01DCDE78810}"/>
    <cellStyle name="Millares 6 2 9 3 2 2" xfId="45111" xr:uid="{44FE7B3B-12E3-41D4-86EA-AF83DA63EFB6}"/>
    <cellStyle name="Millares 6 2 9 3 3" xfId="33305" xr:uid="{F7AF28A7-493A-4A94-9C2A-114056072242}"/>
    <cellStyle name="Millares 6 2 9 4" xfId="7115" xr:uid="{00000000-0005-0000-0000-000018000000}"/>
    <cellStyle name="Millares 6 2 9 4 2" xfId="19586" xr:uid="{D4EDDAF3-6828-4031-8D72-4E8C0A799024}"/>
    <cellStyle name="Millares 6 2 9 4 2 2" xfId="47040" xr:uid="{6A8CE3F0-798F-4EDD-A073-0A041DF78F25}"/>
    <cellStyle name="Millares 6 2 9 4 3" xfId="35234" xr:uid="{4A2936BC-567E-4563-B8A9-E7101273662C}"/>
    <cellStyle name="Millares 6 2 9 5" xfId="9125" xr:uid="{00000000-0005-0000-0000-000018000000}"/>
    <cellStyle name="Millares 6 2 9 5 2" xfId="21594" xr:uid="{B0A295ED-5BB9-45F5-8688-25CF4DF13059}"/>
    <cellStyle name="Millares 6 2 9 5 2 2" xfId="49048" xr:uid="{AF229506-8731-452C-9F70-2471A6E13CA6}"/>
    <cellStyle name="Millares 6 2 9 5 3" xfId="37242" xr:uid="{B2970C99-4679-466B-9706-C7B4D65BBB6C}"/>
    <cellStyle name="Millares 6 2 9 6" xfId="11617" xr:uid="{EC34BCAE-53DF-457A-BA9B-6A41884C8719}"/>
    <cellStyle name="Millares 6 2 9 7" xfId="13786" xr:uid="{34D4AB98-DAD8-4A75-B447-9ACF22DF71C0}"/>
    <cellStyle name="Millares 6 2 9 7 2" xfId="41240" xr:uid="{B45E2197-E44D-4FDB-9D32-2DA781AB5AA7}"/>
    <cellStyle name="Millares 6 2 9 8" xfId="29434" xr:uid="{B8F2BF81-F869-41BC-AD49-D6A889DDC408}"/>
    <cellStyle name="Millares 6 20" xfId="12170" xr:uid="{E42D9A5C-964A-4027-9A5C-EBEA5FCF9E90}"/>
    <cellStyle name="Millares 6 20 2" xfId="24004" xr:uid="{9DEB66EB-5F6C-47C6-BE83-226B84E21375}"/>
    <cellStyle name="Millares 6 20 2 2" xfId="51458" xr:uid="{52003311-398E-42A6-8DA6-6C846A2B03C6}"/>
    <cellStyle name="Millares 6 20 3" xfId="39650" xr:uid="{28A6D5E6-861B-4678-AD39-499C466220C6}"/>
    <cellStyle name="Millares 6 21" xfId="12809" xr:uid="{3CA30CE9-2BFA-4D4C-A2EE-010A80D62B36}"/>
    <cellStyle name="Millares 6 21 2" xfId="40263" xr:uid="{A65CC8F1-8704-42CE-9CA6-253F16D17425}"/>
    <cellStyle name="Millares 6 22" xfId="24712" xr:uid="{396FDC1F-197D-4EAF-8B1E-27DB2B7C3EA0}"/>
    <cellStyle name="Millares 6 22 2" xfId="52166" xr:uid="{BAAE33DE-8DC7-468D-9820-19908D4BD9C8}"/>
    <cellStyle name="Millares 6 23" xfId="25309" xr:uid="{FC5DE9AB-1E50-436E-A03D-FBF7021C037C}"/>
    <cellStyle name="Millares 6 24" xfId="26776" xr:uid="{C3634E55-36E7-482E-83F6-87DC2D635738}"/>
    <cellStyle name="Millares 6 25" xfId="27756" xr:uid="{43EBABCA-75DC-49D0-B42E-17589FD09885}"/>
    <cellStyle name="Millares 6 26" xfId="28459" xr:uid="{9D73C80F-8F6A-4326-B92F-4EE2EFD80A43}"/>
    <cellStyle name="Millares 6 3" xfId="79" xr:uid="{00000000-0005-0000-0000-000017000000}"/>
    <cellStyle name="Millares 6 3 10" xfId="4697" xr:uid="{00000000-0005-0000-0000-000017000000}"/>
    <cellStyle name="Millares 6 3 10 2" xfId="17170" xr:uid="{5EF93C87-1F51-422B-8301-6A08CB58C854}"/>
    <cellStyle name="Millares 6 3 10 2 2" xfId="44624" xr:uid="{CDA77AB7-F42F-46DA-807F-B382E24E23B0}"/>
    <cellStyle name="Millares 6 3 10 3" xfId="32818" xr:uid="{B5DB5395-9908-4907-9337-E88A3AB3D04F}"/>
    <cellStyle name="Millares 6 3 11" xfId="6643" xr:uid="{00000000-0005-0000-0000-000017000000}"/>
    <cellStyle name="Millares 6 3 11 2" xfId="19114" xr:uid="{31D502B4-4A40-412C-8CF3-5FFB0381B0F9}"/>
    <cellStyle name="Millares 6 3 11 2 2" xfId="46568" xr:uid="{73F52F57-ED0D-4578-AAA6-99E1673F1840}"/>
    <cellStyle name="Millares 6 3 11 3" xfId="34762" xr:uid="{E7064402-3546-49B0-AD86-C7CEC7D06B26}"/>
    <cellStyle name="Millares 6 3 12" xfId="8678" xr:uid="{00000000-0005-0000-0000-000017000000}"/>
    <cellStyle name="Millares 6 3 12 2" xfId="21147" xr:uid="{AEB1ECF6-6616-4D20-8709-CA540B025ABB}"/>
    <cellStyle name="Millares 6 3 12 2 2" xfId="48601" xr:uid="{17B1495C-A419-4586-99B3-6BF244B41449}"/>
    <cellStyle name="Millares 6 3 12 3" xfId="36795" xr:uid="{DFF18FCA-14B7-4615-B50A-28E5E58DA9D9}"/>
    <cellStyle name="Millares 6 3 13" xfId="10576" xr:uid="{00000000-0005-0000-0000-000017000000}"/>
    <cellStyle name="Millares 6 3 13 2" xfId="23042" xr:uid="{AB27A7C2-636C-4186-88E5-05E1E5C6142B}"/>
    <cellStyle name="Millares 6 3 13 2 2" xfId="50496" xr:uid="{B205184E-0B1E-456F-840D-1E1A6D673038}"/>
    <cellStyle name="Millares 6 3 13 3" xfId="38690" xr:uid="{EA75B4E5-8310-4050-B716-29B9CEA18CE0}"/>
    <cellStyle name="Millares 6 3 14" xfId="11056" xr:uid="{00000000-0005-0000-0000-000017000000}"/>
    <cellStyle name="Millares 6 3 14 2" xfId="23521" xr:uid="{99E6E94E-8F7E-4329-9F5D-0798BFB1F273}"/>
    <cellStyle name="Millares 6 3 14 2 2" xfId="50975" xr:uid="{543912BC-59D6-4D5E-80FA-3083FCC3614A}"/>
    <cellStyle name="Millares 6 3 14 3" xfId="39169" xr:uid="{4BADC3C4-7D95-4460-B8A9-E40C3CD1010F}"/>
    <cellStyle name="Millares 6 3 15" xfId="12197" xr:uid="{52D7005E-B1F3-46B5-978A-5C23EB005453}"/>
    <cellStyle name="Millares 6 3 15 2" xfId="24031" xr:uid="{E06C2173-C570-4ED5-9A19-0F41E801BA6F}"/>
    <cellStyle name="Millares 6 3 15 2 2" xfId="51485" xr:uid="{88CF7753-14B9-40E9-92CA-8792E5652524}"/>
    <cellStyle name="Millares 6 3 15 3" xfId="39677" xr:uid="{8B7AE58E-B6B8-4FB3-AB03-DC83CD00A6AA}"/>
    <cellStyle name="Millares 6 3 16" xfId="12836" xr:uid="{FD338898-F7B6-432B-AC9D-2A24FEF1087A}"/>
    <cellStyle name="Millares 6 3 16 2" xfId="40290" xr:uid="{1BCE78FA-EA63-463E-AE19-B5EB79DBD041}"/>
    <cellStyle name="Millares 6 3 17" xfId="24739" xr:uid="{9AAEB735-D208-406A-BA2C-068AE080D3DC}"/>
    <cellStyle name="Millares 6 3 17 2" xfId="52193" xr:uid="{599EAB42-9C19-4A0B-BE2C-E17EA32B8A27}"/>
    <cellStyle name="Millares 6 3 18" xfId="25350" xr:uid="{566D0994-AA01-4004-B6BC-6657D929D656}"/>
    <cellStyle name="Millares 6 3 19" xfId="26818" xr:uid="{D4353DDE-0EE6-4BDE-B01A-C83A35FFB1AA}"/>
    <cellStyle name="Millares 6 3 2" xfId="137" xr:uid="{00000000-0005-0000-0000-000017000000}"/>
    <cellStyle name="Millares 6 3 2 10" xfId="8725" xr:uid="{00000000-0005-0000-0000-000017000000}"/>
    <cellStyle name="Millares 6 3 2 10 2" xfId="21194" xr:uid="{3FC301BB-3921-4FB6-A255-8D703C9B6211}"/>
    <cellStyle name="Millares 6 3 2 10 2 2" xfId="48648" xr:uid="{0B10447E-67AE-4AC2-AFC3-AE033D6A851E}"/>
    <cellStyle name="Millares 6 3 2 10 3" xfId="36842" xr:uid="{330E4832-6618-4C5A-AE34-4EEF8E399716}"/>
    <cellStyle name="Millares 6 3 2 11" xfId="10628" xr:uid="{00000000-0005-0000-0000-000017000000}"/>
    <cellStyle name="Millares 6 3 2 11 2" xfId="23094" xr:uid="{188F0373-38B9-47D9-B722-BBE833D3EBC0}"/>
    <cellStyle name="Millares 6 3 2 11 2 2" xfId="50548" xr:uid="{A32907D0-9C5E-4707-8A0C-2C2B80A879E7}"/>
    <cellStyle name="Millares 6 3 2 11 3" xfId="38742" xr:uid="{B1DFAB23-4D82-4BB3-BF4C-B42CCA4AF7D7}"/>
    <cellStyle name="Millares 6 3 2 12" xfId="11108" xr:uid="{00000000-0005-0000-0000-000017000000}"/>
    <cellStyle name="Millares 6 3 2 12 2" xfId="23573" xr:uid="{1C757F0A-403F-4860-9681-8108F1C4C148}"/>
    <cellStyle name="Millares 6 3 2 12 2 2" xfId="51027" xr:uid="{E27169F0-2080-448D-94A4-8DD3A662F5AE}"/>
    <cellStyle name="Millares 6 3 2 12 3" xfId="39221" xr:uid="{A0881644-6469-4ED9-BE02-F41C8266AC8F}"/>
    <cellStyle name="Millares 6 3 2 13" xfId="12249" xr:uid="{7C06E689-E633-4616-8CB8-E047F09D82E1}"/>
    <cellStyle name="Millares 6 3 2 13 2" xfId="24083" xr:uid="{AF73B222-86E6-4BD7-AEAA-0C8B7B3E13E7}"/>
    <cellStyle name="Millares 6 3 2 13 2 2" xfId="51537" xr:uid="{95E92AB5-59F2-405B-AF0E-9002092090CA}"/>
    <cellStyle name="Millares 6 3 2 13 3" xfId="39729" xr:uid="{0BEA13D9-32CA-40D9-9791-BC8B1E3256EE}"/>
    <cellStyle name="Millares 6 3 2 14" xfId="12888" xr:uid="{240F2FFE-2FB2-4212-A335-42079D18E921}"/>
    <cellStyle name="Millares 6 3 2 14 2" xfId="40342" xr:uid="{486A94F9-9552-45D5-87EC-2ADBFBC3B861}"/>
    <cellStyle name="Millares 6 3 2 15" xfId="24791" xr:uid="{57DA14FD-828C-4D6B-BF14-5971D1F6E45B}"/>
    <cellStyle name="Millares 6 3 2 15 2" xfId="52245" xr:uid="{EA0045CE-D36C-4AD6-9D4A-607506130B69}"/>
    <cellStyle name="Millares 6 3 2 16" xfId="25404" xr:uid="{CBA9CD59-80A1-4070-9D84-B0A947F85D02}"/>
    <cellStyle name="Millares 6 3 2 17" xfId="26871" xr:uid="{7DD28480-6B68-4A46-AC79-74F93D2BBAE0}"/>
    <cellStyle name="Millares 6 3 2 18" xfId="27840" xr:uid="{BD6075AB-CEAF-4956-89D3-052A4EB5DF39}"/>
    <cellStyle name="Millares 6 3 2 19" xfId="28538" xr:uid="{201CD474-BCA2-4AE6-B345-0C6C21AD2E40}"/>
    <cellStyle name="Millares 6 3 2 2" xfId="354" xr:uid="{00000000-0005-0000-0000-000017000000}"/>
    <cellStyle name="Millares 6 3 2 2 10" xfId="10806" xr:uid="{00000000-0005-0000-0000-000017000000}"/>
    <cellStyle name="Millares 6 3 2 2 10 2" xfId="23272" xr:uid="{08BB3F3E-F5AF-4A52-B1F3-18AB958742ED}"/>
    <cellStyle name="Millares 6 3 2 2 10 2 2" xfId="50726" xr:uid="{951C057D-0D14-4045-BEEE-9C2804B04DC7}"/>
    <cellStyle name="Millares 6 3 2 2 10 3" xfId="38920" xr:uid="{EC1A04EB-BC9C-4A6C-828D-5FB22C1D427A}"/>
    <cellStyle name="Millares 6 3 2 2 11" xfId="11286" xr:uid="{00000000-0005-0000-0000-000017000000}"/>
    <cellStyle name="Millares 6 3 2 2 11 2" xfId="23751" xr:uid="{9801022A-0CC3-4B46-8D6C-FBDC9A4E7B63}"/>
    <cellStyle name="Millares 6 3 2 2 11 2 2" xfId="51205" xr:uid="{7091A2C7-7181-4D81-BA12-6308FC0478A1}"/>
    <cellStyle name="Millares 6 3 2 2 11 3" xfId="39399" xr:uid="{25050DDC-0724-4A36-8D08-E7F662F8014A}"/>
    <cellStyle name="Millares 6 3 2 2 12" xfId="12427" xr:uid="{473E289A-47D6-4D53-A791-6CAE1EF959D6}"/>
    <cellStyle name="Millares 6 3 2 2 12 2" xfId="24261" xr:uid="{AB0963AA-B1DD-4680-9005-938D26D5A023}"/>
    <cellStyle name="Millares 6 3 2 2 12 2 2" xfId="51715" xr:uid="{CCAA331F-DBB4-4CB0-B2CE-D9B7863794EE}"/>
    <cellStyle name="Millares 6 3 2 2 12 3" xfId="39907" xr:uid="{71406622-814B-45C2-B832-1C589A5D2A8D}"/>
    <cellStyle name="Millares 6 3 2 2 13" xfId="13066" xr:uid="{A2CE21AC-9B89-4700-931D-79DE1FDFD0F8}"/>
    <cellStyle name="Millares 6 3 2 2 13 2" xfId="40520" xr:uid="{65D56612-545A-45F2-9B27-4EAADCFC70AB}"/>
    <cellStyle name="Millares 6 3 2 2 14" xfId="24969" xr:uid="{3680C0C4-3C7A-4330-A41B-9D356B6C9EF9}"/>
    <cellStyle name="Millares 6 3 2 2 14 2" xfId="52423" xr:uid="{9727A759-7DA2-4845-ABF2-C94B0C760AB8}"/>
    <cellStyle name="Millares 6 3 2 2 15" xfId="25597" xr:uid="{7C8726F3-2AA9-4E8E-9A93-06FA267FBDA0}"/>
    <cellStyle name="Millares 6 3 2 2 16" xfId="27060" xr:uid="{BFE00848-E14E-4F65-AC82-3E6352140986}"/>
    <cellStyle name="Millares 6 3 2 2 17" xfId="28019" xr:uid="{58F8A73A-58F9-41D3-B66F-893026FBC835}"/>
    <cellStyle name="Millares 6 3 2 2 18" xfId="28716" xr:uid="{DF4549D6-BBCE-4D38-A659-881F09C02993}"/>
    <cellStyle name="Millares 6 3 2 2 2" xfId="1550" xr:uid="{00000000-0005-0000-0000-000017000000}"/>
    <cellStyle name="Millares 6 3 2 2 2 2" xfId="3474" xr:uid="{00000000-0005-0000-0000-000017000000}"/>
    <cellStyle name="Millares 6 3 2 2 2 2 2" xfId="15948" xr:uid="{72B8073B-9B9E-4D4F-8EE8-EF059ABFDBB3}"/>
    <cellStyle name="Millares 6 3 2 2 2 2 2 2" xfId="43402" xr:uid="{78785F6F-B554-4FD3-969A-23342B3AEB2B}"/>
    <cellStyle name="Millares 6 3 2 2 2 2 3" xfId="31596" xr:uid="{394AB4A1-0E94-4FBA-8C4C-7BC6A3AB59AE}"/>
    <cellStyle name="Millares 6 3 2 2 2 3" xfId="5426" xr:uid="{00000000-0005-0000-0000-000017000000}"/>
    <cellStyle name="Millares 6 3 2 2 2 3 2" xfId="17898" xr:uid="{DC311D48-27D7-4BF9-AFD2-2D1ECF819DC5}"/>
    <cellStyle name="Millares 6 3 2 2 2 3 2 2" xfId="45352" xr:uid="{BEAF3CC4-3CA9-4E59-B33A-C3A05DA5D477}"/>
    <cellStyle name="Millares 6 3 2 2 2 3 3" xfId="33546" xr:uid="{5D3629C9-4F05-45C2-BC99-66BC9B555A3E}"/>
    <cellStyle name="Millares 6 3 2 2 2 4" xfId="7356" xr:uid="{00000000-0005-0000-0000-000017000000}"/>
    <cellStyle name="Millares 6 3 2 2 2 4 2" xfId="19827" xr:uid="{B07A1C42-47CF-4B9D-BE1A-F5CC7D49A031}"/>
    <cellStyle name="Millares 6 3 2 2 2 4 2 2" xfId="47281" xr:uid="{5956228C-F6E8-4B4B-B282-DAE1B16217B7}"/>
    <cellStyle name="Millares 6 3 2 2 2 4 3" xfId="35475" xr:uid="{9D3A8F4F-B07C-4B11-B286-F10152007FBC}"/>
    <cellStyle name="Millares 6 3 2 2 2 5" xfId="9366" xr:uid="{00000000-0005-0000-0000-000017000000}"/>
    <cellStyle name="Millares 6 3 2 2 2 5 2" xfId="21835" xr:uid="{5AA6409D-2D74-4AA5-AECD-DBF72049040F}"/>
    <cellStyle name="Millares 6 3 2 2 2 5 2 2" xfId="49289" xr:uid="{EEAF44AA-9731-468C-889E-C8A054906F24}"/>
    <cellStyle name="Millares 6 3 2 2 2 5 3" xfId="37483" xr:uid="{4899DBB6-7356-4327-A698-F9F20027A1A5}"/>
    <cellStyle name="Millares 6 3 2 2 2 6" xfId="14027" xr:uid="{B1CB8D58-0961-4FC1-9759-73CE2C69D30C}"/>
    <cellStyle name="Millares 6 3 2 2 2 6 2" xfId="41481" xr:uid="{C6C16B15-BB80-4F34-BAF1-5D199534A6FF}"/>
    <cellStyle name="Millares 6 3 2 2 2 7" xfId="29675" xr:uid="{AABF76E4-ABC6-49C4-9227-50879E7BC9E1}"/>
    <cellStyle name="Millares 6 3 2 2 3" xfId="2030" xr:uid="{00000000-0005-0000-0000-000017000000}"/>
    <cellStyle name="Millares 6 3 2 2 3 2" xfId="3954" xr:uid="{00000000-0005-0000-0000-000017000000}"/>
    <cellStyle name="Millares 6 3 2 2 3 2 2" xfId="16428" xr:uid="{37DE1854-E226-4632-ADB7-8EDEB6BF7999}"/>
    <cellStyle name="Millares 6 3 2 2 3 2 2 2" xfId="43882" xr:uid="{EB506D76-2A9F-4595-BDA1-16495EF09F9B}"/>
    <cellStyle name="Millares 6 3 2 2 3 2 3" xfId="32076" xr:uid="{7BBC9ED7-2559-4AB5-93AE-13AAB20FF792}"/>
    <cellStyle name="Millares 6 3 2 2 3 3" xfId="5906" xr:uid="{00000000-0005-0000-0000-000017000000}"/>
    <cellStyle name="Millares 6 3 2 2 3 3 2" xfId="18378" xr:uid="{6EF32A36-F2AD-4A3D-BEC1-6FDE2B50E899}"/>
    <cellStyle name="Millares 6 3 2 2 3 3 2 2" xfId="45832" xr:uid="{C9FCCC7E-1512-4C8A-86C5-D73EF07170EC}"/>
    <cellStyle name="Millares 6 3 2 2 3 3 3" xfId="34026" xr:uid="{DBCDA6FE-9723-433B-A10B-06E2D77B793C}"/>
    <cellStyle name="Millares 6 3 2 2 3 4" xfId="7836" xr:uid="{00000000-0005-0000-0000-000017000000}"/>
    <cellStyle name="Millares 6 3 2 2 3 4 2" xfId="20307" xr:uid="{A71FA531-B41D-4116-B140-7FC2678C5715}"/>
    <cellStyle name="Millares 6 3 2 2 3 4 2 2" xfId="47761" xr:uid="{8E367FD0-18B9-4A3F-BD44-DB9357380C73}"/>
    <cellStyle name="Millares 6 3 2 2 3 4 3" xfId="35955" xr:uid="{81A06FC8-1DD8-46F0-9C36-C520BB83918B}"/>
    <cellStyle name="Millares 6 3 2 2 3 5" xfId="9844" xr:uid="{00000000-0005-0000-0000-000017000000}"/>
    <cellStyle name="Millares 6 3 2 2 3 5 2" xfId="22313" xr:uid="{EA5DB17E-B2A3-485A-A065-3F99D89BB4C9}"/>
    <cellStyle name="Millares 6 3 2 2 3 5 2 2" xfId="49767" xr:uid="{6A568C9D-F679-438E-BBDF-1217892C767B}"/>
    <cellStyle name="Millares 6 3 2 2 3 5 3" xfId="37961" xr:uid="{24E5BB3D-CEE3-4C1C-B62C-93C6486D124B}"/>
    <cellStyle name="Millares 6 3 2 2 3 6" xfId="14507" xr:uid="{201B3D3B-3D76-4200-A320-9BBA3B414D5C}"/>
    <cellStyle name="Millares 6 3 2 2 3 6 2" xfId="41961" xr:uid="{5786EF2C-3B03-415E-B3F5-31F3BD50B64F}"/>
    <cellStyle name="Millares 6 3 2 2 3 7" xfId="30155" xr:uid="{F934F64A-07A2-4F69-A9D0-4850BD2D0AC7}"/>
    <cellStyle name="Millares 6 3 2 2 4" xfId="2512" xr:uid="{00000000-0005-0000-0000-000017000000}"/>
    <cellStyle name="Millares 6 3 2 2 4 2" xfId="4433" xr:uid="{00000000-0005-0000-0000-000017000000}"/>
    <cellStyle name="Millares 6 3 2 2 4 2 2" xfId="16907" xr:uid="{EB453D1A-A79D-494E-B6BD-27B0DEB22CD2}"/>
    <cellStyle name="Millares 6 3 2 2 4 2 2 2" xfId="44361" xr:uid="{601113CC-01AB-41F5-8272-ACAEB3F886EF}"/>
    <cellStyle name="Millares 6 3 2 2 4 2 3" xfId="32555" xr:uid="{6AC612D7-3959-48AB-A963-9D74284FFA11}"/>
    <cellStyle name="Millares 6 3 2 2 4 3" xfId="6389" xr:uid="{00000000-0005-0000-0000-000017000000}"/>
    <cellStyle name="Millares 6 3 2 2 4 3 2" xfId="18861" xr:uid="{F459EE5B-CEDB-4EFB-9F6B-1D272AC26398}"/>
    <cellStyle name="Millares 6 3 2 2 4 3 2 2" xfId="46315" xr:uid="{D5E23B70-E703-4FE3-8414-F525600CC203}"/>
    <cellStyle name="Millares 6 3 2 2 4 3 3" xfId="34509" xr:uid="{B155FFD1-FEE3-47BB-A43E-C20A4C6DAB89}"/>
    <cellStyle name="Millares 6 3 2 2 4 4" xfId="8315" xr:uid="{00000000-0005-0000-0000-000017000000}"/>
    <cellStyle name="Millares 6 3 2 2 4 4 2" xfId="20786" xr:uid="{324FB548-908A-4C62-8ED9-969FB57B99E7}"/>
    <cellStyle name="Millares 6 3 2 2 4 4 2 2" xfId="48240" xr:uid="{6B25B0CF-A88F-4870-A25A-327F0444500D}"/>
    <cellStyle name="Millares 6 3 2 2 4 4 3" xfId="36434" xr:uid="{5B104CEA-5F59-4305-B446-E774FF0C06B5}"/>
    <cellStyle name="Millares 6 3 2 2 4 5" xfId="10321" xr:uid="{00000000-0005-0000-0000-000017000000}"/>
    <cellStyle name="Millares 6 3 2 2 4 5 2" xfId="22790" xr:uid="{33A2C1D1-52C3-48E7-8509-70FD22511128}"/>
    <cellStyle name="Millares 6 3 2 2 4 5 2 2" xfId="50244" xr:uid="{5B8EDBE3-AE34-41FC-8301-E2F6B743F398}"/>
    <cellStyle name="Millares 6 3 2 2 4 5 3" xfId="38438" xr:uid="{9DC9C95D-6C5C-44E6-BF6F-9EB806E29610}"/>
    <cellStyle name="Millares 6 3 2 2 4 6" xfId="14986" xr:uid="{4F473029-D738-4CCE-9E57-F269E26C2146}"/>
    <cellStyle name="Millares 6 3 2 2 4 6 2" xfId="42440" xr:uid="{C89F62A8-B7C8-4128-A1FC-04FE49B2CDD3}"/>
    <cellStyle name="Millares 6 3 2 2 4 7" xfId="30634" xr:uid="{B5D6E4DA-0CD4-4DF3-A592-07807593EFA9}"/>
    <cellStyle name="Millares 6 3 2 2 5" xfId="1070" xr:uid="{00000000-0005-0000-0000-000017000000}"/>
    <cellStyle name="Millares 6 3 2 2 5 2" xfId="13547" xr:uid="{C21EBAF5-E5BA-4778-B842-7B59E8D277BB}"/>
    <cellStyle name="Millares 6 3 2 2 5 2 2" xfId="41001" xr:uid="{55CA9FE9-61B3-4832-870F-55E90BD73E89}"/>
    <cellStyle name="Millares 6 3 2 2 5 3" xfId="29195" xr:uid="{5E91CF95-5C32-477B-B0E3-64E43B3D21B0}"/>
    <cellStyle name="Millares 6 3 2 2 6" xfId="2994" xr:uid="{00000000-0005-0000-0000-000017000000}"/>
    <cellStyle name="Millares 6 3 2 2 6 2" xfId="15468" xr:uid="{78BFF7FE-2AC1-46FD-B996-C3BA56D3DA91}"/>
    <cellStyle name="Millares 6 3 2 2 6 2 2" xfId="42922" xr:uid="{3285794F-2B72-4225-84A6-11A999ABC0C2}"/>
    <cellStyle name="Millares 6 3 2 2 6 3" xfId="31116" xr:uid="{04D9B5EC-5611-4806-990D-37F2CAF0EDB3}"/>
    <cellStyle name="Millares 6 3 2 2 7" xfId="4932" xr:uid="{00000000-0005-0000-0000-000017000000}"/>
    <cellStyle name="Millares 6 3 2 2 7 2" xfId="17405" xr:uid="{8DAB7087-4AB9-4F4E-8230-1DC8FD88A909}"/>
    <cellStyle name="Millares 6 3 2 2 7 2 2" xfId="44859" xr:uid="{223AB76E-2A7C-4146-B839-0A678D55A45E}"/>
    <cellStyle name="Millares 6 3 2 2 7 3" xfId="33053" xr:uid="{AE006A85-1765-428E-8F0F-8B0235098AD6}"/>
    <cellStyle name="Millares 6 3 2 2 8" xfId="6873" xr:uid="{00000000-0005-0000-0000-000017000000}"/>
    <cellStyle name="Millares 6 3 2 2 8 2" xfId="19344" xr:uid="{CFEB898C-9B22-49E5-9EC2-4C43CC4E2A4D}"/>
    <cellStyle name="Millares 6 3 2 2 8 2 2" xfId="46798" xr:uid="{243924A8-CF2F-4C77-8F69-2FBB888C75B4}"/>
    <cellStyle name="Millares 6 3 2 2 8 3" xfId="34992" xr:uid="{79B1F972-01C3-499C-A19B-89C72D9A76E6}"/>
    <cellStyle name="Millares 6 3 2 2 9" xfId="8894" xr:uid="{00000000-0005-0000-0000-000017000000}"/>
    <cellStyle name="Millares 6 3 2 2 9 2" xfId="21363" xr:uid="{4CB835F9-DAF4-4BCF-9A84-E7B02DC5F22E}"/>
    <cellStyle name="Millares 6 3 2 2 9 2 2" xfId="48817" xr:uid="{1152BF0F-A912-4D29-8EE4-89C157D6E6B7}"/>
    <cellStyle name="Millares 6 3 2 2 9 3" xfId="37011" xr:uid="{196482E3-39AB-440D-826A-0D2124D70C01}"/>
    <cellStyle name="Millares 6 3 2 3" xfId="1372" xr:uid="{00000000-0005-0000-0000-000017000000}"/>
    <cellStyle name="Millares 6 3 2 3 2" xfId="3296" xr:uid="{00000000-0005-0000-0000-000017000000}"/>
    <cellStyle name="Millares 6 3 2 3 2 2" xfId="15770" xr:uid="{6B20F814-075D-400B-93BB-3D0CE60CB660}"/>
    <cellStyle name="Millares 6 3 2 3 2 2 2" xfId="43224" xr:uid="{1DDFDB97-CC5C-4A82-BD8A-AF46ECFDB16B}"/>
    <cellStyle name="Millares 6 3 2 3 2 3" xfId="31418" xr:uid="{7D2A8756-F8AE-4EFB-92E1-0A190E64C4FF}"/>
    <cellStyle name="Millares 6 3 2 3 3" xfId="5248" xr:uid="{00000000-0005-0000-0000-000017000000}"/>
    <cellStyle name="Millares 6 3 2 3 3 2" xfId="17720" xr:uid="{9F29A663-607F-4446-992E-7672BC8E8761}"/>
    <cellStyle name="Millares 6 3 2 3 3 2 2" xfId="45174" xr:uid="{9F9BC7BA-E9CC-48A1-BEF1-81930C9820B8}"/>
    <cellStyle name="Millares 6 3 2 3 3 3" xfId="33368" xr:uid="{36E3AB02-A232-4CD5-8D69-4550E902CDA8}"/>
    <cellStyle name="Millares 6 3 2 3 4" xfId="7178" xr:uid="{00000000-0005-0000-0000-000017000000}"/>
    <cellStyle name="Millares 6 3 2 3 4 2" xfId="19649" xr:uid="{70660DCD-71FD-4493-AC60-6479E3ED84BB}"/>
    <cellStyle name="Millares 6 3 2 3 4 2 2" xfId="47103" xr:uid="{BBE7C347-3ACD-41C7-BC32-C134EF55AF4E}"/>
    <cellStyle name="Millares 6 3 2 3 4 3" xfId="35297" xr:uid="{C6681026-E564-43D4-A372-24C9D658BC79}"/>
    <cellStyle name="Millares 6 3 2 3 5" xfId="9188" xr:uid="{00000000-0005-0000-0000-000017000000}"/>
    <cellStyle name="Millares 6 3 2 3 5 2" xfId="21657" xr:uid="{0CC2EB1C-4F41-422A-A7F7-BE6C3062345E}"/>
    <cellStyle name="Millares 6 3 2 3 5 2 2" xfId="49111" xr:uid="{F085BB08-CB4C-4A57-B4D4-E0DEFE8315B6}"/>
    <cellStyle name="Millares 6 3 2 3 5 3" xfId="37305" xr:uid="{EB4326A7-A654-48C5-B059-93C43A521737}"/>
    <cellStyle name="Millares 6 3 2 3 6" xfId="13849" xr:uid="{EFEE33B3-4B13-4774-8CB2-509875570CC2}"/>
    <cellStyle name="Millares 6 3 2 3 6 2" xfId="41303" xr:uid="{D7045754-6C79-4AB8-85A3-80E8E85CF4B7}"/>
    <cellStyle name="Millares 6 3 2 3 7" xfId="29497" xr:uid="{A1B621DE-4DA8-4868-8747-AB5E9EA578D7}"/>
    <cellStyle name="Millares 6 3 2 4" xfId="1852" xr:uid="{00000000-0005-0000-0000-000017000000}"/>
    <cellStyle name="Millares 6 3 2 4 2" xfId="3776" xr:uid="{00000000-0005-0000-0000-000017000000}"/>
    <cellStyle name="Millares 6 3 2 4 2 2" xfId="16250" xr:uid="{0271405D-576D-4E0D-A9CA-25F50D8E66B1}"/>
    <cellStyle name="Millares 6 3 2 4 2 2 2" xfId="43704" xr:uid="{0958EC84-7B51-483F-9C6F-F8022AA9FDC0}"/>
    <cellStyle name="Millares 6 3 2 4 2 3" xfId="31898" xr:uid="{5D7840DB-7D0D-4CAC-9202-67D1F42161D4}"/>
    <cellStyle name="Millares 6 3 2 4 3" xfId="5728" xr:uid="{00000000-0005-0000-0000-000017000000}"/>
    <cellStyle name="Millares 6 3 2 4 3 2" xfId="18200" xr:uid="{3701D276-A34E-4077-9E9F-7D810E529DB0}"/>
    <cellStyle name="Millares 6 3 2 4 3 2 2" xfId="45654" xr:uid="{C350F57F-F791-4332-927B-AE8222E823B8}"/>
    <cellStyle name="Millares 6 3 2 4 3 3" xfId="33848" xr:uid="{C73AAF2F-FA94-482B-B325-19F7228A58F3}"/>
    <cellStyle name="Millares 6 3 2 4 4" xfId="7658" xr:uid="{00000000-0005-0000-0000-000017000000}"/>
    <cellStyle name="Millares 6 3 2 4 4 2" xfId="20129" xr:uid="{6B194649-AD30-4B2A-A1ED-307ED31C9203}"/>
    <cellStyle name="Millares 6 3 2 4 4 2 2" xfId="47583" xr:uid="{A9CBCF3A-E025-4590-A30B-82FADE8DDD80}"/>
    <cellStyle name="Millares 6 3 2 4 4 3" xfId="35777" xr:uid="{9E7CEBD7-5E09-4F82-8F52-C4752E52C2C0}"/>
    <cellStyle name="Millares 6 3 2 4 5" xfId="9666" xr:uid="{00000000-0005-0000-0000-000017000000}"/>
    <cellStyle name="Millares 6 3 2 4 5 2" xfId="22135" xr:uid="{BAC5A23D-2DBD-4CB6-ACF4-261AB059005A}"/>
    <cellStyle name="Millares 6 3 2 4 5 2 2" xfId="49589" xr:uid="{63414581-661E-4B7E-B191-F76A8752C9D6}"/>
    <cellStyle name="Millares 6 3 2 4 5 3" xfId="37783" xr:uid="{C9E83E95-6E3E-4B1D-9EF5-030C7F75D646}"/>
    <cellStyle name="Millares 6 3 2 4 6" xfId="14329" xr:uid="{A13BAA93-2114-4A86-A171-7C887A984ED5}"/>
    <cellStyle name="Millares 6 3 2 4 6 2" xfId="41783" xr:uid="{69276640-3875-4ED3-880C-18EEB18DFBA7}"/>
    <cellStyle name="Millares 6 3 2 4 7" xfId="29977" xr:uid="{53FA5B52-0D77-4315-B199-C72645F63E45}"/>
    <cellStyle name="Millares 6 3 2 5" xfId="2334" xr:uid="{00000000-0005-0000-0000-000017000000}"/>
    <cellStyle name="Millares 6 3 2 5 2" xfId="4255" xr:uid="{00000000-0005-0000-0000-000017000000}"/>
    <cellStyle name="Millares 6 3 2 5 2 2" xfId="16729" xr:uid="{1CDECC8F-902D-4915-8531-1B8B992B8DD1}"/>
    <cellStyle name="Millares 6 3 2 5 2 2 2" xfId="44183" xr:uid="{9399ECB7-F226-4C47-9B1C-034F81A60F8E}"/>
    <cellStyle name="Millares 6 3 2 5 2 3" xfId="32377" xr:uid="{660EC935-78B9-47C7-AC5A-579B2DBE63AC}"/>
    <cellStyle name="Millares 6 3 2 5 3" xfId="6211" xr:uid="{00000000-0005-0000-0000-000017000000}"/>
    <cellStyle name="Millares 6 3 2 5 3 2" xfId="18683" xr:uid="{1131D622-2CB8-4C3E-AED8-D3B7DFBF4258}"/>
    <cellStyle name="Millares 6 3 2 5 3 2 2" xfId="46137" xr:uid="{A25059E5-256F-44EA-B112-2CB289B644D0}"/>
    <cellStyle name="Millares 6 3 2 5 3 3" xfId="34331" xr:uid="{6596FF92-5A6C-4523-9879-6FA30A9BFB17}"/>
    <cellStyle name="Millares 6 3 2 5 4" xfId="8137" xr:uid="{00000000-0005-0000-0000-000017000000}"/>
    <cellStyle name="Millares 6 3 2 5 4 2" xfId="20608" xr:uid="{1D2535BA-09E8-41E9-98D0-3398D4CE607D}"/>
    <cellStyle name="Millares 6 3 2 5 4 2 2" xfId="48062" xr:uid="{25E40F34-BC5E-4C53-BC93-65C3CE3FEFC0}"/>
    <cellStyle name="Millares 6 3 2 5 4 3" xfId="36256" xr:uid="{5BE67271-4A6D-431A-A89A-9D4491E2068A}"/>
    <cellStyle name="Millares 6 3 2 5 5" xfId="10143" xr:uid="{00000000-0005-0000-0000-000017000000}"/>
    <cellStyle name="Millares 6 3 2 5 5 2" xfId="22612" xr:uid="{2F8698BC-65DA-4B5E-88F5-8BBDB79C2FE7}"/>
    <cellStyle name="Millares 6 3 2 5 5 2 2" xfId="50066" xr:uid="{963B60B8-2E12-4C33-BFD8-5FE46ACC4702}"/>
    <cellStyle name="Millares 6 3 2 5 5 3" xfId="38260" xr:uid="{E6BABF4A-B988-4771-8EE4-B79A7AAED18F}"/>
    <cellStyle name="Millares 6 3 2 5 6" xfId="14808" xr:uid="{6750CC0C-19EA-4D80-91E3-917E66623C30}"/>
    <cellStyle name="Millares 6 3 2 5 6 2" xfId="42262" xr:uid="{ADD69CC8-284B-4399-BB8A-8ED328B45291}"/>
    <cellStyle name="Millares 6 3 2 5 7" xfId="30456" xr:uid="{7B731369-932C-488E-B626-AD2093769FAE}"/>
    <cellStyle name="Millares 6 3 2 6" xfId="892" xr:uid="{00000000-0005-0000-0000-000017000000}"/>
    <cellStyle name="Millares 6 3 2 6 2" xfId="13369" xr:uid="{E954A1E1-3D35-48E1-9828-DA175A081170}"/>
    <cellStyle name="Millares 6 3 2 6 2 2" xfId="40823" xr:uid="{15CDB8FE-1963-427C-A48D-94F0AD844FD6}"/>
    <cellStyle name="Millares 6 3 2 6 3" xfId="29017" xr:uid="{F71687FC-9C24-47B1-9DFC-F6D1862728C6}"/>
    <cellStyle name="Millares 6 3 2 7" xfId="2816" xr:uid="{00000000-0005-0000-0000-000017000000}"/>
    <cellStyle name="Millares 6 3 2 7 2" xfId="15290" xr:uid="{034B697C-7352-4B37-BA61-B15D9F8185A6}"/>
    <cellStyle name="Millares 6 3 2 7 2 2" xfId="42744" xr:uid="{CF1506CB-2BAC-408A-8799-63CC9DCFE15F}"/>
    <cellStyle name="Millares 6 3 2 7 3" xfId="30938" xr:uid="{0FB6F93D-9659-4AC9-A2A5-45B3B67EAD5F}"/>
    <cellStyle name="Millares 6 3 2 8" xfId="4749" xr:uid="{00000000-0005-0000-0000-000017000000}"/>
    <cellStyle name="Millares 6 3 2 8 2" xfId="17222" xr:uid="{FA15DC0E-7CE0-4515-A04E-AC9D02C3E818}"/>
    <cellStyle name="Millares 6 3 2 8 2 2" xfId="44676" xr:uid="{5A6E7918-1702-43C4-A3A8-4F0C5A89B9A0}"/>
    <cellStyle name="Millares 6 3 2 8 3" xfId="32870" xr:uid="{6DC32505-B483-4CB2-BAB8-2E2047D13EF8}"/>
    <cellStyle name="Millares 6 3 2 9" xfId="6695" xr:uid="{00000000-0005-0000-0000-000017000000}"/>
    <cellStyle name="Millares 6 3 2 9 2" xfId="19166" xr:uid="{C88344C6-8848-4094-94BA-D666FFD2BC98}"/>
    <cellStyle name="Millares 6 3 2 9 2 2" xfId="46620" xr:uid="{AADB03B2-C11B-4F51-8898-3A3910AF9C59}"/>
    <cellStyle name="Millares 6 3 2 9 3" xfId="34814" xr:uid="{C1A74F7D-0FFC-4BF0-BBE7-B0FBCE25E8D5}"/>
    <cellStyle name="Millares 6 3 20" xfId="27788" xr:uid="{0853BACF-D427-4F4B-A8B0-69D9D0B77D66}"/>
    <cellStyle name="Millares 6 3 21" xfId="28486" xr:uid="{80E7BF25-C425-4312-B700-9557EB5DBD48}"/>
    <cellStyle name="Millares 6 3 3" xfId="302" xr:uid="{00000000-0005-0000-0000-000017000000}"/>
    <cellStyle name="Millares 6 3 3 10" xfId="10754" xr:uid="{00000000-0005-0000-0000-000017000000}"/>
    <cellStyle name="Millares 6 3 3 10 2" xfId="23220" xr:uid="{50D6C805-42A3-419B-82B2-5E55365369F3}"/>
    <cellStyle name="Millares 6 3 3 10 2 2" xfId="50674" xr:uid="{FEC3F97B-8D05-4983-9A4B-67BE6EC582A4}"/>
    <cellStyle name="Millares 6 3 3 10 3" xfId="38868" xr:uid="{AA3B8BFD-A4B3-46E4-8966-470DC993AA82}"/>
    <cellStyle name="Millares 6 3 3 11" xfId="11234" xr:uid="{00000000-0005-0000-0000-000017000000}"/>
    <cellStyle name="Millares 6 3 3 11 2" xfId="23699" xr:uid="{A3EF2036-B8E7-466A-ADBD-1E13A1480693}"/>
    <cellStyle name="Millares 6 3 3 11 2 2" xfId="51153" xr:uid="{6B7066D4-262F-4839-A959-F0F555F37279}"/>
    <cellStyle name="Millares 6 3 3 11 3" xfId="39347" xr:uid="{FC1EFF2C-C23D-49BE-95DC-A99D8C3D6401}"/>
    <cellStyle name="Millares 6 3 3 12" xfId="12375" xr:uid="{56A41BF7-6839-401F-A1BE-8D1727A8AFD0}"/>
    <cellStyle name="Millares 6 3 3 12 2" xfId="24209" xr:uid="{7FE186EA-1633-4F5E-B0AA-11923B3821D3}"/>
    <cellStyle name="Millares 6 3 3 12 2 2" xfId="51663" xr:uid="{5A134560-0C2A-47E0-A43C-242BAB41147A}"/>
    <cellStyle name="Millares 6 3 3 12 3" xfId="39855" xr:uid="{E525985B-D7BF-47CE-AAAA-D1D96EFA59CF}"/>
    <cellStyle name="Millares 6 3 3 13" xfId="13014" xr:uid="{DE70B0F7-119B-4CF8-B246-46A3BAB02654}"/>
    <cellStyle name="Millares 6 3 3 13 2" xfId="40468" xr:uid="{5261922E-3B94-4F27-9593-131EEBEE9401}"/>
    <cellStyle name="Millares 6 3 3 14" xfId="24917" xr:uid="{804B1BE1-DB14-4F01-9AE6-F0A3B27980DD}"/>
    <cellStyle name="Millares 6 3 3 14 2" xfId="52371" xr:uid="{500CAAEF-AD79-4AEC-9270-30D3C08ABA22}"/>
    <cellStyle name="Millares 6 3 3 15" xfId="25545" xr:uid="{A3DA6A13-420B-45FD-9D07-31B683FE2B66}"/>
    <cellStyle name="Millares 6 3 3 16" xfId="27008" xr:uid="{3A12AB9B-8113-46CF-A85C-A42AB760ED0F}"/>
    <cellStyle name="Millares 6 3 3 17" xfId="27967" xr:uid="{906757CB-03E6-40A7-B2F0-F75559E961B4}"/>
    <cellStyle name="Millares 6 3 3 18" xfId="28664" xr:uid="{C8E9F383-CA21-4CA8-B64F-55EB8E0739EB}"/>
    <cellStyle name="Millares 6 3 3 2" xfId="1498" xr:uid="{00000000-0005-0000-0000-000017000000}"/>
    <cellStyle name="Millares 6 3 3 2 2" xfId="3422" xr:uid="{00000000-0005-0000-0000-000017000000}"/>
    <cellStyle name="Millares 6 3 3 2 2 2" xfId="15896" xr:uid="{47B29D23-6D75-41F5-97BE-36D09E9B9F66}"/>
    <cellStyle name="Millares 6 3 3 2 2 2 2" xfId="43350" xr:uid="{5E310061-326D-4CB7-ACE2-842B9CF74746}"/>
    <cellStyle name="Millares 6 3 3 2 2 3" xfId="31544" xr:uid="{9C2AFF5C-2A0C-485B-BCD3-5F4CD88ACE06}"/>
    <cellStyle name="Millares 6 3 3 2 3" xfId="5374" xr:uid="{00000000-0005-0000-0000-000017000000}"/>
    <cellStyle name="Millares 6 3 3 2 3 2" xfId="17846" xr:uid="{844334EE-B13F-42A4-8F6E-07207F17FB35}"/>
    <cellStyle name="Millares 6 3 3 2 3 2 2" xfId="45300" xr:uid="{4A7658BE-4F59-4271-AFD6-E1EEC93FE147}"/>
    <cellStyle name="Millares 6 3 3 2 3 3" xfId="33494" xr:uid="{44E8049C-1A4E-4CEE-B5A7-15E1AEBDA09C}"/>
    <cellStyle name="Millares 6 3 3 2 4" xfId="7304" xr:uid="{00000000-0005-0000-0000-000017000000}"/>
    <cellStyle name="Millares 6 3 3 2 4 2" xfId="19775" xr:uid="{2AF8FC0A-4C64-49A6-ABDC-C1B0E189538C}"/>
    <cellStyle name="Millares 6 3 3 2 4 2 2" xfId="47229" xr:uid="{03BBFD21-FE3A-4EB0-9D35-173F67A231A6}"/>
    <cellStyle name="Millares 6 3 3 2 4 3" xfId="35423" xr:uid="{32B1FF9B-82B6-494B-9F90-E3DFA7331CE3}"/>
    <cellStyle name="Millares 6 3 3 2 5" xfId="9314" xr:uid="{00000000-0005-0000-0000-000017000000}"/>
    <cellStyle name="Millares 6 3 3 2 5 2" xfId="21783" xr:uid="{BBE5C100-1496-49FA-AA40-14E0F127ABAC}"/>
    <cellStyle name="Millares 6 3 3 2 5 2 2" xfId="49237" xr:uid="{D4B1382D-0DC3-48EA-82C2-B6729A9087B2}"/>
    <cellStyle name="Millares 6 3 3 2 5 3" xfId="37431" xr:uid="{2177AF5F-B292-4446-ABAF-2AE27F5AF131}"/>
    <cellStyle name="Millares 6 3 3 2 6" xfId="13975" xr:uid="{FB995D98-F0FE-4119-A905-92CD332C0BC1}"/>
    <cellStyle name="Millares 6 3 3 2 6 2" xfId="41429" xr:uid="{BF9057D5-112F-439E-A8E5-C42D034A2701}"/>
    <cellStyle name="Millares 6 3 3 2 7" xfId="29623" xr:uid="{18604F63-FF3B-4907-986F-05FA1E23DBB0}"/>
    <cellStyle name="Millares 6 3 3 3" xfId="1978" xr:uid="{00000000-0005-0000-0000-000017000000}"/>
    <cellStyle name="Millares 6 3 3 3 2" xfId="3902" xr:uid="{00000000-0005-0000-0000-000017000000}"/>
    <cellStyle name="Millares 6 3 3 3 2 2" xfId="16376" xr:uid="{78681216-EAAD-463E-8EA1-275450747E80}"/>
    <cellStyle name="Millares 6 3 3 3 2 2 2" xfId="43830" xr:uid="{A6512DB3-9D6F-4E35-A89D-0E588DDD7E62}"/>
    <cellStyle name="Millares 6 3 3 3 2 3" xfId="32024" xr:uid="{0159222F-A7FF-4939-BDA3-DD40993B6ECE}"/>
    <cellStyle name="Millares 6 3 3 3 3" xfId="5854" xr:uid="{00000000-0005-0000-0000-000017000000}"/>
    <cellStyle name="Millares 6 3 3 3 3 2" xfId="18326" xr:uid="{1CFFED00-4B2A-4826-B5DA-BB7FAA4238E3}"/>
    <cellStyle name="Millares 6 3 3 3 3 2 2" xfId="45780" xr:uid="{D16344C1-78AA-4BA8-AE27-DA99F1C39653}"/>
    <cellStyle name="Millares 6 3 3 3 3 3" xfId="33974" xr:uid="{5D4A5049-56AD-44D7-9728-DB52024EA4C3}"/>
    <cellStyle name="Millares 6 3 3 3 4" xfId="7784" xr:uid="{00000000-0005-0000-0000-000017000000}"/>
    <cellStyle name="Millares 6 3 3 3 4 2" xfId="20255" xr:uid="{C5362287-5E12-4415-B098-A810CD7CC0F5}"/>
    <cellStyle name="Millares 6 3 3 3 4 2 2" xfId="47709" xr:uid="{AF5D3DBF-AACB-43E8-B79D-3C3ACFE437A8}"/>
    <cellStyle name="Millares 6 3 3 3 4 3" xfId="35903" xr:uid="{AEACE7C2-A6B9-4847-9C36-744B55D58EFE}"/>
    <cellStyle name="Millares 6 3 3 3 5" xfId="9792" xr:uid="{00000000-0005-0000-0000-000017000000}"/>
    <cellStyle name="Millares 6 3 3 3 5 2" xfId="22261" xr:uid="{5571B26C-E775-4DD2-A8BA-C60B98F3D26C}"/>
    <cellStyle name="Millares 6 3 3 3 5 2 2" xfId="49715" xr:uid="{4944C243-FC80-490D-8A34-9FAC0D62D50D}"/>
    <cellStyle name="Millares 6 3 3 3 5 3" xfId="37909" xr:uid="{5747C437-74E3-4841-A8DB-98888ADE1E2A}"/>
    <cellStyle name="Millares 6 3 3 3 6" xfId="14455" xr:uid="{48BBB8C8-F321-4B2F-A220-33074093AAA0}"/>
    <cellStyle name="Millares 6 3 3 3 6 2" xfId="41909" xr:uid="{69156F3C-C8E2-4402-ACA1-1E330A8275BA}"/>
    <cellStyle name="Millares 6 3 3 3 7" xfId="30103" xr:uid="{C3E67209-7D64-4AB2-9B38-1E73694E76D2}"/>
    <cellStyle name="Millares 6 3 3 4" xfId="2460" xr:uid="{00000000-0005-0000-0000-000017000000}"/>
    <cellStyle name="Millares 6 3 3 4 2" xfId="4381" xr:uid="{00000000-0005-0000-0000-000017000000}"/>
    <cellStyle name="Millares 6 3 3 4 2 2" xfId="16855" xr:uid="{AD376AA5-88EF-4BB3-99E4-5E355E3EB652}"/>
    <cellStyle name="Millares 6 3 3 4 2 2 2" xfId="44309" xr:uid="{DCCBE2E8-07E2-4BAD-BA42-1FD2B6A851D9}"/>
    <cellStyle name="Millares 6 3 3 4 2 3" xfId="32503" xr:uid="{15246918-AF8F-4DF6-BE9E-A597BA2B3F31}"/>
    <cellStyle name="Millares 6 3 3 4 3" xfId="6337" xr:uid="{00000000-0005-0000-0000-000017000000}"/>
    <cellStyle name="Millares 6 3 3 4 3 2" xfId="18809" xr:uid="{CC2D967F-5D78-4325-9E4B-48FEF59B2F01}"/>
    <cellStyle name="Millares 6 3 3 4 3 2 2" xfId="46263" xr:uid="{AB3827CB-449E-4058-8BF1-017A5F17A13E}"/>
    <cellStyle name="Millares 6 3 3 4 3 3" xfId="34457" xr:uid="{925B36FC-0E13-4FC8-A145-5B080DC34645}"/>
    <cellStyle name="Millares 6 3 3 4 4" xfId="8263" xr:uid="{00000000-0005-0000-0000-000017000000}"/>
    <cellStyle name="Millares 6 3 3 4 4 2" xfId="20734" xr:uid="{4308E231-40DB-4826-953C-9065A1C88CD5}"/>
    <cellStyle name="Millares 6 3 3 4 4 2 2" xfId="48188" xr:uid="{57E736A5-7034-4228-BEBC-827A20B2DDC5}"/>
    <cellStyle name="Millares 6 3 3 4 4 3" xfId="36382" xr:uid="{F21E7FC5-7DA8-4217-91C0-4EAFC7680887}"/>
    <cellStyle name="Millares 6 3 3 4 5" xfId="10269" xr:uid="{00000000-0005-0000-0000-000017000000}"/>
    <cellStyle name="Millares 6 3 3 4 5 2" xfId="22738" xr:uid="{E49F6509-4FCA-4F71-A290-23C8DB20D10D}"/>
    <cellStyle name="Millares 6 3 3 4 5 2 2" xfId="50192" xr:uid="{86617016-5298-401F-90B3-FD283CC14B5B}"/>
    <cellStyle name="Millares 6 3 3 4 5 3" xfId="38386" xr:uid="{38B0B767-2DC6-4CBE-B66E-69AB2F6A2C25}"/>
    <cellStyle name="Millares 6 3 3 4 6" xfId="14934" xr:uid="{5A559E15-798F-40F3-B560-69E89E323C2E}"/>
    <cellStyle name="Millares 6 3 3 4 6 2" xfId="42388" xr:uid="{0885C7CE-44EC-4C1A-B6A1-2863453A8BF5}"/>
    <cellStyle name="Millares 6 3 3 4 7" xfId="30582" xr:uid="{8F474E86-7A3B-4109-A3B6-9E7130267EDC}"/>
    <cellStyle name="Millares 6 3 3 5" xfId="1018" xr:uid="{00000000-0005-0000-0000-000017000000}"/>
    <cellStyle name="Millares 6 3 3 5 2" xfId="13495" xr:uid="{B620C4E9-981D-4347-922A-FCA7C41469C2}"/>
    <cellStyle name="Millares 6 3 3 5 2 2" xfId="40949" xr:uid="{D3D128F3-F03F-4265-A39E-A9C75E30798E}"/>
    <cellStyle name="Millares 6 3 3 5 3" xfId="29143" xr:uid="{445BDA97-A4EB-47A3-A47E-D098F5CB832F}"/>
    <cellStyle name="Millares 6 3 3 6" xfId="2942" xr:uid="{00000000-0005-0000-0000-000017000000}"/>
    <cellStyle name="Millares 6 3 3 6 2" xfId="15416" xr:uid="{DAE94341-90D6-4EA2-AAF7-54DA023DD34C}"/>
    <cellStyle name="Millares 6 3 3 6 2 2" xfId="42870" xr:uid="{A582B65F-26E4-4F27-8042-BC9C5DCDFDC3}"/>
    <cellStyle name="Millares 6 3 3 6 3" xfId="31064" xr:uid="{5A419D8B-120A-4B4B-A117-22512E90614B}"/>
    <cellStyle name="Millares 6 3 3 7" xfId="4880" xr:uid="{00000000-0005-0000-0000-000017000000}"/>
    <cellStyle name="Millares 6 3 3 7 2" xfId="17353" xr:uid="{A90BC083-CAC9-4607-A2FA-C1C84133732E}"/>
    <cellStyle name="Millares 6 3 3 7 2 2" xfId="44807" xr:uid="{E7CB3CF6-3DAD-4382-A42F-B365B638FA01}"/>
    <cellStyle name="Millares 6 3 3 7 3" xfId="33001" xr:uid="{FC9DB6E4-B31C-44ED-B263-2B7B8368465E}"/>
    <cellStyle name="Millares 6 3 3 8" xfId="6821" xr:uid="{00000000-0005-0000-0000-000017000000}"/>
    <cellStyle name="Millares 6 3 3 8 2" xfId="19292" xr:uid="{963BE73E-21B3-4F40-AAB2-281D65F850A9}"/>
    <cellStyle name="Millares 6 3 3 8 2 2" xfId="46746" xr:uid="{B7A294A2-1B4B-4485-9D5A-9FDF3036949B}"/>
    <cellStyle name="Millares 6 3 3 8 3" xfId="34940" xr:uid="{DCE265C9-4A59-42B2-AD42-B59A69C5ECFC}"/>
    <cellStyle name="Millares 6 3 3 9" xfId="8846" xr:uid="{00000000-0005-0000-0000-000017000000}"/>
    <cellStyle name="Millares 6 3 3 9 2" xfId="21315" xr:uid="{7A3072E7-AB3F-42E7-A927-1F6FDB57B32D}"/>
    <cellStyle name="Millares 6 3 3 9 2 2" xfId="48769" xr:uid="{7C778138-DFD2-4422-BA0C-254C9974F2C4}"/>
    <cellStyle name="Millares 6 3 3 9 3" xfId="36963" xr:uid="{2F363068-34E7-48BB-B190-1A27AFFD3AA0}"/>
    <cellStyle name="Millares 6 3 4" xfId="774" xr:uid="{BC5DD612-757F-4BBB-BE8D-0AD44A4F92F7}"/>
    <cellStyle name="Millares 6 3 4 10" xfId="11009" xr:uid="{BC5DD612-757F-4BBB-BE8D-0AD44A4F92F7}"/>
    <cellStyle name="Millares 6 3 4 10 2" xfId="23475" xr:uid="{1BE06C68-4653-4F21-8175-4AA9EF5E4D03}"/>
    <cellStyle name="Millares 6 3 4 10 2 2" xfId="50929" xr:uid="{5BEE7277-A83D-4F4A-B4D3-DDF97248C15B}"/>
    <cellStyle name="Millares 6 3 4 10 3" xfId="39123" xr:uid="{EB085379-2C80-41B8-A96C-34082FA423D1}"/>
    <cellStyle name="Millares 6 3 4 11" xfId="11489" xr:uid="{BC5DD612-757F-4BBB-BE8D-0AD44A4F92F7}"/>
    <cellStyle name="Millares 6 3 4 11 2" xfId="23954" xr:uid="{843CB4AF-CF26-4B02-A9AC-A21E5E74C343}"/>
    <cellStyle name="Millares 6 3 4 11 2 2" xfId="51408" xr:uid="{ADB9A9FF-3BEC-4254-AE8C-F4493F97705C}"/>
    <cellStyle name="Millares 6 3 4 11 3" xfId="39602" xr:uid="{2CE60CE0-6EFF-48B3-9B48-152498948443}"/>
    <cellStyle name="Millares 6 3 4 12" xfId="12633" xr:uid="{439FE46B-10FA-42E5-AD71-FBBC2ED338AA}"/>
    <cellStyle name="Millares 6 3 4 12 2" xfId="24467" xr:uid="{62827624-EF9D-4658-A085-3697860A4FD2}"/>
    <cellStyle name="Millares 6 3 4 12 2 2" xfId="51921" xr:uid="{A00D0164-8F7B-4DE5-B807-F772015D60CF}"/>
    <cellStyle name="Millares 6 3 4 12 3" xfId="40113" xr:uid="{444CEDBA-EDF8-4659-B1C4-1091E22BFD92}"/>
    <cellStyle name="Millares 6 3 4 13" xfId="13271" xr:uid="{20BEC2C6-3A3B-439C-BA3E-01B0933CFF93}"/>
    <cellStyle name="Millares 6 3 4 13 2" xfId="40725" xr:uid="{E42C5BBC-A00D-49AF-90CB-7AD2F1839D52}"/>
    <cellStyle name="Millares 6 3 4 14" xfId="25172" xr:uid="{0A3C8C12-AD22-4D5F-9C3D-FE84E011666B}"/>
    <cellStyle name="Millares 6 3 4 14 2" xfId="52626" xr:uid="{9F01210A-5F96-4CE9-8F81-E76DA74F851B}"/>
    <cellStyle name="Millares 6 3 4 15" xfId="25891" xr:uid="{55999825-69E4-448D-A8F5-F372F5875EDB}"/>
    <cellStyle name="Millares 6 3 4 16" xfId="27304" xr:uid="{4E53B29A-9E31-4C1D-8BC7-A13874E2AA64}"/>
    <cellStyle name="Millares 6 3 4 17" xfId="28244" xr:uid="{B0DA5962-15E6-47E9-86C4-7F6D58CA636B}"/>
    <cellStyle name="Millares 6 3 4 18" xfId="28919" xr:uid="{3EC905E0-F0DE-4E6E-B3FC-C76058D2B917}"/>
    <cellStyle name="Millares 6 3 4 2" xfId="1753" xr:uid="{BC5DD612-757F-4BBB-BE8D-0AD44A4F92F7}"/>
    <cellStyle name="Millares 6 3 4 2 2" xfId="3677" xr:uid="{BC5DD612-757F-4BBB-BE8D-0AD44A4F92F7}"/>
    <cellStyle name="Millares 6 3 4 2 2 2" xfId="16151" xr:uid="{DBF61F5B-D7CA-476A-8842-3F4C45ADE3B5}"/>
    <cellStyle name="Millares 6 3 4 2 2 2 2" xfId="43605" xr:uid="{3A0D6079-80F2-47E9-8E93-D0A1A9874FE7}"/>
    <cellStyle name="Millares 6 3 4 2 2 3" xfId="31799" xr:uid="{9B91DCFB-38CC-4A87-A299-0BCD7A1017C3}"/>
    <cellStyle name="Millares 6 3 4 2 3" xfId="5629" xr:uid="{BC5DD612-757F-4BBB-BE8D-0AD44A4F92F7}"/>
    <cellStyle name="Millares 6 3 4 2 3 2" xfId="18101" xr:uid="{C3661958-5DD4-4BB2-9417-A3A316BF3C45}"/>
    <cellStyle name="Millares 6 3 4 2 3 2 2" xfId="45555" xr:uid="{235496A9-BE49-4C22-BF60-1853CDBF9FF4}"/>
    <cellStyle name="Millares 6 3 4 2 3 3" xfId="33749" xr:uid="{C6DA9A95-B131-4BD8-8792-07CC75AE3385}"/>
    <cellStyle name="Millares 6 3 4 2 4" xfId="7559" xr:uid="{BC5DD612-757F-4BBB-BE8D-0AD44A4F92F7}"/>
    <cellStyle name="Millares 6 3 4 2 4 2" xfId="20030" xr:uid="{E4541D67-71EF-4E57-8563-F16D5A689E0F}"/>
    <cellStyle name="Millares 6 3 4 2 4 2 2" xfId="47484" xr:uid="{FEFDF7C9-8493-47A3-9E6B-ED39B034725E}"/>
    <cellStyle name="Millares 6 3 4 2 4 3" xfId="35678" xr:uid="{89988637-F1AD-4F61-9C0A-882D18303C5C}"/>
    <cellStyle name="Millares 6 3 4 2 5" xfId="9567" xr:uid="{BC5DD612-757F-4BBB-BE8D-0AD44A4F92F7}"/>
    <cellStyle name="Millares 6 3 4 2 5 2" xfId="22036" xr:uid="{939B5F86-DC0F-4B20-991F-1275E5C75F6E}"/>
    <cellStyle name="Millares 6 3 4 2 5 2 2" xfId="49490" xr:uid="{E35EC1DD-9B99-4A43-A50C-9C0966576DB2}"/>
    <cellStyle name="Millares 6 3 4 2 5 3" xfId="37684" xr:uid="{840B0581-C802-4546-85EF-BC4175B738C2}"/>
    <cellStyle name="Millares 6 3 4 2 6" xfId="14230" xr:uid="{20C06C6F-4144-4DDD-89E2-6D2176199673}"/>
    <cellStyle name="Millares 6 3 4 2 6 2" xfId="41684" xr:uid="{50DDC078-FFC7-43B4-B043-DB8D7E69D6E1}"/>
    <cellStyle name="Millares 6 3 4 2 7" xfId="29878" xr:uid="{A1E42045-7FA0-4198-A5EC-A274312E9B6B}"/>
    <cellStyle name="Millares 6 3 4 3" xfId="2233" xr:uid="{BC5DD612-757F-4BBB-BE8D-0AD44A4F92F7}"/>
    <cellStyle name="Millares 6 3 4 3 2" xfId="4157" xr:uid="{BC5DD612-757F-4BBB-BE8D-0AD44A4F92F7}"/>
    <cellStyle name="Millares 6 3 4 3 2 2" xfId="16631" xr:uid="{E11C26F0-5E15-4118-88E1-84DEA37B41B0}"/>
    <cellStyle name="Millares 6 3 4 3 2 2 2" xfId="44085" xr:uid="{59365628-CBAA-44C3-A3E7-53248BE949A1}"/>
    <cellStyle name="Millares 6 3 4 3 2 3" xfId="32279" xr:uid="{194E4F1B-DC36-4BC8-83C3-485AB5F38436}"/>
    <cellStyle name="Millares 6 3 4 3 3" xfId="6109" xr:uid="{BC5DD612-757F-4BBB-BE8D-0AD44A4F92F7}"/>
    <cellStyle name="Millares 6 3 4 3 3 2" xfId="18581" xr:uid="{D3B84F54-0877-42C0-8667-677753B63166}"/>
    <cellStyle name="Millares 6 3 4 3 3 2 2" xfId="46035" xr:uid="{44D4003C-10BD-4F62-85CB-BA1E68659B5A}"/>
    <cellStyle name="Millares 6 3 4 3 3 3" xfId="34229" xr:uid="{A580C3FD-8900-493A-9693-382D8C8384D0}"/>
    <cellStyle name="Millares 6 3 4 3 4" xfId="8039" xr:uid="{BC5DD612-757F-4BBB-BE8D-0AD44A4F92F7}"/>
    <cellStyle name="Millares 6 3 4 3 4 2" xfId="20510" xr:uid="{C0F0893E-8C4A-468B-849D-8E895183A34D}"/>
    <cellStyle name="Millares 6 3 4 3 4 2 2" xfId="47964" xr:uid="{C66D54C3-9F51-45C5-89C8-89D878D6F973}"/>
    <cellStyle name="Millares 6 3 4 3 4 3" xfId="36158" xr:uid="{E225B844-129B-44DC-A015-78563C3D9CF6}"/>
    <cellStyle name="Millares 6 3 4 3 5" xfId="10045" xr:uid="{BC5DD612-757F-4BBB-BE8D-0AD44A4F92F7}"/>
    <cellStyle name="Millares 6 3 4 3 5 2" xfId="22514" xr:uid="{91614B5E-37ED-4452-B87F-FF50D173AF99}"/>
    <cellStyle name="Millares 6 3 4 3 5 2 2" xfId="49968" xr:uid="{BCED6229-FD8E-4526-BB2D-E917AD65B83C}"/>
    <cellStyle name="Millares 6 3 4 3 5 3" xfId="38162" xr:uid="{79984F6C-CC46-4A1F-8C8E-C34D5BFBEEF2}"/>
    <cellStyle name="Millares 6 3 4 3 6" xfId="14710" xr:uid="{E61536D6-A7F4-4CB1-A546-2A8B74863E81}"/>
    <cellStyle name="Millares 6 3 4 3 6 2" xfId="42164" xr:uid="{7C9C4DDA-44F0-470D-B887-A01F070102A9}"/>
    <cellStyle name="Millares 6 3 4 3 7" xfId="30358" xr:uid="{B05A31B5-D591-4361-A069-E5F2AB10E481}"/>
    <cellStyle name="Millares 6 3 4 4" xfId="2716" xr:uid="{BC5DD612-757F-4BBB-BE8D-0AD44A4F92F7}"/>
    <cellStyle name="Millares 6 3 4 4 2" xfId="4637" xr:uid="{BC5DD612-757F-4BBB-BE8D-0AD44A4F92F7}"/>
    <cellStyle name="Millares 6 3 4 4 2 2" xfId="17111" xr:uid="{2715E06A-5B43-4D00-A4E1-07B8075CF394}"/>
    <cellStyle name="Millares 6 3 4 4 2 2 2" xfId="44565" xr:uid="{961CF1FE-5D66-4025-AD82-C01315B448BE}"/>
    <cellStyle name="Millares 6 3 4 4 2 3" xfId="32759" xr:uid="{60D7CB9B-1BEC-4921-88E0-E3F2D2D4C0CF}"/>
    <cellStyle name="Millares 6 3 4 4 3" xfId="6593" xr:uid="{BC5DD612-757F-4BBB-BE8D-0AD44A4F92F7}"/>
    <cellStyle name="Millares 6 3 4 4 3 2" xfId="19065" xr:uid="{5A1EF876-A71A-44BA-A6E3-07747CE708B2}"/>
    <cellStyle name="Millares 6 3 4 4 3 2 2" xfId="46519" xr:uid="{DA3C4953-E782-41DC-89A2-8D78509FE2A8}"/>
    <cellStyle name="Millares 6 3 4 4 3 3" xfId="34713" xr:uid="{E4AD933A-B13F-4BC0-91A0-89F7A701D06D}"/>
    <cellStyle name="Millares 6 3 4 4 4" xfId="8519" xr:uid="{BC5DD612-757F-4BBB-BE8D-0AD44A4F92F7}"/>
    <cellStyle name="Millares 6 3 4 4 4 2" xfId="20990" xr:uid="{0771035D-2BE2-412B-9A85-BEE4DAF009DE}"/>
    <cellStyle name="Millares 6 3 4 4 4 2 2" xfId="48444" xr:uid="{AE233C9D-87CC-4E35-843B-C4CAA5A8D295}"/>
    <cellStyle name="Millares 6 3 4 4 4 3" xfId="36638" xr:uid="{2D15FCF8-F2D2-4E61-83C2-EC1434E1D52D}"/>
    <cellStyle name="Millares 6 3 4 4 5" xfId="10524" xr:uid="{BC5DD612-757F-4BBB-BE8D-0AD44A4F92F7}"/>
    <cellStyle name="Millares 6 3 4 4 5 2" xfId="22993" xr:uid="{561D0AEF-700D-4F24-ADC2-68177554B7E0}"/>
    <cellStyle name="Millares 6 3 4 4 5 2 2" xfId="50447" xr:uid="{73ED6E8B-9FCB-4AAC-93DB-34057C37C8D3}"/>
    <cellStyle name="Millares 6 3 4 4 5 3" xfId="38641" xr:uid="{101C2143-C458-4D91-95EA-C173BDA47684}"/>
    <cellStyle name="Millares 6 3 4 4 6" xfId="15190" xr:uid="{DA781F95-190C-4915-8392-9DBF1CFD5C34}"/>
    <cellStyle name="Millares 6 3 4 4 6 2" xfId="42644" xr:uid="{1D30B316-DC06-41AA-9A1C-AE766648E854}"/>
    <cellStyle name="Millares 6 3 4 4 7" xfId="30838" xr:uid="{7B2BB526-0EBD-44BB-8FD9-A66857231DCE}"/>
    <cellStyle name="Millares 6 3 4 5" xfId="1274" xr:uid="{BC5DD612-757F-4BBB-BE8D-0AD44A4F92F7}"/>
    <cellStyle name="Millares 6 3 4 5 2" xfId="13751" xr:uid="{69E52265-79EF-4D47-AAE2-227ADD0AB1D7}"/>
    <cellStyle name="Millares 6 3 4 5 2 2" xfId="41205" xr:uid="{AA1D4B33-E0D8-41D8-B2CD-4E6A41B32C33}"/>
    <cellStyle name="Millares 6 3 4 5 3" xfId="29399" xr:uid="{7C5ECAF1-B0F6-44B4-8886-5AF7AF0AA34D}"/>
    <cellStyle name="Millares 6 3 4 6" xfId="3198" xr:uid="{BC5DD612-757F-4BBB-BE8D-0AD44A4F92F7}"/>
    <cellStyle name="Millares 6 3 4 6 2" xfId="15672" xr:uid="{44A284FA-2430-4ED7-BA3B-693A12BE231C}"/>
    <cellStyle name="Millares 6 3 4 6 2 2" xfId="43126" xr:uid="{10FAE73B-EFC8-4BA8-B74B-4D778ED59C3D}"/>
    <cellStyle name="Millares 6 3 4 6 3" xfId="31320" xr:uid="{8B8F3676-EDBD-43BB-8BEC-49B8830862FE}"/>
    <cellStyle name="Millares 6 3 4 7" xfId="5149" xr:uid="{BC5DD612-757F-4BBB-BE8D-0AD44A4F92F7}"/>
    <cellStyle name="Millares 6 3 4 7 2" xfId="17621" xr:uid="{6524E8FF-3B33-4C70-AE1F-051A7D04A7B9}"/>
    <cellStyle name="Millares 6 3 4 7 2 2" xfId="45075" xr:uid="{7B77B5D2-9F71-4449-9194-3CC496701D46}"/>
    <cellStyle name="Millares 6 3 4 7 3" xfId="33269" xr:uid="{B1E275A1-DE62-48DB-94B3-C6B7DF295CE5}"/>
    <cellStyle name="Millares 6 3 4 8" xfId="7080" xr:uid="{BC5DD612-757F-4BBB-BE8D-0AD44A4F92F7}"/>
    <cellStyle name="Millares 6 3 4 8 2" xfId="19551" xr:uid="{9058401B-60CF-4326-BBE5-2A8ED84039AD}"/>
    <cellStyle name="Millares 6 3 4 8 2 2" xfId="47005" xr:uid="{0CE18B06-F10A-464F-B35F-88C31EF2F3A6}"/>
    <cellStyle name="Millares 6 3 4 8 3" xfId="35199" xr:uid="{2B484300-0152-4207-9CE2-EF408E61A9C3}"/>
    <cellStyle name="Millares 6 3 4 9" xfId="9092" xr:uid="{BC5DD612-757F-4BBB-BE8D-0AD44A4F92F7}"/>
    <cellStyle name="Millares 6 3 4 9 2" xfId="21561" xr:uid="{B3E027C4-A7BE-4343-AF29-DF39E623F4BC}"/>
    <cellStyle name="Millares 6 3 4 9 2 2" xfId="49015" xr:uid="{F021A54A-2A14-4B40-A763-B9BE884E6CDB}"/>
    <cellStyle name="Millares 6 3 4 9 3" xfId="37209" xr:uid="{16F35798-3FED-4A84-9483-0B1C398D1B07}"/>
    <cellStyle name="Millares 6 3 5" xfId="1320" xr:uid="{00000000-0005-0000-0000-000017000000}"/>
    <cellStyle name="Millares 6 3 5 2" xfId="3244" xr:uid="{00000000-0005-0000-0000-000017000000}"/>
    <cellStyle name="Millares 6 3 5 2 2" xfId="15718" xr:uid="{722D0499-55C1-4904-BB16-AC830D32C619}"/>
    <cellStyle name="Millares 6 3 5 2 2 2" xfId="43172" xr:uid="{0621B691-3838-4823-BF9F-7C5A3457FCBC}"/>
    <cellStyle name="Millares 6 3 5 2 3" xfId="31366" xr:uid="{432BCEAC-CECC-4C6D-920F-9C8343D89F6B}"/>
    <cellStyle name="Millares 6 3 5 3" xfId="5196" xr:uid="{00000000-0005-0000-0000-000017000000}"/>
    <cellStyle name="Millares 6 3 5 3 2" xfId="17668" xr:uid="{D308E7F8-725C-433F-88C0-B82F2E519F28}"/>
    <cellStyle name="Millares 6 3 5 3 2 2" xfId="45122" xr:uid="{7FE9EA57-BB4B-49B1-BD47-26C1065C4B1C}"/>
    <cellStyle name="Millares 6 3 5 3 3" xfId="33316" xr:uid="{DF54D077-8E7F-495B-B4E5-6D6B182604BF}"/>
    <cellStyle name="Millares 6 3 5 4" xfId="7126" xr:uid="{00000000-0005-0000-0000-000017000000}"/>
    <cellStyle name="Millares 6 3 5 4 2" xfId="19597" xr:uid="{66C86ADB-23C6-4F65-8041-386E5A6BDE5A}"/>
    <cellStyle name="Millares 6 3 5 4 2 2" xfId="47051" xr:uid="{F758DB7E-54D7-4BFA-900A-8CD7BD6F206A}"/>
    <cellStyle name="Millares 6 3 5 4 3" xfId="35245" xr:uid="{40E44B72-D59E-418F-B5E5-674A60FF64E0}"/>
    <cellStyle name="Millares 6 3 5 5" xfId="9136" xr:uid="{00000000-0005-0000-0000-000017000000}"/>
    <cellStyle name="Millares 6 3 5 5 2" xfId="21605" xr:uid="{89CB1C8B-347D-40BC-B957-74908463F173}"/>
    <cellStyle name="Millares 6 3 5 5 2 2" xfId="49059" xr:uid="{70768DD7-FE9E-4548-9D57-B6FA35FAF1F5}"/>
    <cellStyle name="Millares 6 3 5 5 3" xfId="37253" xr:uid="{14AF0A47-95A2-4826-97F2-6218B56DD6BC}"/>
    <cellStyle name="Millares 6 3 5 6" xfId="11966" xr:uid="{00000000-0005-0000-0000-000067010000}"/>
    <cellStyle name="Millares 6 3 5 7" xfId="13797" xr:uid="{9C85AE33-0CC9-4C38-A685-717A5897D34A}"/>
    <cellStyle name="Millares 6 3 5 7 2" xfId="41251" xr:uid="{504F9FB2-4E56-4E47-9D0E-76014D014D36}"/>
    <cellStyle name="Millares 6 3 5 8" xfId="29445" xr:uid="{B30BE6C8-5A80-4A93-9EB4-DE19E21DF025}"/>
    <cellStyle name="Millares 6 3 6" xfId="1800" xr:uid="{00000000-0005-0000-0000-000017000000}"/>
    <cellStyle name="Millares 6 3 6 2" xfId="3724" xr:uid="{00000000-0005-0000-0000-000017000000}"/>
    <cellStyle name="Millares 6 3 6 2 2" xfId="16198" xr:uid="{FC7EA55E-6D16-4F70-A007-0914C3592636}"/>
    <cellStyle name="Millares 6 3 6 2 2 2" xfId="43652" xr:uid="{EF6128E0-C8E3-4B5E-B8CD-F3AD189CEF9B}"/>
    <cellStyle name="Millares 6 3 6 2 3" xfId="31846" xr:uid="{BFBB3C20-35DD-44B5-BF32-232D7E41A9AC}"/>
    <cellStyle name="Millares 6 3 6 3" xfId="5676" xr:uid="{00000000-0005-0000-0000-000017000000}"/>
    <cellStyle name="Millares 6 3 6 3 2" xfId="18148" xr:uid="{A930E6FB-75F9-4E5E-831D-F69960DB6659}"/>
    <cellStyle name="Millares 6 3 6 3 2 2" xfId="45602" xr:uid="{0EE967E9-BF61-47ED-85CB-EAA0B6E07875}"/>
    <cellStyle name="Millares 6 3 6 3 3" xfId="33796" xr:uid="{FC82890E-B005-4001-9BEE-36F4F7233DCD}"/>
    <cellStyle name="Millares 6 3 6 4" xfId="7606" xr:uid="{00000000-0005-0000-0000-000017000000}"/>
    <cellStyle name="Millares 6 3 6 4 2" xfId="20077" xr:uid="{BBEEC039-DFDE-437E-A38D-EC92DAC1B598}"/>
    <cellStyle name="Millares 6 3 6 4 2 2" xfId="47531" xr:uid="{25E916D4-7827-4A02-84B8-3C32FB426EDA}"/>
    <cellStyle name="Millares 6 3 6 4 3" xfId="35725" xr:uid="{F4982727-FFD4-4AD6-BECD-D4412CF4D2D8}"/>
    <cellStyle name="Millares 6 3 6 5" xfId="9614" xr:uid="{00000000-0005-0000-0000-000017000000}"/>
    <cellStyle name="Millares 6 3 6 5 2" xfId="22083" xr:uid="{5090D135-0687-409F-AAC5-921AE79D3547}"/>
    <cellStyle name="Millares 6 3 6 5 2 2" xfId="49537" xr:uid="{1217B9C0-F51C-4DB8-BAAA-A13308ECC2C0}"/>
    <cellStyle name="Millares 6 3 6 5 3" xfId="37731" xr:uid="{36A3562F-813E-425F-9CE7-AEF43950E03A}"/>
    <cellStyle name="Millares 6 3 6 6" xfId="14277" xr:uid="{5080BDDB-1D0F-4F5E-A3BE-E8CCBB3028BF}"/>
    <cellStyle name="Millares 6 3 6 6 2" xfId="41731" xr:uid="{C3873529-0CB0-4CCB-804F-DA2039FADDCF}"/>
    <cellStyle name="Millares 6 3 6 7" xfId="29925" xr:uid="{539B2B1F-4743-42DE-A1EE-9C3BA73106B0}"/>
    <cellStyle name="Millares 6 3 7" xfId="2282" xr:uid="{00000000-0005-0000-0000-000017000000}"/>
    <cellStyle name="Millares 6 3 7 2" xfId="4203" xr:uid="{00000000-0005-0000-0000-000017000000}"/>
    <cellStyle name="Millares 6 3 7 2 2" xfId="16677" xr:uid="{312AB70B-755B-4D5B-BC97-341F1877B56B}"/>
    <cellStyle name="Millares 6 3 7 2 2 2" xfId="44131" xr:uid="{27B69F8D-F53D-47F5-875A-C9E47CC776A5}"/>
    <cellStyle name="Millares 6 3 7 2 3" xfId="32325" xr:uid="{CF267485-E1F7-4C5B-8022-4D5D58561AF6}"/>
    <cellStyle name="Millares 6 3 7 3" xfId="6159" xr:uid="{00000000-0005-0000-0000-000017000000}"/>
    <cellStyle name="Millares 6 3 7 3 2" xfId="18631" xr:uid="{513BDB49-F3B3-4AE8-896D-D256273AFA9A}"/>
    <cellStyle name="Millares 6 3 7 3 2 2" xfId="46085" xr:uid="{36CD291E-F15B-4423-9F62-634E708EAE10}"/>
    <cellStyle name="Millares 6 3 7 3 3" xfId="34279" xr:uid="{1323A874-E464-4ADD-9B99-A746AE7FF291}"/>
    <cellStyle name="Millares 6 3 7 4" xfId="8085" xr:uid="{00000000-0005-0000-0000-000017000000}"/>
    <cellStyle name="Millares 6 3 7 4 2" xfId="20556" xr:uid="{290CD572-A4E6-4185-8698-439C93023527}"/>
    <cellStyle name="Millares 6 3 7 4 2 2" xfId="48010" xr:uid="{769252EE-A872-452F-B44C-DB54EA6BE3A4}"/>
    <cellStyle name="Millares 6 3 7 4 3" xfId="36204" xr:uid="{50BA7C8D-40BC-4854-8751-4B8FD124AE75}"/>
    <cellStyle name="Millares 6 3 7 5" xfId="10091" xr:uid="{00000000-0005-0000-0000-000017000000}"/>
    <cellStyle name="Millares 6 3 7 5 2" xfId="22560" xr:uid="{9BCBF155-7C3D-43B5-A689-0531CCFA229C}"/>
    <cellStyle name="Millares 6 3 7 5 2 2" xfId="50014" xr:uid="{0946BCD7-88DB-4166-88DB-4FEA3C256C6A}"/>
    <cellStyle name="Millares 6 3 7 5 3" xfId="38208" xr:uid="{B69631E6-88E4-414C-B5BE-9F92587C1B64}"/>
    <cellStyle name="Millares 6 3 7 6" xfId="14756" xr:uid="{C6736541-93D8-45EE-BD7F-D38AB07C3EB7}"/>
    <cellStyle name="Millares 6 3 7 6 2" xfId="42210" xr:uid="{E027B876-B4B6-412D-806F-0FB4E059FC2F}"/>
    <cellStyle name="Millares 6 3 7 7" xfId="30404" xr:uid="{68F7A784-615F-4083-8982-2014362EB640}"/>
    <cellStyle name="Millares 6 3 8" xfId="840" xr:uid="{00000000-0005-0000-0000-000017000000}"/>
    <cellStyle name="Millares 6 3 8 2" xfId="13317" xr:uid="{DA05A23E-3683-4E34-B678-778DE3D030A6}"/>
    <cellStyle name="Millares 6 3 8 2 2" xfId="40771" xr:uid="{824D079F-6A0C-451C-ACF7-0BAE232E4565}"/>
    <cellStyle name="Millares 6 3 8 3" xfId="28965" xr:uid="{707EF5DE-4D27-462B-B202-4001A9F2A502}"/>
    <cellStyle name="Millares 6 3 9" xfId="2764" xr:uid="{00000000-0005-0000-0000-000017000000}"/>
    <cellStyle name="Millares 6 3 9 2" xfId="15238" xr:uid="{46ADF312-C507-480F-9023-8072024C0F7A}"/>
    <cellStyle name="Millares 6 3 9 2 2" xfId="42692" xr:uid="{94254769-564E-46DC-AA67-724F877377D8}"/>
    <cellStyle name="Millares 6 3 9 3" xfId="30886" xr:uid="{064E7D09-616C-4737-9E7A-63B4D4090F35}"/>
    <cellStyle name="Millares 6 4" xfId="109" xr:uid="{00000000-0005-0000-0000-000017000000}"/>
    <cellStyle name="Millares 6 4 10" xfId="8701" xr:uid="{00000000-0005-0000-0000-000017000000}"/>
    <cellStyle name="Millares 6 4 10 2" xfId="21170" xr:uid="{1974543E-18BA-4030-8176-C6AC4A01467D}"/>
    <cellStyle name="Millares 6 4 10 2 2" xfId="48624" xr:uid="{7AEB9C1E-D05F-4C9C-B3D0-AE9E1BF676EE}"/>
    <cellStyle name="Millares 6 4 10 3" xfId="36818" xr:uid="{A280181F-D4C6-43A7-880A-5EFFD7AAFD16}"/>
    <cellStyle name="Millares 6 4 11" xfId="10600" xr:uid="{00000000-0005-0000-0000-000017000000}"/>
    <cellStyle name="Millares 6 4 11 2" xfId="23066" xr:uid="{BCDF45BA-ED83-4D56-A7A7-C28CCC2C9A9A}"/>
    <cellStyle name="Millares 6 4 11 2 2" xfId="50520" xr:uid="{4A295A4D-6CB7-4AFE-BF19-6F2E848886A0}"/>
    <cellStyle name="Millares 6 4 11 3" xfId="38714" xr:uid="{D3DFD872-A3E3-41E0-B05D-B49061E5F089}"/>
    <cellStyle name="Millares 6 4 12" xfId="11080" xr:uid="{00000000-0005-0000-0000-000017000000}"/>
    <cellStyle name="Millares 6 4 12 2" xfId="23545" xr:uid="{64CC5187-83D8-46DA-96DE-8944A9331583}"/>
    <cellStyle name="Millares 6 4 12 2 2" xfId="50999" xr:uid="{F53E4965-205B-4EA1-9457-2E26761A5BB7}"/>
    <cellStyle name="Millares 6 4 12 3" xfId="39193" xr:uid="{B572E968-9DA5-4EC7-B55A-C11C6F3DB908}"/>
    <cellStyle name="Millares 6 4 13" xfId="12221" xr:uid="{34CCEF6C-821C-42F1-B698-5054ECE5737D}"/>
    <cellStyle name="Millares 6 4 13 2" xfId="24055" xr:uid="{1FE2BEE1-9532-437C-AC83-3C714D06D5CB}"/>
    <cellStyle name="Millares 6 4 13 2 2" xfId="51509" xr:uid="{2BC8EDAE-2004-4E8B-ADF8-943E4F39BE40}"/>
    <cellStyle name="Millares 6 4 13 3" xfId="39701" xr:uid="{D329D4BE-2D62-4704-8DAA-386AEFA5FDE6}"/>
    <cellStyle name="Millares 6 4 14" xfId="12860" xr:uid="{18C92C1C-DFB1-4F69-A2FC-DF0A7DAA264E}"/>
    <cellStyle name="Millares 6 4 14 2" xfId="40314" xr:uid="{3955CEA0-915F-4A8F-8C56-D8CD1510C91E}"/>
    <cellStyle name="Millares 6 4 15" xfId="24763" xr:uid="{4951D727-0371-4A79-84EF-2C89E79EDAD1}"/>
    <cellStyle name="Millares 6 4 15 2" xfId="52217" xr:uid="{5A764A08-11E1-415B-A4D0-B78DD1AFC254}"/>
    <cellStyle name="Millares 6 4 16" xfId="25376" xr:uid="{7F60F0FB-B594-43A4-A694-0AFA04578184}"/>
    <cellStyle name="Millares 6 4 17" xfId="26843" xr:uid="{A454A62E-3544-465E-B118-6ACD746924DF}"/>
    <cellStyle name="Millares 6 4 18" xfId="27812" xr:uid="{70542C3E-BCEB-4CAA-8C1D-D586E6E6EB24}"/>
    <cellStyle name="Millares 6 4 19" xfId="28510" xr:uid="{A2DE3F5E-C1E0-4B64-94E6-341294D79A3C}"/>
    <cellStyle name="Millares 6 4 2" xfId="326" xr:uid="{00000000-0005-0000-0000-000017000000}"/>
    <cellStyle name="Millares 6 4 2 10" xfId="10778" xr:uid="{00000000-0005-0000-0000-000017000000}"/>
    <cellStyle name="Millares 6 4 2 10 2" xfId="23244" xr:uid="{ABB579F0-A5B0-48DB-BA16-2238645E8D46}"/>
    <cellStyle name="Millares 6 4 2 10 2 2" xfId="50698" xr:uid="{DC611C5D-AC47-44D8-BD3B-101A771FC067}"/>
    <cellStyle name="Millares 6 4 2 10 3" xfId="38892" xr:uid="{B0989F49-5B70-42EC-812F-90B416543E33}"/>
    <cellStyle name="Millares 6 4 2 11" xfId="11258" xr:uid="{00000000-0005-0000-0000-000017000000}"/>
    <cellStyle name="Millares 6 4 2 11 2" xfId="23723" xr:uid="{D8E5BC78-3A39-40EF-A6A6-D7EE03733823}"/>
    <cellStyle name="Millares 6 4 2 11 2 2" xfId="51177" xr:uid="{BA849B1E-5B44-485C-9B90-F4530118B3B8}"/>
    <cellStyle name="Millares 6 4 2 11 3" xfId="39371" xr:uid="{D0DE28AA-1DC9-48DC-A8B0-C049B379478F}"/>
    <cellStyle name="Millares 6 4 2 12" xfId="12399" xr:uid="{64302BB0-275A-4CFC-B3D6-55591F49E416}"/>
    <cellStyle name="Millares 6 4 2 12 2" xfId="24233" xr:uid="{8FB5EEB1-DD84-4890-8423-433B0CD86577}"/>
    <cellStyle name="Millares 6 4 2 12 2 2" xfId="51687" xr:uid="{13C8A107-5972-4CB1-9AD4-8BDD2BDBC6EA}"/>
    <cellStyle name="Millares 6 4 2 12 3" xfId="39879" xr:uid="{649D6D0B-6B57-4419-AD69-BFBEE4940F1B}"/>
    <cellStyle name="Millares 6 4 2 13" xfId="13038" xr:uid="{EB041290-90D7-49B3-A129-06EDFA2031D1}"/>
    <cellStyle name="Millares 6 4 2 13 2" xfId="40492" xr:uid="{6DD67DE1-33FC-4EB6-AC7E-913C4500F31D}"/>
    <cellStyle name="Millares 6 4 2 14" xfId="24941" xr:uid="{A7647D4F-4C5F-4FA3-8213-CB50325ABA92}"/>
    <cellStyle name="Millares 6 4 2 14 2" xfId="52395" xr:uid="{E7D89E6D-4554-44F5-807A-3C1A0012B8A6}"/>
    <cellStyle name="Millares 6 4 2 15" xfId="25569" xr:uid="{AE032262-84AD-4762-A1E6-34FAC0D8F508}"/>
    <cellStyle name="Millares 6 4 2 16" xfId="27032" xr:uid="{837CFF5A-6CD0-4EE7-AB76-B1CCB523026A}"/>
    <cellStyle name="Millares 6 4 2 17" xfId="27991" xr:uid="{F771FB58-5F7D-4E10-A8C4-28D783C8A875}"/>
    <cellStyle name="Millares 6 4 2 18" xfId="28688" xr:uid="{45218E54-B4A8-43EC-87D5-00A51E5E92AD}"/>
    <cellStyle name="Millares 6 4 2 2" xfId="1522" xr:uid="{00000000-0005-0000-0000-000017000000}"/>
    <cellStyle name="Millares 6 4 2 2 2" xfId="3446" xr:uid="{00000000-0005-0000-0000-000017000000}"/>
    <cellStyle name="Millares 6 4 2 2 2 2" xfId="15920" xr:uid="{C5BEEAAE-8257-4F3B-9468-5AF2A9A902E7}"/>
    <cellStyle name="Millares 6 4 2 2 2 2 2" xfId="43374" xr:uid="{3C6AC0C0-0333-4307-AB65-CC3914A9B245}"/>
    <cellStyle name="Millares 6 4 2 2 2 3" xfId="31568" xr:uid="{D29EBF1F-3F04-4CAD-913C-26BF543FD41D}"/>
    <cellStyle name="Millares 6 4 2 2 3" xfId="5398" xr:uid="{00000000-0005-0000-0000-000017000000}"/>
    <cellStyle name="Millares 6 4 2 2 3 2" xfId="17870" xr:uid="{0148FD11-9030-4827-8C3C-67B4F956945F}"/>
    <cellStyle name="Millares 6 4 2 2 3 2 2" xfId="45324" xr:uid="{0F8384B1-A1AB-4015-ABF9-C8A56F6C157F}"/>
    <cellStyle name="Millares 6 4 2 2 3 3" xfId="33518" xr:uid="{13E38E33-5887-485B-9536-CC66BA77C0C4}"/>
    <cellStyle name="Millares 6 4 2 2 4" xfId="7328" xr:uid="{00000000-0005-0000-0000-000017000000}"/>
    <cellStyle name="Millares 6 4 2 2 4 2" xfId="19799" xr:uid="{C529BBCB-9211-4908-A036-00FC5382B6E0}"/>
    <cellStyle name="Millares 6 4 2 2 4 2 2" xfId="47253" xr:uid="{D6183CC7-FA12-463A-ADB1-DDD0D604DAEA}"/>
    <cellStyle name="Millares 6 4 2 2 4 3" xfId="35447" xr:uid="{64070CFA-08CD-4A84-8BF1-D037488E94DC}"/>
    <cellStyle name="Millares 6 4 2 2 5" xfId="9338" xr:uid="{00000000-0005-0000-0000-000017000000}"/>
    <cellStyle name="Millares 6 4 2 2 5 2" xfId="21807" xr:uid="{35FF69AB-A702-4FBC-87C3-09AF82995A14}"/>
    <cellStyle name="Millares 6 4 2 2 5 2 2" xfId="49261" xr:uid="{4452E74A-F743-4BC1-8E95-0615A9D47A71}"/>
    <cellStyle name="Millares 6 4 2 2 5 3" xfId="37455" xr:uid="{0418792F-5EAD-4B5D-A2B3-196F2A615BB0}"/>
    <cellStyle name="Millares 6 4 2 2 6" xfId="13999" xr:uid="{E79B13D7-0EF4-409B-8C20-D80904BBE329}"/>
    <cellStyle name="Millares 6 4 2 2 6 2" xfId="41453" xr:uid="{0C00EFAD-5274-465D-9868-83E4067FBF54}"/>
    <cellStyle name="Millares 6 4 2 2 7" xfId="29647" xr:uid="{C1057B7E-83EE-4EC6-A27D-464A108192E9}"/>
    <cellStyle name="Millares 6 4 2 3" xfId="2002" xr:uid="{00000000-0005-0000-0000-000017000000}"/>
    <cellStyle name="Millares 6 4 2 3 2" xfId="3926" xr:uid="{00000000-0005-0000-0000-000017000000}"/>
    <cellStyle name="Millares 6 4 2 3 2 2" xfId="16400" xr:uid="{DBF73798-A169-4973-BD44-087D49AE763E}"/>
    <cellStyle name="Millares 6 4 2 3 2 2 2" xfId="43854" xr:uid="{19559F06-9B21-4867-B4F5-3B0F7DE71938}"/>
    <cellStyle name="Millares 6 4 2 3 2 3" xfId="32048" xr:uid="{CF84D5C2-B639-4AE9-8677-64E747C4C1EF}"/>
    <cellStyle name="Millares 6 4 2 3 3" xfId="5878" xr:uid="{00000000-0005-0000-0000-000017000000}"/>
    <cellStyle name="Millares 6 4 2 3 3 2" xfId="18350" xr:uid="{E9812BEE-97C8-4804-B767-96528CE5D7BD}"/>
    <cellStyle name="Millares 6 4 2 3 3 2 2" xfId="45804" xr:uid="{D4886B7E-3365-4154-AB5E-C25A8C5A2BC1}"/>
    <cellStyle name="Millares 6 4 2 3 3 3" xfId="33998" xr:uid="{4EDA1789-F3C4-416D-B55A-39E5D1E0A11A}"/>
    <cellStyle name="Millares 6 4 2 3 4" xfId="7808" xr:uid="{00000000-0005-0000-0000-000017000000}"/>
    <cellStyle name="Millares 6 4 2 3 4 2" xfId="20279" xr:uid="{A17EB322-0CC4-48C7-87BC-DDC1FB211553}"/>
    <cellStyle name="Millares 6 4 2 3 4 2 2" xfId="47733" xr:uid="{26D545CD-913B-4887-AB1F-9A9EEC089301}"/>
    <cellStyle name="Millares 6 4 2 3 4 3" xfId="35927" xr:uid="{B8E233A8-B5E7-40DC-99C6-52F920F38357}"/>
    <cellStyle name="Millares 6 4 2 3 5" xfId="9816" xr:uid="{00000000-0005-0000-0000-000017000000}"/>
    <cellStyle name="Millares 6 4 2 3 5 2" xfId="22285" xr:uid="{FA0A8A23-8839-49D0-A985-8DCA78408D2C}"/>
    <cellStyle name="Millares 6 4 2 3 5 2 2" xfId="49739" xr:uid="{4292B617-6446-4CE7-B93C-9B1380EE8A64}"/>
    <cellStyle name="Millares 6 4 2 3 5 3" xfId="37933" xr:uid="{48EDCC7A-A34C-4B7C-A356-65A2A8A441C7}"/>
    <cellStyle name="Millares 6 4 2 3 6" xfId="14479" xr:uid="{15375F77-E2BB-4FEB-BF9C-B7CE9B4683CD}"/>
    <cellStyle name="Millares 6 4 2 3 6 2" xfId="41933" xr:uid="{4CD214C3-3CEE-4696-A4E2-C46E8B415DC7}"/>
    <cellStyle name="Millares 6 4 2 3 7" xfId="30127" xr:uid="{24A7010D-8646-4FD2-BDE8-6A200345A475}"/>
    <cellStyle name="Millares 6 4 2 4" xfId="2484" xr:uid="{00000000-0005-0000-0000-000017000000}"/>
    <cellStyle name="Millares 6 4 2 4 2" xfId="4405" xr:uid="{00000000-0005-0000-0000-000017000000}"/>
    <cellStyle name="Millares 6 4 2 4 2 2" xfId="16879" xr:uid="{BF8936E2-A3BE-42CC-8647-32514D12FF4D}"/>
    <cellStyle name="Millares 6 4 2 4 2 2 2" xfId="44333" xr:uid="{B72E0520-0815-4FEA-9188-8C9A631DD299}"/>
    <cellStyle name="Millares 6 4 2 4 2 3" xfId="32527" xr:uid="{6EC6F1A5-4E93-489A-820C-41F89D3EB691}"/>
    <cellStyle name="Millares 6 4 2 4 3" xfId="6361" xr:uid="{00000000-0005-0000-0000-000017000000}"/>
    <cellStyle name="Millares 6 4 2 4 3 2" xfId="18833" xr:uid="{5A0BCBD7-C025-45C5-BFCD-A222E30C1771}"/>
    <cellStyle name="Millares 6 4 2 4 3 2 2" xfId="46287" xr:uid="{9D8A4BE9-DC1C-4895-AED1-06C8434C2FB7}"/>
    <cellStyle name="Millares 6 4 2 4 3 3" xfId="34481" xr:uid="{DFBBD58E-2114-46AD-BA60-C362BE1B4065}"/>
    <cellStyle name="Millares 6 4 2 4 4" xfId="8287" xr:uid="{00000000-0005-0000-0000-000017000000}"/>
    <cellStyle name="Millares 6 4 2 4 4 2" xfId="20758" xr:uid="{BD146E6F-ABF3-443C-84DB-166173FE8CF6}"/>
    <cellStyle name="Millares 6 4 2 4 4 2 2" xfId="48212" xr:uid="{77C05B63-2C84-4DE1-9CE5-352E717817DD}"/>
    <cellStyle name="Millares 6 4 2 4 4 3" xfId="36406" xr:uid="{96E50131-66B6-4C51-8B64-1B6BEBAD9E25}"/>
    <cellStyle name="Millares 6 4 2 4 5" xfId="10293" xr:uid="{00000000-0005-0000-0000-000017000000}"/>
    <cellStyle name="Millares 6 4 2 4 5 2" xfId="22762" xr:uid="{015ED284-2331-486B-B2D2-37279E942A45}"/>
    <cellStyle name="Millares 6 4 2 4 5 2 2" xfId="50216" xr:uid="{EBB36937-3FE2-4583-B009-DE4559751EA0}"/>
    <cellStyle name="Millares 6 4 2 4 5 3" xfId="38410" xr:uid="{B3CBA932-A8D7-41E1-A652-8047AE1C8880}"/>
    <cellStyle name="Millares 6 4 2 4 6" xfId="14958" xr:uid="{F9DBCFC5-C9A8-486D-A2AA-0B926D19157D}"/>
    <cellStyle name="Millares 6 4 2 4 6 2" xfId="42412" xr:uid="{42913002-8C0B-4ED2-8C06-54CFE075F472}"/>
    <cellStyle name="Millares 6 4 2 4 7" xfId="30606" xr:uid="{C8D031FE-0DDD-43E8-86CA-1E5132F86FD6}"/>
    <cellStyle name="Millares 6 4 2 5" xfId="1042" xr:uid="{00000000-0005-0000-0000-000017000000}"/>
    <cellStyle name="Millares 6 4 2 5 2" xfId="13519" xr:uid="{253F6FC9-E2B6-49E3-929F-0FC69674257A}"/>
    <cellStyle name="Millares 6 4 2 5 2 2" xfId="40973" xr:uid="{464EE64F-C451-428F-8339-C03D66F43983}"/>
    <cellStyle name="Millares 6 4 2 5 3" xfId="29167" xr:uid="{B29CBC79-E176-4AA5-9EEF-B32DF89E516B}"/>
    <cellStyle name="Millares 6 4 2 6" xfId="2966" xr:uid="{00000000-0005-0000-0000-000017000000}"/>
    <cellStyle name="Millares 6 4 2 6 2" xfId="15440" xr:uid="{7B3A7B2D-2790-4519-8E01-D1D8352CE06D}"/>
    <cellStyle name="Millares 6 4 2 6 2 2" xfId="42894" xr:uid="{F275E16B-9951-4AC4-97CA-5DD29912E877}"/>
    <cellStyle name="Millares 6 4 2 6 3" xfId="31088" xr:uid="{2228E413-C124-4B22-8DF9-F19785C08123}"/>
    <cellStyle name="Millares 6 4 2 7" xfId="4904" xr:uid="{00000000-0005-0000-0000-000017000000}"/>
    <cellStyle name="Millares 6 4 2 7 2" xfId="17377" xr:uid="{EA8C89FA-A73B-46C8-B193-5698F3E4B756}"/>
    <cellStyle name="Millares 6 4 2 7 2 2" xfId="44831" xr:uid="{5C172E9E-D306-4F4B-ADD0-7179EA4614F8}"/>
    <cellStyle name="Millares 6 4 2 7 3" xfId="33025" xr:uid="{3704F09B-9974-4149-B1DC-C0596585C210}"/>
    <cellStyle name="Millares 6 4 2 8" xfId="6845" xr:uid="{00000000-0005-0000-0000-000017000000}"/>
    <cellStyle name="Millares 6 4 2 8 2" xfId="19316" xr:uid="{81E68AB2-8731-42FB-8B91-74B833AE8115}"/>
    <cellStyle name="Millares 6 4 2 8 2 2" xfId="46770" xr:uid="{43438FD4-784D-4C70-A984-F9A364478B37}"/>
    <cellStyle name="Millares 6 4 2 8 3" xfId="34964" xr:uid="{5FB2C778-453C-4FA1-BEC9-E2FDF9E2FF8A}"/>
    <cellStyle name="Millares 6 4 2 9" xfId="8869" xr:uid="{00000000-0005-0000-0000-000017000000}"/>
    <cellStyle name="Millares 6 4 2 9 2" xfId="21338" xr:uid="{B8ECC81D-9C3C-4ED1-AC19-7232B9E411C4}"/>
    <cellStyle name="Millares 6 4 2 9 2 2" xfId="48792" xr:uid="{FE013BDD-13EB-4AF2-92EB-126976BA1D89}"/>
    <cellStyle name="Millares 6 4 2 9 3" xfId="36986" xr:uid="{2B709E41-79EC-4971-9914-BC0B5CAD5D5A}"/>
    <cellStyle name="Millares 6 4 3" xfId="1344" xr:uid="{00000000-0005-0000-0000-000017000000}"/>
    <cellStyle name="Millares 6 4 3 2" xfId="3268" xr:uid="{00000000-0005-0000-0000-000017000000}"/>
    <cellStyle name="Millares 6 4 3 2 2" xfId="15742" xr:uid="{458D70BA-47CB-4472-B05B-B894CBBD099B}"/>
    <cellStyle name="Millares 6 4 3 2 2 2" xfId="43196" xr:uid="{D5749B0D-48B6-48D2-807D-C71C2D7B0416}"/>
    <cellStyle name="Millares 6 4 3 2 3" xfId="31390" xr:uid="{C6130D85-0870-4585-B42E-AF9CF04926EC}"/>
    <cellStyle name="Millares 6 4 3 3" xfId="5220" xr:uid="{00000000-0005-0000-0000-000017000000}"/>
    <cellStyle name="Millares 6 4 3 3 2" xfId="17692" xr:uid="{50DC0D2E-8B98-49B9-8CD5-5BB53584C807}"/>
    <cellStyle name="Millares 6 4 3 3 2 2" xfId="45146" xr:uid="{54819EAF-E039-461F-A9C3-13914F1B1EE3}"/>
    <cellStyle name="Millares 6 4 3 3 3" xfId="33340" xr:uid="{1448B1E9-C5E7-4E4F-9AB4-0DF5B3C83914}"/>
    <cellStyle name="Millares 6 4 3 4" xfId="7150" xr:uid="{00000000-0005-0000-0000-000017000000}"/>
    <cellStyle name="Millares 6 4 3 4 2" xfId="19621" xr:uid="{3B35E43F-1213-4E28-9D9F-035211264501}"/>
    <cellStyle name="Millares 6 4 3 4 2 2" xfId="47075" xr:uid="{851F1873-6349-4838-BE94-D97736283B02}"/>
    <cellStyle name="Millares 6 4 3 4 3" xfId="35269" xr:uid="{2DB9F4FD-A2CA-4D03-B29E-3278C3681003}"/>
    <cellStyle name="Millares 6 4 3 5" xfId="9160" xr:uid="{00000000-0005-0000-0000-000017000000}"/>
    <cellStyle name="Millares 6 4 3 5 2" xfId="21629" xr:uid="{A3645C0B-0C41-4E47-9EA5-632E2A4B9B59}"/>
    <cellStyle name="Millares 6 4 3 5 2 2" xfId="49083" xr:uid="{7FA34642-D8DE-4FF7-9490-FA81AAC6DD2F}"/>
    <cellStyle name="Millares 6 4 3 5 3" xfId="37277" xr:uid="{63EA290F-3D4D-486E-85E8-3C582F4D31B5}"/>
    <cellStyle name="Millares 6 4 3 6" xfId="12043" xr:uid="{00000000-0005-0000-0000-000068010000}"/>
    <cellStyle name="Millares 6 4 3 7" xfId="13821" xr:uid="{6F2446AC-FD76-409F-A7F2-686E838E6FD4}"/>
    <cellStyle name="Millares 6 4 3 7 2" xfId="41275" xr:uid="{F630E17A-3D17-4FC7-B736-57942F60836E}"/>
    <cellStyle name="Millares 6 4 3 8" xfId="29469" xr:uid="{BF6AD09E-3D78-4B69-AF57-26E9C1EDBAC6}"/>
    <cellStyle name="Millares 6 4 4" xfId="1824" xr:uid="{00000000-0005-0000-0000-000017000000}"/>
    <cellStyle name="Millares 6 4 4 2" xfId="3748" xr:uid="{00000000-0005-0000-0000-000017000000}"/>
    <cellStyle name="Millares 6 4 4 2 2" xfId="16222" xr:uid="{FB6B481C-FF98-493A-B00A-52A96E66AD88}"/>
    <cellStyle name="Millares 6 4 4 2 2 2" xfId="43676" xr:uid="{964084F0-C9FD-420B-B365-1FD1EB829B91}"/>
    <cellStyle name="Millares 6 4 4 2 3" xfId="31870" xr:uid="{09DF0A47-69CF-4CD8-B56A-346B9DB56722}"/>
    <cellStyle name="Millares 6 4 4 3" xfId="5700" xr:uid="{00000000-0005-0000-0000-000017000000}"/>
    <cellStyle name="Millares 6 4 4 3 2" xfId="18172" xr:uid="{BD8720B4-0F30-46ED-9E4A-125058530011}"/>
    <cellStyle name="Millares 6 4 4 3 2 2" xfId="45626" xr:uid="{BB2F7221-BFDE-4DC8-96AF-B7DB4AFC390E}"/>
    <cellStyle name="Millares 6 4 4 3 3" xfId="33820" xr:uid="{164D13FE-FFB2-4257-B7BE-3FBAD358F68D}"/>
    <cellStyle name="Millares 6 4 4 4" xfId="7630" xr:uid="{00000000-0005-0000-0000-000017000000}"/>
    <cellStyle name="Millares 6 4 4 4 2" xfId="20101" xr:uid="{668D136D-47E7-42D3-87C1-B8220891FE37}"/>
    <cellStyle name="Millares 6 4 4 4 2 2" xfId="47555" xr:uid="{15F493F9-E078-4151-BE0E-BA9803742D59}"/>
    <cellStyle name="Millares 6 4 4 4 3" xfId="35749" xr:uid="{F9FF9265-012F-4229-9D6B-2A5B9AF83F1F}"/>
    <cellStyle name="Millares 6 4 4 5" xfId="9638" xr:uid="{00000000-0005-0000-0000-000017000000}"/>
    <cellStyle name="Millares 6 4 4 5 2" xfId="22107" xr:uid="{F8CD6724-EF42-4973-BA44-E7B43D5DFEFE}"/>
    <cellStyle name="Millares 6 4 4 5 2 2" xfId="49561" xr:uid="{1603B0C1-C54C-4E21-97D3-0B900EDBB4FD}"/>
    <cellStyle name="Millares 6 4 4 5 3" xfId="37755" xr:uid="{566F6615-0069-459E-92ED-FC276DED51C1}"/>
    <cellStyle name="Millares 6 4 4 6" xfId="14301" xr:uid="{E3AD57D2-A85C-430D-B04D-7EE1B05704FF}"/>
    <cellStyle name="Millares 6 4 4 6 2" xfId="41755" xr:uid="{395AE99D-759F-4215-95C8-66EC08C2B7F0}"/>
    <cellStyle name="Millares 6 4 4 7" xfId="29949" xr:uid="{67FB0A59-34FC-4508-908D-64D0DB7DD567}"/>
    <cellStyle name="Millares 6 4 5" xfId="2306" xr:uid="{00000000-0005-0000-0000-000017000000}"/>
    <cellStyle name="Millares 6 4 5 2" xfId="4227" xr:uid="{00000000-0005-0000-0000-000017000000}"/>
    <cellStyle name="Millares 6 4 5 2 2" xfId="16701" xr:uid="{2B0C8463-B13A-4DE4-A17F-FAB068BE6A6D}"/>
    <cellStyle name="Millares 6 4 5 2 2 2" xfId="44155" xr:uid="{3336A58B-200D-4219-B2C9-8D602920E393}"/>
    <cellStyle name="Millares 6 4 5 2 3" xfId="32349" xr:uid="{56B9DB13-419A-41EC-B1CA-81169DF9DE1D}"/>
    <cellStyle name="Millares 6 4 5 3" xfId="6183" xr:uid="{00000000-0005-0000-0000-000017000000}"/>
    <cellStyle name="Millares 6 4 5 3 2" xfId="18655" xr:uid="{7511B0BC-967A-4EC5-B0AC-23CD9C59E9BA}"/>
    <cellStyle name="Millares 6 4 5 3 2 2" xfId="46109" xr:uid="{23A5D85E-52BE-4CD6-9EE3-A55C8C957051}"/>
    <cellStyle name="Millares 6 4 5 3 3" xfId="34303" xr:uid="{F22198DC-8A36-422D-BA04-E168566B5432}"/>
    <cellStyle name="Millares 6 4 5 4" xfId="8109" xr:uid="{00000000-0005-0000-0000-000017000000}"/>
    <cellStyle name="Millares 6 4 5 4 2" xfId="20580" xr:uid="{999B4A75-4449-48F5-A557-67870858D2E4}"/>
    <cellStyle name="Millares 6 4 5 4 2 2" xfId="48034" xr:uid="{F07500EC-7462-4F73-A8EA-A3F04669761D}"/>
    <cellStyle name="Millares 6 4 5 4 3" xfId="36228" xr:uid="{4D1D2C63-A984-494E-B884-882120F79DE3}"/>
    <cellStyle name="Millares 6 4 5 5" xfId="10115" xr:uid="{00000000-0005-0000-0000-000017000000}"/>
    <cellStyle name="Millares 6 4 5 5 2" xfId="22584" xr:uid="{D8EEADDF-E06B-44E1-887B-A431A6BB2619}"/>
    <cellStyle name="Millares 6 4 5 5 2 2" xfId="50038" xr:uid="{9DB8E296-592E-41D5-AF06-45855422CF26}"/>
    <cellStyle name="Millares 6 4 5 5 3" xfId="38232" xr:uid="{CF33AE15-61F2-4420-ADCE-DF59EAB57D4B}"/>
    <cellStyle name="Millares 6 4 5 6" xfId="14780" xr:uid="{2CF5129E-46D3-4B87-83D4-C42729C9A516}"/>
    <cellStyle name="Millares 6 4 5 6 2" xfId="42234" xr:uid="{5CC09B42-3EFC-480A-95C4-0EBFE3CDEEED}"/>
    <cellStyle name="Millares 6 4 5 7" xfId="30428" xr:uid="{C288B92E-28E4-4118-BE0B-72195D35C93D}"/>
    <cellStyle name="Millares 6 4 6" xfId="864" xr:uid="{00000000-0005-0000-0000-000017000000}"/>
    <cellStyle name="Millares 6 4 6 2" xfId="13341" xr:uid="{0CF66FF0-138A-4BD0-BFD0-1CBFDF262017}"/>
    <cellStyle name="Millares 6 4 6 2 2" xfId="40795" xr:uid="{A2767BF3-3BC1-4214-AA53-8AF4DE36A2D8}"/>
    <cellStyle name="Millares 6 4 6 3" xfId="28989" xr:uid="{66B9B30A-290A-4CC5-962A-9CAB4D49DA11}"/>
    <cellStyle name="Millares 6 4 7" xfId="2788" xr:uid="{00000000-0005-0000-0000-000017000000}"/>
    <cellStyle name="Millares 6 4 7 2" xfId="15262" xr:uid="{2BC4F112-A5B3-425C-80A5-235D65F58C71}"/>
    <cellStyle name="Millares 6 4 7 2 2" xfId="42716" xr:uid="{72080CE8-3F02-41C7-88FB-E7A57A99BAD1}"/>
    <cellStyle name="Millares 6 4 7 3" xfId="30910" xr:uid="{56A47004-336C-421E-B660-7078BB35BEB2}"/>
    <cellStyle name="Millares 6 4 8" xfId="4721" xr:uid="{00000000-0005-0000-0000-000017000000}"/>
    <cellStyle name="Millares 6 4 8 2" xfId="17194" xr:uid="{9155441D-E251-4178-A410-E723D9B5164C}"/>
    <cellStyle name="Millares 6 4 8 2 2" xfId="44648" xr:uid="{C5185F0B-CA6A-4793-9FEB-11683BCE0450}"/>
    <cellStyle name="Millares 6 4 8 3" xfId="32842" xr:uid="{DB5B0387-219F-4E2B-A5F8-F3362809CC66}"/>
    <cellStyle name="Millares 6 4 9" xfId="6667" xr:uid="{00000000-0005-0000-0000-000017000000}"/>
    <cellStyle name="Millares 6 4 9 2" xfId="19138" xr:uid="{3FFFE932-E882-471A-B1C5-FCEC5E3A0522}"/>
    <cellStyle name="Millares 6 4 9 2 2" xfId="46592" xr:uid="{6773A1EB-01AD-4A6E-B9A9-9DEC09BF913E}"/>
    <cellStyle name="Millares 6 4 9 3" xfId="34786" xr:uid="{52DDAA57-A1FB-4410-AF76-D4D5047C38F3}"/>
    <cellStyle name="Millares 6 5" xfId="202" xr:uid="{00000000-0005-0000-0000-000017000000}"/>
    <cellStyle name="Millares 6 5 10" xfId="8756" xr:uid="{00000000-0005-0000-0000-000017000000}"/>
    <cellStyle name="Millares 6 5 10 2" xfId="21225" xr:uid="{2CA996B0-200A-42C6-A04F-AAF0CA3DFD9D}"/>
    <cellStyle name="Millares 6 5 10 2 2" xfId="48679" xr:uid="{9DAA4281-86D9-4C1A-B399-8150CD369CBF}"/>
    <cellStyle name="Millares 6 5 10 3" xfId="36873" xr:uid="{EB3437BB-CDFD-4FD4-B5B8-3728E26FF809}"/>
    <cellStyle name="Millares 6 5 11" xfId="10661" xr:uid="{00000000-0005-0000-0000-000017000000}"/>
    <cellStyle name="Millares 6 5 11 2" xfId="23127" xr:uid="{2522F7DD-8F51-4453-A2F7-5A83F7883932}"/>
    <cellStyle name="Millares 6 5 11 2 2" xfId="50581" xr:uid="{1B31672E-03D2-4FCF-8DE2-233155E1D35F}"/>
    <cellStyle name="Millares 6 5 11 3" xfId="38775" xr:uid="{09B64771-7DF1-4CA2-A30B-92038817BC7C}"/>
    <cellStyle name="Millares 6 5 12" xfId="11141" xr:uid="{00000000-0005-0000-0000-000017000000}"/>
    <cellStyle name="Millares 6 5 12 2" xfId="23606" xr:uid="{C6B292CB-C1DC-47DC-95A9-0C137EE5670B}"/>
    <cellStyle name="Millares 6 5 12 2 2" xfId="51060" xr:uid="{62821756-7DF9-4981-BA12-971B5380EBB5}"/>
    <cellStyle name="Millares 6 5 12 3" xfId="39254" xr:uid="{2D1E8482-CCC3-46CA-AA75-DB69BA3E21FB}"/>
    <cellStyle name="Millares 6 5 13" xfId="12282" xr:uid="{870062EA-7D79-483B-B948-5E843DA1BA76}"/>
    <cellStyle name="Millares 6 5 13 2" xfId="24116" xr:uid="{0C85969E-3D33-469D-8B6E-EA094F2C018C}"/>
    <cellStyle name="Millares 6 5 13 2 2" xfId="51570" xr:uid="{AC734006-02B3-4147-A8F6-8CB046EFF54B}"/>
    <cellStyle name="Millares 6 5 13 3" xfId="39762" xr:uid="{10FF175C-C68E-4C57-A7EA-9C0DB58A7CEF}"/>
    <cellStyle name="Millares 6 5 14" xfId="12921" xr:uid="{5062D840-30C1-4209-9169-6A40A15A26E3}"/>
    <cellStyle name="Millares 6 5 14 2" xfId="40375" xr:uid="{F5B44E6F-ED7A-463E-842D-10F14FD6F318}"/>
    <cellStyle name="Millares 6 5 15" xfId="24824" xr:uid="{1858726C-D20E-45DE-A1C4-7F1A1342A6FB}"/>
    <cellStyle name="Millares 6 5 15 2" xfId="52278" xr:uid="{47D34368-910A-44F8-AB77-0F13D502D7E2}"/>
    <cellStyle name="Millares 6 5 16" xfId="25448" xr:uid="{F60F3180-2759-4EDD-9E11-06EAEE37629F}"/>
    <cellStyle name="Millares 6 5 17" xfId="26914" xr:uid="{D58E2A89-DC09-47F8-A75B-539312199B8D}"/>
    <cellStyle name="Millares 6 5 18" xfId="27874" xr:uid="{480012A3-09B1-4E2E-B236-078EDB9196C2}"/>
    <cellStyle name="Millares 6 5 19" xfId="28571" xr:uid="{D4D09B1A-18C3-4FCD-90B8-54813EF888C4}"/>
    <cellStyle name="Millares 6 5 2" xfId="387" xr:uid="{00000000-0005-0000-0000-000017000000}"/>
    <cellStyle name="Millares 6 5 2 10" xfId="10839" xr:uid="{00000000-0005-0000-0000-000017000000}"/>
    <cellStyle name="Millares 6 5 2 10 2" xfId="23305" xr:uid="{BB56016C-EF8A-4E08-B5F8-65950E1FC0B7}"/>
    <cellStyle name="Millares 6 5 2 10 2 2" xfId="50759" xr:uid="{2485A597-A23E-49CE-B957-6B7CFB2C3B22}"/>
    <cellStyle name="Millares 6 5 2 10 3" xfId="38953" xr:uid="{009EF04C-FAC6-400E-8788-DEDFE3FC21A9}"/>
    <cellStyle name="Millares 6 5 2 11" xfId="11319" xr:uid="{00000000-0005-0000-0000-000017000000}"/>
    <cellStyle name="Millares 6 5 2 11 2" xfId="23784" xr:uid="{6B7DBE01-5F9B-4DB2-BBAF-7AC191B9618C}"/>
    <cellStyle name="Millares 6 5 2 11 2 2" xfId="51238" xr:uid="{79E0E162-70BF-4993-B402-5F2F9EBC2C05}"/>
    <cellStyle name="Millares 6 5 2 11 3" xfId="39432" xr:uid="{17C67361-1A32-4ADD-A475-09CD3B751677}"/>
    <cellStyle name="Millares 6 5 2 12" xfId="12460" xr:uid="{4E4E07AF-988B-46B8-9A98-9CD3F5020072}"/>
    <cellStyle name="Millares 6 5 2 12 2" xfId="24294" xr:uid="{8FBBC9CA-B222-42F4-8BD0-F0A56D080839}"/>
    <cellStyle name="Millares 6 5 2 12 2 2" xfId="51748" xr:uid="{19B940AB-7F7C-486C-BF8D-5119891C9794}"/>
    <cellStyle name="Millares 6 5 2 12 3" xfId="39940" xr:uid="{18E3904E-977C-40DF-A9E9-9C8BB15EB2AF}"/>
    <cellStyle name="Millares 6 5 2 13" xfId="13099" xr:uid="{DD264429-CD2E-4144-88AF-E1736C959491}"/>
    <cellStyle name="Millares 6 5 2 13 2" xfId="40553" xr:uid="{172AC22C-DA5B-4854-B2BC-7EB38F0272CE}"/>
    <cellStyle name="Millares 6 5 2 14" xfId="25002" xr:uid="{8962E794-D63C-4E36-B7C7-77141403152D}"/>
    <cellStyle name="Millares 6 5 2 14 2" xfId="52456" xr:uid="{28F0EAAC-2B7C-4A40-B4B0-925F2E59A5B0}"/>
    <cellStyle name="Millares 6 5 2 15" xfId="25630" xr:uid="{B188131B-5E12-4AA9-BDD7-4C183D464ECE}"/>
    <cellStyle name="Millares 6 5 2 16" xfId="27093" xr:uid="{291EBE9B-BA52-49BA-B052-47A95D31F701}"/>
    <cellStyle name="Millares 6 5 2 17" xfId="28052" xr:uid="{A9235886-928E-4C67-93AC-2FB7C2B1704B}"/>
    <cellStyle name="Millares 6 5 2 18" xfId="28749" xr:uid="{F2E8CE86-BFBF-41FC-8F73-581271709A74}"/>
    <cellStyle name="Millares 6 5 2 2" xfId="1583" xr:uid="{00000000-0005-0000-0000-000017000000}"/>
    <cellStyle name="Millares 6 5 2 2 2" xfId="3507" xr:uid="{00000000-0005-0000-0000-000017000000}"/>
    <cellStyle name="Millares 6 5 2 2 2 2" xfId="15981" xr:uid="{F37A4D3A-36D6-4C02-878E-7A28E9C98606}"/>
    <cellStyle name="Millares 6 5 2 2 2 2 2" xfId="43435" xr:uid="{B268CFBA-E7E7-4B9E-A44B-A52E8E62D40C}"/>
    <cellStyle name="Millares 6 5 2 2 2 3" xfId="31629" xr:uid="{C4915E40-9A56-4F9C-8D61-AE45137A2C41}"/>
    <cellStyle name="Millares 6 5 2 2 3" xfId="5459" xr:uid="{00000000-0005-0000-0000-000017000000}"/>
    <cellStyle name="Millares 6 5 2 2 3 2" xfId="17931" xr:uid="{293A87ED-4AA1-4C44-8E48-C786501C876F}"/>
    <cellStyle name="Millares 6 5 2 2 3 2 2" xfId="45385" xr:uid="{D2A7A025-2EF5-4E71-A04F-63A6EFE365BC}"/>
    <cellStyle name="Millares 6 5 2 2 3 3" xfId="33579" xr:uid="{E0054229-67D9-4563-BD12-C78CD7B3D08B}"/>
    <cellStyle name="Millares 6 5 2 2 4" xfId="7389" xr:uid="{00000000-0005-0000-0000-000017000000}"/>
    <cellStyle name="Millares 6 5 2 2 4 2" xfId="19860" xr:uid="{A6D60C04-D673-4F4D-9541-340B5D6A01C9}"/>
    <cellStyle name="Millares 6 5 2 2 4 2 2" xfId="47314" xr:uid="{ADE18D8D-FA31-4DDA-8FDB-50110A6BBF26}"/>
    <cellStyle name="Millares 6 5 2 2 4 3" xfId="35508" xr:uid="{9BAD37C4-46C0-4960-A4BA-62803E645E4E}"/>
    <cellStyle name="Millares 6 5 2 2 5" xfId="9399" xr:uid="{00000000-0005-0000-0000-000017000000}"/>
    <cellStyle name="Millares 6 5 2 2 5 2" xfId="21868" xr:uid="{9547189A-735A-4867-A8A4-ECA67D095D13}"/>
    <cellStyle name="Millares 6 5 2 2 5 2 2" xfId="49322" xr:uid="{B5DDAAA1-E3EF-40BB-A041-D079B18B3463}"/>
    <cellStyle name="Millares 6 5 2 2 5 3" xfId="37516" xr:uid="{71BC570B-D3E1-457A-88A2-62551E75DC8F}"/>
    <cellStyle name="Millares 6 5 2 2 6" xfId="14060" xr:uid="{DF9C99A4-814D-4FBB-9A02-B64088E6CCD5}"/>
    <cellStyle name="Millares 6 5 2 2 6 2" xfId="41514" xr:uid="{B80035E3-637D-410A-802D-9B22BE3772EB}"/>
    <cellStyle name="Millares 6 5 2 2 7" xfId="29708" xr:uid="{64231366-CE62-4A2C-9857-F070F0C88797}"/>
    <cellStyle name="Millares 6 5 2 3" xfId="2063" xr:uid="{00000000-0005-0000-0000-000017000000}"/>
    <cellStyle name="Millares 6 5 2 3 2" xfId="3987" xr:uid="{00000000-0005-0000-0000-000017000000}"/>
    <cellStyle name="Millares 6 5 2 3 2 2" xfId="16461" xr:uid="{01B4825E-C99A-4CDF-B3DB-32629C1592A2}"/>
    <cellStyle name="Millares 6 5 2 3 2 2 2" xfId="43915" xr:uid="{B395F582-DC0D-4D61-ACE1-7530AD0C723E}"/>
    <cellStyle name="Millares 6 5 2 3 2 3" xfId="32109" xr:uid="{FD3350B6-F6D4-4850-9A73-F6FDCBF0C87F}"/>
    <cellStyle name="Millares 6 5 2 3 3" xfId="5939" xr:uid="{00000000-0005-0000-0000-000017000000}"/>
    <cellStyle name="Millares 6 5 2 3 3 2" xfId="18411" xr:uid="{3F0CF975-2E94-4616-BC24-86C255378957}"/>
    <cellStyle name="Millares 6 5 2 3 3 2 2" xfId="45865" xr:uid="{CE096F64-DA16-4A45-BA78-3D09CA47CADA}"/>
    <cellStyle name="Millares 6 5 2 3 3 3" xfId="34059" xr:uid="{CAFF411E-8CE2-46ED-8605-0C552AE39B76}"/>
    <cellStyle name="Millares 6 5 2 3 4" xfId="7869" xr:uid="{00000000-0005-0000-0000-000017000000}"/>
    <cellStyle name="Millares 6 5 2 3 4 2" xfId="20340" xr:uid="{ECF43D1B-BA21-4F57-AAFA-98E0C1600639}"/>
    <cellStyle name="Millares 6 5 2 3 4 2 2" xfId="47794" xr:uid="{E263AFC4-BA38-448A-AD72-A2AC2DFAD8D4}"/>
    <cellStyle name="Millares 6 5 2 3 4 3" xfId="35988" xr:uid="{7B34B14F-BE26-4035-BD37-E250EBD8536F}"/>
    <cellStyle name="Millares 6 5 2 3 5" xfId="9877" xr:uid="{00000000-0005-0000-0000-000017000000}"/>
    <cellStyle name="Millares 6 5 2 3 5 2" xfId="22346" xr:uid="{B13D0B90-3D6F-4B8C-9D71-ED5BBA3360D8}"/>
    <cellStyle name="Millares 6 5 2 3 5 2 2" xfId="49800" xr:uid="{0D21A190-E3FC-46D3-9818-102A2C5E3163}"/>
    <cellStyle name="Millares 6 5 2 3 5 3" xfId="37994" xr:uid="{7851B230-9DAC-4FF5-89CE-0F2FDB9CFD88}"/>
    <cellStyle name="Millares 6 5 2 3 6" xfId="14540" xr:uid="{057ECF6B-7849-46A4-ACAD-535F9EEEB1EB}"/>
    <cellStyle name="Millares 6 5 2 3 6 2" xfId="41994" xr:uid="{9EBDB656-8C5F-4986-A9C7-0CB9F6669A90}"/>
    <cellStyle name="Millares 6 5 2 3 7" xfId="30188" xr:uid="{07C3DF33-26CE-4A47-AB1A-95546DA0548C}"/>
    <cellStyle name="Millares 6 5 2 4" xfId="2545" xr:uid="{00000000-0005-0000-0000-000017000000}"/>
    <cellStyle name="Millares 6 5 2 4 2" xfId="4466" xr:uid="{00000000-0005-0000-0000-000017000000}"/>
    <cellStyle name="Millares 6 5 2 4 2 2" xfId="16940" xr:uid="{6F7E1BE6-6C82-440B-82D2-20FE516254FE}"/>
    <cellStyle name="Millares 6 5 2 4 2 2 2" xfId="44394" xr:uid="{F7EA288B-2A6F-4D86-AE1B-074C510694B1}"/>
    <cellStyle name="Millares 6 5 2 4 2 3" xfId="32588" xr:uid="{0C600EFC-785F-4D81-8088-1C31A95040DE}"/>
    <cellStyle name="Millares 6 5 2 4 3" xfId="6422" xr:uid="{00000000-0005-0000-0000-000017000000}"/>
    <cellStyle name="Millares 6 5 2 4 3 2" xfId="18894" xr:uid="{8970A3A4-4C33-4371-9E4E-64997F77F2FE}"/>
    <cellStyle name="Millares 6 5 2 4 3 2 2" xfId="46348" xr:uid="{49E12B25-77C3-4D0F-98B6-15B479E36BB5}"/>
    <cellStyle name="Millares 6 5 2 4 3 3" xfId="34542" xr:uid="{C5F5C09B-B653-4633-AD14-BA6BA26EC0F2}"/>
    <cellStyle name="Millares 6 5 2 4 4" xfId="8348" xr:uid="{00000000-0005-0000-0000-000017000000}"/>
    <cellStyle name="Millares 6 5 2 4 4 2" xfId="20819" xr:uid="{5BC61C17-E50B-4AA0-B3AC-CF8841DFC658}"/>
    <cellStyle name="Millares 6 5 2 4 4 2 2" xfId="48273" xr:uid="{E55AF428-5FD0-49B8-AF21-AD5EBED77C52}"/>
    <cellStyle name="Millares 6 5 2 4 4 3" xfId="36467" xr:uid="{4A6C7F0E-5D00-4943-998D-15300E5535B5}"/>
    <cellStyle name="Millares 6 5 2 4 5" xfId="10354" xr:uid="{00000000-0005-0000-0000-000017000000}"/>
    <cellStyle name="Millares 6 5 2 4 5 2" xfId="22823" xr:uid="{DC7625E0-1539-4DCD-A82B-5371BE50E1C4}"/>
    <cellStyle name="Millares 6 5 2 4 5 2 2" xfId="50277" xr:uid="{E4CB46B2-73F4-4F2F-B5B4-B9618F9CAC24}"/>
    <cellStyle name="Millares 6 5 2 4 5 3" xfId="38471" xr:uid="{304B6FB7-284C-4FE4-824E-55139668C2FC}"/>
    <cellStyle name="Millares 6 5 2 4 6" xfId="15019" xr:uid="{919B28B0-8AFB-407A-8E30-449DB9856DA3}"/>
    <cellStyle name="Millares 6 5 2 4 6 2" xfId="42473" xr:uid="{250F739E-A96D-4BC4-81F6-5A3E365040C8}"/>
    <cellStyle name="Millares 6 5 2 4 7" xfId="30667" xr:uid="{A217A7A2-87B8-4054-850A-6C85F22A3246}"/>
    <cellStyle name="Millares 6 5 2 5" xfId="1103" xr:uid="{00000000-0005-0000-0000-000017000000}"/>
    <cellStyle name="Millares 6 5 2 5 2" xfId="13580" xr:uid="{EEEE330F-8A4A-4365-8FDA-6F55362DD74A}"/>
    <cellStyle name="Millares 6 5 2 5 2 2" xfId="41034" xr:uid="{BCA8CD7C-FE15-4829-A411-99D5E9BC688D}"/>
    <cellStyle name="Millares 6 5 2 5 3" xfId="29228" xr:uid="{41C784C0-39D1-4D83-B51C-DEE71264281B}"/>
    <cellStyle name="Millares 6 5 2 6" xfId="3027" xr:uid="{00000000-0005-0000-0000-000017000000}"/>
    <cellStyle name="Millares 6 5 2 6 2" xfId="15501" xr:uid="{BE8C9B1C-9231-4E53-9A3F-A9B58890AF7C}"/>
    <cellStyle name="Millares 6 5 2 6 2 2" xfId="42955" xr:uid="{938F4DF8-F1E4-4A72-9967-C0407DB739C0}"/>
    <cellStyle name="Millares 6 5 2 6 3" xfId="31149" xr:uid="{CAB6A3C1-5B07-45F6-9987-3F4216CE856B}"/>
    <cellStyle name="Millares 6 5 2 7" xfId="4965" xr:uid="{00000000-0005-0000-0000-000017000000}"/>
    <cellStyle name="Millares 6 5 2 7 2" xfId="17438" xr:uid="{69904AC9-9C07-4511-8B0C-812052A18933}"/>
    <cellStyle name="Millares 6 5 2 7 2 2" xfId="44892" xr:uid="{BF42BA60-F013-4BBC-BCD3-F4357BD593AB}"/>
    <cellStyle name="Millares 6 5 2 7 3" xfId="33086" xr:uid="{43C86739-F384-46A8-8A64-0EA544A71787}"/>
    <cellStyle name="Millares 6 5 2 8" xfId="6906" xr:uid="{00000000-0005-0000-0000-000017000000}"/>
    <cellStyle name="Millares 6 5 2 8 2" xfId="19377" xr:uid="{52E6CA7E-C354-476E-95B9-8D8F5E622133}"/>
    <cellStyle name="Millares 6 5 2 8 2 2" xfId="46831" xr:uid="{CD5411ED-04DE-4EA2-94BA-AB537117DE34}"/>
    <cellStyle name="Millares 6 5 2 8 3" xfId="35025" xr:uid="{FBDB5D91-A40C-4D56-ADFA-269C460CD2D8}"/>
    <cellStyle name="Millares 6 5 2 9" xfId="8925" xr:uid="{00000000-0005-0000-0000-000017000000}"/>
    <cellStyle name="Millares 6 5 2 9 2" xfId="21394" xr:uid="{7CD5B6D8-184D-4302-933E-79F072111332}"/>
    <cellStyle name="Millares 6 5 2 9 2 2" xfId="48848" xr:uid="{8F8E8D3A-FDE7-4B54-B73D-0A151511D058}"/>
    <cellStyle name="Millares 6 5 2 9 3" xfId="37042" xr:uid="{C91E8D6E-0FBB-43A7-AA96-8B91A778059F}"/>
    <cellStyle name="Millares 6 5 3" xfId="1405" xr:uid="{00000000-0005-0000-0000-000017000000}"/>
    <cellStyle name="Millares 6 5 3 2" xfId="3329" xr:uid="{00000000-0005-0000-0000-000017000000}"/>
    <cellStyle name="Millares 6 5 3 2 2" xfId="15803" xr:uid="{F6333F3A-F737-43ED-83E2-4530D44F9E83}"/>
    <cellStyle name="Millares 6 5 3 2 2 2" xfId="43257" xr:uid="{8A140FC4-F989-43F6-97E1-65291FC48BBC}"/>
    <cellStyle name="Millares 6 5 3 2 3" xfId="31451" xr:uid="{1A3A79F8-425F-4778-87CC-E601EE5595FA}"/>
    <cellStyle name="Millares 6 5 3 3" xfId="5281" xr:uid="{00000000-0005-0000-0000-000017000000}"/>
    <cellStyle name="Millares 6 5 3 3 2" xfId="17753" xr:uid="{91D41FD3-8553-4DA4-BA9F-A70E7D51F475}"/>
    <cellStyle name="Millares 6 5 3 3 2 2" xfId="45207" xr:uid="{487DB3F7-DB20-41A9-9B2F-64571D13BEAA}"/>
    <cellStyle name="Millares 6 5 3 3 3" xfId="33401" xr:uid="{6430D9EB-22DD-41E3-A9A4-9BE87C217705}"/>
    <cellStyle name="Millares 6 5 3 4" xfId="7211" xr:uid="{00000000-0005-0000-0000-000017000000}"/>
    <cellStyle name="Millares 6 5 3 4 2" xfId="19682" xr:uid="{E0304EB1-376F-4880-8325-1887C20E377A}"/>
    <cellStyle name="Millares 6 5 3 4 2 2" xfId="47136" xr:uid="{549DA705-2DDB-4931-9173-3E3DB32ABB66}"/>
    <cellStyle name="Millares 6 5 3 4 3" xfId="35330" xr:uid="{A21AB1AB-A8D8-4F00-94E3-146D8F25E2FB}"/>
    <cellStyle name="Millares 6 5 3 5" xfId="9221" xr:uid="{00000000-0005-0000-0000-000017000000}"/>
    <cellStyle name="Millares 6 5 3 5 2" xfId="21690" xr:uid="{F9CCE2A4-FEEC-4C7C-93B8-AD5D195A2DCA}"/>
    <cellStyle name="Millares 6 5 3 5 2 2" xfId="49144" xr:uid="{A6AEDFAF-1D97-4901-8346-1C84042F2C20}"/>
    <cellStyle name="Millares 6 5 3 5 3" xfId="37338" xr:uid="{7E03E04E-EEBF-4148-85B8-E2E5AE7599CC}"/>
    <cellStyle name="Millares 6 5 3 6" xfId="11807" xr:uid="{00000000-0005-0000-0000-000069010000}"/>
    <cellStyle name="Millares 6 5 3 7" xfId="13882" xr:uid="{FCEF37C7-1AB5-42ED-BB2D-0C8F50D0856A}"/>
    <cellStyle name="Millares 6 5 3 7 2" xfId="41336" xr:uid="{D26CBF9D-26FA-43F1-AAB4-17EBB203B177}"/>
    <cellStyle name="Millares 6 5 3 8" xfId="29530" xr:uid="{22ED21A9-33A1-42AA-AE5F-FA209C7673D9}"/>
    <cellStyle name="Millares 6 5 4" xfId="1885" xr:uid="{00000000-0005-0000-0000-000017000000}"/>
    <cellStyle name="Millares 6 5 4 2" xfId="3809" xr:uid="{00000000-0005-0000-0000-000017000000}"/>
    <cellStyle name="Millares 6 5 4 2 2" xfId="16283" xr:uid="{A8E0B049-881D-4704-AA84-B730059DEF77}"/>
    <cellStyle name="Millares 6 5 4 2 2 2" xfId="43737" xr:uid="{ED6788F1-F475-4963-B2CF-3D33C9F6EDC3}"/>
    <cellStyle name="Millares 6 5 4 2 3" xfId="31931" xr:uid="{D2E1D1BB-1B53-46CA-BE1E-895434A790F6}"/>
    <cellStyle name="Millares 6 5 4 3" xfId="5761" xr:uid="{00000000-0005-0000-0000-000017000000}"/>
    <cellStyle name="Millares 6 5 4 3 2" xfId="18233" xr:uid="{1AEE2ACF-8A55-4D3B-A83F-A626E4810C50}"/>
    <cellStyle name="Millares 6 5 4 3 2 2" xfId="45687" xr:uid="{6B264349-6B51-4A8A-8A9E-49AA408728D2}"/>
    <cellStyle name="Millares 6 5 4 3 3" xfId="33881" xr:uid="{7CCBBC0E-E2AA-4185-853C-0632D02ACC61}"/>
    <cellStyle name="Millares 6 5 4 4" xfId="7691" xr:uid="{00000000-0005-0000-0000-000017000000}"/>
    <cellStyle name="Millares 6 5 4 4 2" xfId="20162" xr:uid="{1F7A521A-15F8-41E4-AB40-8EFE4715A855}"/>
    <cellStyle name="Millares 6 5 4 4 2 2" xfId="47616" xr:uid="{D4E42EDC-BB9C-49BF-AAFD-B880ACF49168}"/>
    <cellStyle name="Millares 6 5 4 4 3" xfId="35810" xr:uid="{90BF5AE1-0E86-40A5-BAE4-E74F6474F5CF}"/>
    <cellStyle name="Millares 6 5 4 5" xfId="9699" xr:uid="{00000000-0005-0000-0000-000017000000}"/>
    <cellStyle name="Millares 6 5 4 5 2" xfId="22168" xr:uid="{714265E2-18A5-4B1A-8569-6F3BBA13FB5D}"/>
    <cellStyle name="Millares 6 5 4 5 2 2" xfId="49622" xr:uid="{E1E49D3F-4D1C-441C-BEF2-368CC6503B09}"/>
    <cellStyle name="Millares 6 5 4 5 3" xfId="37816" xr:uid="{CD5FD298-1A79-4924-93EA-E6E38F37788A}"/>
    <cellStyle name="Millares 6 5 4 6" xfId="14362" xr:uid="{74C3FE05-F89F-4A26-9AAE-B584242BC45C}"/>
    <cellStyle name="Millares 6 5 4 6 2" xfId="41816" xr:uid="{4E922AD2-C0A8-4D3A-BEE3-164466A2E7E6}"/>
    <cellStyle name="Millares 6 5 4 7" xfId="30010" xr:uid="{6DD93A3E-7F9D-42C7-8D98-A24E31936977}"/>
    <cellStyle name="Millares 6 5 5" xfId="2367" xr:uid="{00000000-0005-0000-0000-000017000000}"/>
    <cellStyle name="Millares 6 5 5 2" xfId="4288" xr:uid="{00000000-0005-0000-0000-000017000000}"/>
    <cellStyle name="Millares 6 5 5 2 2" xfId="16762" xr:uid="{2816D9B7-04EF-4C11-A3BB-1CC0F2A20BBA}"/>
    <cellStyle name="Millares 6 5 5 2 2 2" xfId="44216" xr:uid="{06307864-68D6-46D3-B288-111DC5CDDA85}"/>
    <cellStyle name="Millares 6 5 5 2 3" xfId="32410" xr:uid="{7B844E69-08EC-4C82-AED8-2AAB41E3F3D9}"/>
    <cellStyle name="Millares 6 5 5 3" xfId="6244" xr:uid="{00000000-0005-0000-0000-000017000000}"/>
    <cellStyle name="Millares 6 5 5 3 2" xfId="18716" xr:uid="{C9D622BD-07D4-472E-A3E9-CA78E2BA4E70}"/>
    <cellStyle name="Millares 6 5 5 3 2 2" xfId="46170" xr:uid="{9A533260-D02C-451B-9CF3-389B00A9404E}"/>
    <cellStyle name="Millares 6 5 5 3 3" xfId="34364" xr:uid="{8D7B2D45-F97C-44BA-8013-A76087444435}"/>
    <cellStyle name="Millares 6 5 5 4" xfId="8170" xr:uid="{00000000-0005-0000-0000-000017000000}"/>
    <cellStyle name="Millares 6 5 5 4 2" xfId="20641" xr:uid="{BAF7B7F4-CC62-4E9E-94E3-F7565079FFAD}"/>
    <cellStyle name="Millares 6 5 5 4 2 2" xfId="48095" xr:uid="{5544E64E-F68B-462A-A2A9-07BC88AB9249}"/>
    <cellStyle name="Millares 6 5 5 4 3" xfId="36289" xr:uid="{C715C251-4E7A-43C5-BAC5-DC4350C11B8D}"/>
    <cellStyle name="Millares 6 5 5 5" xfId="10176" xr:uid="{00000000-0005-0000-0000-000017000000}"/>
    <cellStyle name="Millares 6 5 5 5 2" xfId="22645" xr:uid="{B9909FA3-1755-4397-A91C-3F78D169185B}"/>
    <cellStyle name="Millares 6 5 5 5 2 2" xfId="50099" xr:uid="{22622A14-E2FB-4D61-B175-047DD00482E1}"/>
    <cellStyle name="Millares 6 5 5 5 3" xfId="38293" xr:uid="{D551396D-68F2-4C35-86DC-DB6FDEEE241A}"/>
    <cellStyle name="Millares 6 5 5 6" xfId="14841" xr:uid="{11775074-88BF-4F8A-ADD5-1456FB3D5729}"/>
    <cellStyle name="Millares 6 5 5 6 2" xfId="42295" xr:uid="{0D1D0DDC-3A30-439E-BF44-CDC82ABFCE16}"/>
    <cellStyle name="Millares 6 5 5 7" xfId="30489" xr:uid="{FC253B68-F486-4FE0-AD82-5E128A3DE2A7}"/>
    <cellStyle name="Millares 6 5 6" xfId="925" xr:uid="{00000000-0005-0000-0000-000017000000}"/>
    <cellStyle name="Millares 6 5 6 2" xfId="13402" xr:uid="{C0CC5682-58AA-4E28-A0ED-4464A5CAA662}"/>
    <cellStyle name="Millares 6 5 6 2 2" xfId="40856" xr:uid="{D4E0A530-58D8-4CE3-902E-3F7A48967AE2}"/>
    <cellStyle name="Millares 6 5 6 3" xfId="29050" xr:uid="{56A77044-7F07-4692-BFF9-03D76BF6AA6A}"/>
    <cellStyle name="Millares 6 5 7" xfId="2849" xr:uid="{00000000-0005-0000-0000-000017000000}"/>
    <cellStyle name="Millares 6 5 7 2" xfId="15323" xr:uid="{A4582768-E1D8-4699-BAC2-1BE368960404}"/>
    <cellStyle name="Millares 6 5 7 2 2" xfId="42777" xr:uid="{6900B4D0-CDC6-4116-8D68-99DE9210DAA7}"/>
    <cellStyle name="Millares 6 5 7 3" xfId="30971" xr:uid="{11CDA00C-452E-46D8-9DAE-6F76705C6215}"/>
    <cellStyle name="Millares 6 5 8" xfId="4787" xr:uid="{00000000-0005-0000-0000-000017000000}"/>
    <cellStyle name="Millares 6 5 8 2" xfId="17260" xr:uid="{0C57C88E-0E8B-45C8-8E1C-45E7E993E368}"/>
    <cellStyle name="Millares 6 5 8 2 2" xfId="44714" xr:uid="{FD4B29AB-A69D-4BDB-9D56-467C79E9B9F8}"/>
    <cellStyle name="Millares 6 5 8 3" xfId="32908" xr:uid="{F22B6B53-995B-4D82-A910-894B7C8788F3}"/>
    <cellStyle name="Millares 6 5 9" xfId="6728" xr:uid="{00000000-0005-0000-0000-000017000000}"/>
    <cellStyle name="Millares 6 5 9 2" xfId="19199" xr:uid="{52CE2DFA-23A8-4644-B539-61D599497C2B}"/>
    <cellStyle name="Millares 6 5 9 2 2" xfId="46653" xr:uid="{4C29C89E-E0F1-4388-B6D4-B102CBAD12A7}"/>
    <cellStyle name="Millares 6 5 9 3" xfId="34847" xr:uid="{C947EC83-EF09-49EB-9E01-DE3584D43408}"/>
    <cellStyle name="Millares 6 6" xfId="231" xr:uid="{00000000-0005-0000-0000-000017000000}"/>
    <cellStyle name="Millares 6 6 10" xfId="8784" xr:uid="{00000000-0005-0000-0000-000017000000}"/>
    <cellStyle name="Millares 6 6 10 2" xfId="21253" xr:uid="{7D81A1D0-C20D-414D-BAD5-8D52FC182DBF}"/>
    <cellStyle name="Millares 6 6 10 2 2" xfId="48707" xr:uid="{A5208D9E-AC52-4720-96FF-59B442044660}"/>
    <cellStyle name="Millares 6 6 10 3" xfId="36901" xr:uid="{066FAC1C-4F7A-403A-9A98-C9EFE9939975}"/>
    <cellStyle name="Millares 6 6 11" xfId="10690" xr:uid="{00000000-0005-0000-0000-000017000000}"/>
    <cellStyle name="Millares 6 6 11 2" xfId="23156" xr:uid="{499A123E-4156-4603-8252-098930084DDC}"/>
    <cellStyle name="Millares 6 6 11 2 2" xfId="50610" xr:uid="{E394F361-A321-4132-B471-65AE130F325C}"/>
    <cellStyle name="Millares 6 6 11 3" xfId="38804" xr:uid="{779178A4-C6E6-4C89-86F0-B61EBF243031}"/>
    <cellStyle name="Millares 6 6 12" xfId="11170" xr:uid="{00000000-0005-0000-0000-000017000000}"/>
    <cellStyle name="Millares 6 6 12 2" xfId="23635" xr:uid="{EB427D73-09D1-4600-A175-999896757881}"/>
    <cellStyle name="Millares 6 6 12 2 2" xfId="51089" xr:uid="{AEC2C7BE-7557-4E10-A076-ABAEEC428C2D}"/>
    <cellStyle name="Millares 6 6 12 3" xfId="39283" xr:uid="{B43918B6-BF6A-4B91-97DA-601A21032C35}"/>
    <cellStyle name="Millares 6 6 13" xfId="12311" xr:uid="{F4D9DFEA-61CE-4A27-AFA6-F8769E315E26}"/>
    <cellStyle name="Millares 6 6 13 2" xfId="24145" xr:uid="{BDA8BAC7-105D-4954-B09F-9EDA40087ADE}"/>
    <cellStyle name="Millares 6 6 13 2 2" xfId="51599" xr:uid="{3925EC7B-EA84-4AAD-9AA3-BE1E8E4001F9}"/>
    <cellStyle name="Millares 6 6 13 3" xfId="39791" xr:uid="{0481A75D-04C2-46C2-99A1-42371E6A87F8}"/>
    <cellStyle name="Millares 6 6 14" xfId="12950" xr:uid="{515185FA-0009-45C2-B0E3-67613DD23FF3}"/>
    <cellStyle name="Millares 6 6 14 2" xfId="40404" xr:uid="{2FF10569-C70F-4F94-BD2E-7A8E4E017417}"/>
    <cellStyle name="Millares 6 6 15" xfId="24853" xr:uid="{DFAAC3EA-A142-476E-BC6D-315BB18C5ED7}"/>
    <cellStyle name="Millares 6 6 15 2" xfId="52307" xr:uid="{3B1EBAE4-6362-4F9D-93DC-96AD1322CA60}"/>
    <cellStyle name="Millares 6 6 16" xfId="25477" xr:uid="{459D6261-5BB4-4E11-98D7-B1D22A7DE805}"/>
    <cellStyle name="Millares 6 6 17" xfId="26943" xr:uid="{55495278-3665-4079-9BBF-D1D9F3215926}"/>
    <cellStyle name="Millares 6 6 18" xfId="27903" xr:uid="{C8029FA3-747F-4AF0-B773-17595E5054F4}"/>
    <cellStyle name="Millares 6 6 19" xfId="28600" xr:uid="{5E1F0696-3851-4DB6-A4F7-F4B3DCF1AB18}"/>
    <cellStyle name="Millares 6 6 2" xfId="416" xr:uid="{00000000-0005-0000-0000-000017000000}"/>
    <cellStyle name="Millares 6 6 2 10" xfId="10868" xr:uid="{00000000-0005-0000-0000-000017000000}"/>
    <cellStyle name="Millares 6 6 2 10 2" xfId="23334" xr:uid="{DCF5C975-F4C1-4C50-9992-3A10BABB21A4}"/>
    <cellStyle name="Millares 6 6 2 10 2 2" xfId="50788" xr:uid="{339BCF97-6D8F-4C0B-9805-6A898D09C21C}"/>
    <cellStyle name="Millares 6 6 2 10 3" xfId="38982" xr:uid="{F8708926-1651-4C14-AC18-475EB432FB24}"/>
    <cellStyle name="Millares 6 6 2 11" xfId="11348" xr:uid="{00000000-0005-0000-0000-000017000000}"/>
    <cellStyle name="Millares 6 6 2 11 2" xfId="23813" xr:uid="{C18C679F-61A2-4BDD-BA13-34787CEDD5B6}"/>
    <cellStyle name="Millares 6 6 2 11 2 2" xfId="51267" xr:uid="{980539C1-215D-4967-B39A-0879E5857C93}"/>
    <cellStyle name="Millares 6 6 2 11 3" xfId="39461" xr:uid="{83093C3B-8C41-47FA-85D0-C77EA998D764}"/>
    <cellStyle name="Millares 6 6 2 12" xfId="12489" xr:uid="{84585C25-01FA-4119-A6DF-17920A146211}"/>
    <cellStyle name="Millares 6 6 2 12 2" xfId="24323" xr:uid="{1BFC588F-014E-4516-B0BE-5423D9886468}"/>
    <cellStyle name="Millares 6 6 2 12 2 2" xfId="51777" xr:uid="{7E1DF7C4-CDC9-40A4-94E7-E5CC311D5FA8}"/>
    <cellStyle name="Millares 6 6 2 12 3" xfId="39969" xr:uid="{3FFC288A-863C-4DE3-8ECC-245AE1A56D5D}"/>
    <cellStyle name="Millares 6 6 2 13" xfId="13128" xr:uid="{373B8F53-430B-4065-B928-859653780468}"/>
    <cellStyle name="Millares 6 6 2 13 2" xfId="40582" xr:uid="{36D59556-DAD1-4835-9B2B-22994ED13363}"/>
    <cellStyle name="Millares 6 6 2 14" xfId="25031" xr:uid="{A5FB952A-568C-4C3A-B4E2-284C6AB1D535}"/>
    <cellStyle name="Millares 6 6 2 14 2" xfId="52485" xr:uid="{F0D27196-2CB7-4327-8D72-2AF2EA9C4326}"/>
    <cellStyle name="Millares 6 6 2 15" xfId="25659" xr:uid="{62D89D20-9B0A-43CD-92CA-08399C271A0F}"/>
    <cellStyle name="Millares 6 6 2 16" xfId="27122" xr:uid="{3A212AC4-B577-4620-9FF5-83C134DB7182}"/>
    <cellStyle name="Millares 6 6 2 17" xfId="28081" xr:uid="{65CAD785-A6B2-4314-BDCB-985AAE380AF7}"/>
    <cellStyle name="Millares 6 6 2 18" xfId="28778" xr:uid="{0CEFE610-C130-4DED-AB3A-4ABDC81AFE2D}"/>
    <cellStyle name="Millares 6 6 2 2" xfId="1612" xr:uid="{00000000-0005-0000-0000-000017000000}"/>
    <cellStyle name="Millares 6 6 2 2 2" xfId="3536" xr:uid="{00000000-0005-0000-0000-000017000000}"/>
    <cellStyle name="Millares 6 6 2 2 2 2" xfId="16010" xr:uid="{2A6FF1C5-9FBB-4C56-87A4-31A2A230A96B}"/>
    <cellStyle name="Millares 6 6 2 2 2 2 2" xfId="43464" xr:uid="{2AE1357F-6767-49BB-B8B9-11EBCC06B05A}"/>
    <cellStyle name="Millares 6 6 2 2 2 3" xfId="31658" xr:uid="{AAAD901B-774E-4691-89C9-E81676BDBFE8}"/>
    <cellStyle name="Millares 6 6 2 2 3" xfId="5488" xr:uid="{00000000-0005-0000-0000-000017000000}"/>
    <cellStyle name="Millares 6 6 2 2 3 2" xfId="17960" xr:uid="{AEFA9600-0313-44D2-9DDC-B207F9CC9BCB}"/>
    <cellStyle name="Millares 6 6 2 2 3 2 2" xfId="45414" xr:uid="{BD916F3D-3DAF-4E72-AF7F-B05197223002}"/>
    <cellStyle name="Millares 6 6 2 2 3 3" xfId="33608" xr:uid="{D2FE08E3-85AC-4C10-827F-43FDD22674D6}"/>
    <cellStyle name="Millares 6 6 2 2 4" xfId="7418" xr:uid="{00000000-0005-0000-0000-000017000000}"/>
    <cellStyle name="Millares 6 6 2 2 4 2" xfId="19889" xr:uid="{5553DAF0-5220-44A6-9118-046F2B3C01C4}"/>
    <cellStyle name="Millares 6 6 2 2 4 2 2" xfId="47343" xr:uid="{8C8D656E-C62F-41F6-82B8-C7147DD88FED}"/>
    <cellStyle name="Millares 6 6 2 2 4 3" xfId="35537" xr:uid="{6011623E-FA1B-411E-8BA6-B9CCC9122002}"/>
    <cellStyle name="Millares 6 6 2 2 5" xfId="9428" xr:uid="{00000000-0005-0000-0000-000017000000}"/>
    <cellStyle name="Millares 6 6 2 2 5 2" xfId="21897" xr:uid="{B733EB74-2438-4AF9-9911-5553171E2BE0}"/>
    <cellStyle name="Millares 6 6 2 2 5 2 2" xfId="49351" xr:uid="{5289959C-79D4-4176-B6B9-462659A7A9BB}"/>
    <cellStyle name="Millares 6 6 2 2 5 3" xfId="37545" xr:uid="{7BC1B071-FCD9-4B68-A7CA-89342E7C4174}"/>
    <cellStyle name="Millares 6 6 2 2 6" xfId="14089" xr:uid="{C6CB6F73-013F-4AA8-9450-336FA4739DB2}"/>
    <cellStyle name="Millares 6 6 2 2 6 2" xfId="41543" xr:uid="{84B77A95-0971-4B72-A6D3-7C69CA804964}"/>
    <cellStyle name="Millares 6 6 2 2 7" xfId="29737" xr:uid="{31A6A035-7773-4847-82A7-06BEB5521881}"/>
    <cellStyle name="Millares 6 6 2 3" xfId="2092" xr:uid="{00000000-0005-0000-0000-000017000000}"/>
    <cellStyle name="Millares 6 6 2 3 2" xfId="4016" xr:uid="{00000000-0005-0000-0000-000017000000}"/>
    <cellStyle name="Millares 6 6 2 3 2 2" xfId="16490" xr:uid="{FC17FE94-8FFE-4775-B2C0-26226CB574A6}"/>
    <cellStyle name="Millares 6 6 2 3 2 2 2" xfId="43944" xr:uid="{9D1E9200-30AA-43D8-8ECD-2E79752FE0B2}"/>
    <cellStyle name="Millares 6 6 2 3 2 3" xfId="32138" xr:uid="{BC52BD5D-948A-4B42-AE7D-ECFD91B5A2F8}"/>
    <cellStyle name="Millares 6 6 2 3 3" xfId="5968" xr:uid="{00000000-0005-0000-0000-000017000000}"/>
    <cellStyle name="Millares 6 6 2 3 3 2" xfId="18440" xr:uid="{AC05C530-DE0D-4BCE-94EF-3017BD5931F4}"/>
    <cellStyle name="Millares 6 6 2 3 3 2 2" xfId="45894" xr:uid="{A0DBF0EC-A297-4D09-8CD2-9746F5405C8A}"/>
    <cellStyle name="Millares 6 6 2 3 3 3" xfId="34088" xr:uid="{2CFB66CD-8176-411B-9885-C1AA83764C79}"/>
    <cellStyle name="Millares 6 6 2 3 4" xfId="7898" xr:uid="{00000000-0005-0000-0000-000017000000}"/>
    <cellStyle name="Millares 6 6 2 3 4 2" xfId="20369" xr:uid="{DE394291-F1B1-45F1-98AE-E3FA5937E691}"/>
    <cellStyle name="Millares 6 6 2 3 4 2 2" xfId="47823" xr:uid="{3CDBAF7B-5ACE-4825-89E2-579512D467A5}"/>
    <cellStyle name="Millares 6 6 2 3 4 3" xfId="36017" xr:uid="{E192206D-6A8B-439D-B0FC-35F706735DCD}"/>
    <cellStyle name="Millares 6 6 2 3 5" xfId="9906" xr:uid="{00000000-0005-0000-0000-000017000000}"/>
    <cellStyle name="Millares 6 6 2 3 5 2" xfId="22375" xr:uid="{92319C13-D839-48BE-A6CB-0CCE65EDB12C}"/>
    <cellStyle name="Millares 6 6 2 3 5 2 2" xfId="49829" xr:uid="{4246BC00-756D-4FFF-BD26-16C5384D831D}"/>
    <cellStyle name="Millares 6 6 2 3 5 3" xfId="38023" xr:uid="{80E41BD4-0FF8-41F3-A391-1DEB75C180EC}"/>
    <cellStyle name="Millares 6 6 2 3 6" xfId="14569" xr:uid="{36DC980C-E4DD-42AF-9DE7-96AC0984A59D}"/>
    <cellStyle name="Millares 6 6 2 3 6 2" xfId="42023" xr:uid="{E2C6AB90-D8D7-41FA-B48D-FA3DD8B177AA}"/>
    <cellStyle name="Millares 6 6 2 3 7" xfId="30217" xr:uid="{9A8750F9-8B25-4CE6-8BEE-32FD172D55B9}"/>
    <cellStyle name="Millares 6 6 2 4" xfId="2574" xr:uid="{00000000-0005-0000-0000-000017000000}"/>
    <cellStyle name="Millares 6 6 2 4 2" xfId="4495" xr:uid="{00000000-0005-0000-0000-000017000000}"/>
    <cellStyle name="Millares 6 6 2 4 2 2" xfId="16969" xr:uid="{09B05A4D-068B-42BB-8AF4-BC6EE3B2E75A}"/>
    <cellStyle name="Millares 6 6 2 4 2 2 2" xfId="44423" xr:uid="{F5B59FC0-D574-4F84-B128-A3C93EC7D05C}"/>
    <cellStyle name="Millares 6 6 2 4 2 3" xfId="32617" xr:uid="{64E7221F-9F85-4321-8306-E71C0C3A497C}"/>
    <cellStyle name="Millares 6 6 2 4 3" xfId="6451" xr:uid="{00000000-0005-0000-0000-000017000000}"/>
    <cellStyle name="Millares 6 6 2 4 3 2" xfId="18923" xr:uid="{1B5B26F7-1FE1-41B3-9869-EDA6CB353ACD}"/>
    <cellStyle name="Millares 6 6 2 4 3 2 2" xfId="46377" xr:uid="{58468E25-D4FE-4D80-BC6B-162C3E256C7F}"/>
    <cellStyle name="Millares 6 6 2 4 3 3" xfId="34571" xr:uid="{B3B44D0D-88CC-4F4F-A079-51F090C0F797}"/>
    <cellStyle name="Millares 6 6 2 4 4" xfId="8377" xr:uid="{00000000-0005-0000-0000-000017000000}"/>
    <cellStyle name="Millares 6 6 2 4 4 2" xfId="20848" xr:uid="{260B6034-02B0-49AB-AE5A-9B697AB595DE}"/>
    <cellStyle name="Millares 6 6 2 4 4 2 2" xfId="48302" xr:uid="{B4B871F3-4FB6-4B49-B668-D163D44DBB89}"/>
    <cellStyle name="Millares 6 6 2 4 4 3" xfId="36496" xr:uid="{43347318-C3FC-4388-97BA-DBB05476C295}"/>
    <cellStyle name="Millares 6 6 2 4 5" xfId="10383" xr:uid="{00000000-0005-0000-0000-000017000000}"/>
    <cellStyle name="Millares 6 6 2 4 5 2" xfId="22852" xr:uid="{5A7B975D-8AB5-4DD3-9353-1C60D3C8D342}"/>
    <cellStyle name="Millares 6 6 2 4 5 2 2" xfId="50306" xr:uid="{245EE3BE-803E-4061-A1AE-46E7EE6BF1BC}"/>
    <cellStyle name="Millares 6 6 2 4 5 3" xfId="38500" xr:uid="{F705958F-E947-4724-8D89-755E27848356}"/>
    <cellStyle name="Millares 6 6 2 4 6" xfId="15048" xr:uid="{42055164-CBF9-4EA0-BF28-BCE4189AF6E5}"/>
    <cellStyle name="Millares 6 6 2 4 6 2" xfId="42502" xr:uid="{F27AEE1B-001F-45E7-95E3-A96B29918442}"/>
    <cellStyle name="Millares 6 6 2 4 7" xfId="30696" xr:uid="{329E71A3-9981-40CC-A8E6-8C5E147C63E8}"/>
    <cellStyle name="Millares 6 6 2 5" xfId="1132" xr:uid="{00000000-0005-0000-0000-000017000000}"/>
    <cellStyle name="Millares 6 6 2 5 2" xfId="13609" xr:uid="{E9AC27AC-0171-492C-B78B-F78A0B53306F}"/>
    <cellStyle name="Millares 6 6 2 5 2 2" xfId="41063" xr:uid="{1D12D339-76F6-4C49-A652-1B8D49B9583A}"/>
    <cellStyle name="Millares 6 6 2 5 3" xfId="29257" xr:uid="{361F5BA2-C687-465B-9ED8-051CD34B774B}"/>
    <cellStyle name="Millares 6 6 2 6" xfId="3056" xr:uid="{00000000-0005-0000-0000-000017000000}"/>
    <cellStyle name="Millares 6 6 2 6 2" xfId="15530" xr:uid="{FA4EFC65-46B7-4601-8784-42A9D3586F49}"/>
    <cellStyle name="Millares 6 6 2 6 2 2" xfId="42984" xr:uid="{CC568868-E086-446C-AE68-B77169E1DA8E}"/>
    <cellStyle name="Millares 6 6 2 6 3" xfId="31178" xr:uid="{B7D9D424-6CBC-46EA-BB6D-7C56A896A6BA}"/>
    <cellStyle name="Millares 6 6 2 7" xfId="4994" xr:uid="{00000000-0005-0000-0000-000017000000}"/>
    <cellStyle name="Millares 6 6 2 7 2" xfId="17467" xr:uid="{10563148-9613-491A-9E1B-B68CF80E741A}"/>
    <cellStyle name="Millares 6 6 2 7 2 2" xfId="44921" xr:uid="{F2527C7A-FFD1-4574-BC80-A1B944D04364}"/>
    <cellStyle name="Millares 6 6 2 7 3" xfId="33115" xr:uid="{850A1FB9-D992-490F-A20D-29A51C9C2664}"/>
    <cellStyle name="Millares 6 6 2 8" xfId="6935" xr:uid="{00000000-0005-0000-0000-000017000000}"/>
    <cellStyle name="Millares 6 6 2 8 2" xfId="19406" xr:uid="{BD3A7FB1-3854-4E81-B4FB-A53729E6CD83}"/>
    <cellStyle name="Millares 6 6 2 8 2 2" xfId="46860" xr:uid="{F95C2A59-CC43-4112-B496-FEA1F210CAFD}"/>
    <cellStyle name="Millares 6 6 2 8 3" xfId="35054" xr:uid="{7583C2D6-8AD6-465B-B8B8-C27DB08DDCBE}"/>
    <cellStyle name="Millares 6 6 2 9" xfId="8954" xr:uid="{00000000-0005-0000-0000-000017000000}"/>
    <cellStyle name="Millares 6 6 2 9 2" xfId="21423" xr:uid="{3A491C49-1B04-4B0B-B679-651D8EC5AB42}"/>
    <cellStyle name="Millares 6 6 2 9 2 2" xfId="48877" xr:uid="{B2DEB191-282B-43FD-81B7-05357A016925}"/>
    <cellStyle name="Millares 6 6 2 9 3" xfId="37071" xr:uid="{3A657480-B43F-4C06-A69A-2CB57E5E078E}"/>
    <cellStyle name="Millares 6 6 3" xfId="1434" xr:uid="{00000000-0005-0000-0000-000017000000}"/>
    <cellStyle name="Millares 6 6 3 2" xfId="3358" xr:uid="{00000000-0005-0000-0000-000017000000}"/>
    <cellStyle name="Millares 6 6 3 2 2" xfId="15832" xr:uid="{DC448E93-4938-40FD-9A36-9B8F90362540}"/>
    <cellStyle name="Millares 6 6 3 2 2 2" xfId="43286" xr:uid="{FA167024-BAF5-413B-9FDE-88D252288688}"/>
    <cellStyle name="Millares 6 6 3 2 3" xfId="31480" xr:uid="{809B1506-14DF-4F3F-BE86-02C94C968AF8}"/>
    <cellStyle name="Millares 6 6 3 3" xfId="5310" xr:uid="{00000000-0005-0000-0000-000017000000}"/>
    <cellStyle name="Millares 6 6 3 3 2" xfId="17782" xr:uid="{20064281-094C-4750-AC70-A62E4CF9BA5B}"/>
    <cellStyle name="Millares 6 6 3 3 2 2" xfId="45236" xr:uid="{D2DA3CFA-70D8-4B75-8263-0EFB3464A2E0}"/>
    <cellStyle name="Millares 6 6 3 3 3" xfId="33430" xr:uid="{88D4545E-DE60-4241-9369-183D5684F783}"/>
    <cellStyle name="Millares 6 6 3 4" xfId="7240" xr:uid="{00000000-0005-0000-0000-000017000000}"/>
    <cellStyle name="Millares 6 6 3 4 2" xfId="19711" xr:uid="{3921BF4B-106F-45C4-A6F0-D1AA61F95C52}"/>
    <cellStyle name="Millares 6 6 3 4 2 2" xfId="47165" xr:uid="{5D37741F-946E-4421-9732-71A55504D18F}"/>
    <cellStyle name="Millares 6 6 3 4 3" xfId="35359" xr:uid="{5072B4EC-565B-4DC4-BC21-7B7ABD95B2D6}"/>
    <cellStyle name="Millares 6 6 3 5" xfId="9250" xr:uid="{00000000-0005-0000-0000-000017000000}"/>
    <cellStyle name="Millares 6 6 3 5 2" xfId="21719" xr:uid="{A396B5C7-DAC0-4F79-9C1E-A36DA54A5157}"/>
    <cellStyle name="Millares 6 6 3 5 2 2" xfId="49173" xr:uid="{10B86335-4B7F-4700-8A10-5614D5C85428}"/>
    <cellStyle name="Millares 6 6 3 5 3" xfId="37367" xr:uid="{97F40A25-E491-4739-9EA0-113D77C460D1}"/>
    <cellStyle name="Millares 6 6 3 6" xfId="13911" xr:uid="{5E138F45-B265-4904-8136-FDD222EB9A77}"/>
    <cellStyle name="Millares 6 6 3 6 2" xfId="41365" xr:uid="{BA4618F3-AAFE-4A97-819E-6A4E415DA85D}"/>
    <cellStyle name="Millares 6 6 3 7" xfId="29559" xr:uid="{D886378E-0569-4184-A4B0-F2C366DBAD27}"/>
    <cellStyle name="Millares 6 6 4" xfId="1914" xr:uid="{00000000-0005-0000-0000-000017000000}"/>
    <cellStyle name="Millares 6 6 4 2" xfId="3838" xr:uid="{00000000-0005-0000-0000-000017000000}"/>
    <cellStyle name="Millares 6 6 4 2 2" xfId="16312" xr:uid="{7CEFC986-EEF5-41C2-9F31-44332EC05D91}"/>
    <cellStyle name="Millares 6 6 4 2 2 2" xfId="43766" xr:uid="{D070E32A-F621-4FC1-9C87-2A2E1D4E58E7}"/>
    <cellStyle name="Millares 6 6 4 2 3" xfId="31960" xr:uid="{645EB800-2C14-4756-932E-B626543B9481}"/>
    <cellStyle name="Millares 6 6 4 3" xfId="5790" xr:uid="{00000000-0005-0000-0000-000017000000}"/>
    <cellStyle name="Millares 6 6 4 3 2" xfId="18262" xr:uid="{61EC2FBE-3317-494D-B40D-D28EF12CFA57}"/>
    <cellStyle name="Millares 6 6 4 3 2 2" xfId="45716" xr:uid="{666DA3D4-C7AB-4724-9CCE-0E3426E2381F}"/>
    <cellStyle name="Millares 6 6 4 3 3" xfId="33910" xr:uid="{5B11A5B6-4A5F-4CB9-934E-B0407BE784B8}"/>
    <cellStyle name="Millares 6 6 4 4" xfId="7720" xr:uid="{00000000-0005-0000-0000-000017000000}"/>
    <cellStyle name="Millares 6 6 4 4 2" xfId="20191" xr:uid="{E4CE546C-D9FF-4337-B174-5A909F0745D4}"/>
    <cellStyle name="Millares 6 6 4 4 2 2" xfId="47645" xr:uid="{D72FAB11-A60E-4F8C-A8C5-49226DF23BF3}"/>
    <cellStyle name="Millares 6 6 4 4 3" xfId="35839" xr:uid="{78C686D6-06EC-44C3-8EA0-D5B31E5E3142}"/>
    <cellStyle name="Millares 6 6 4 5" xfId="9728" xr:uid="{00000000-0005-0000-0000-000017000000}"/>
    <cellStyle name="Millares 6 6 4 5 2" xfId="22197" xr:uid="{04908C4D-E733-466B-B087-13B0F084946B}"/>
    <cellStyle name="Millares 6 6 4 5 2 2" xfId="49651" xr:uid="{27CA624C-A210-4513-AC2C-A2A9A66109AC}"/>
    <cellStyle name="Millares 6 6 4 5 3" xfId="37845" xr:uid="{664EAEED-32E9-4BB8-A96E-F505BF833EBC}"/>
    <cellStyle name="Millares 6 6 4 6" xfId="14391" xr:uid="{9582D6B6-93E0-4322-B035-62BF40DE5108}"/>
    <cellStyle name="Millares 6 6 4 6 2" xfId="41845" xr:uid="{9248DBAC-7A1E-4C6D-9A66-83FEDA831765}"/>
    <cellStyle name="Millares 6 6 4 7" xfId="30039" xr:uid="{1E1F7D70-538C-43B5-BC68-10289B28BC36}"/>
    <cellStyle name="Millares 6 6 5" xfId="2396" xr:uid="{00000000-0005-0000-0000-000017000000}"/>
    <cellStyle name="Millares 6 6 5 2" xfId="4317" xr:uid="{00000000-0005-0000-0000-000017000000}"/>
    <cellStyle name="Millares 6 6 5 2 2" xfId="16791" xr:uid="{55B7A2F7-BF6F-4725-ADE5-03FD34B956F9}"/>
    <cellStyle name="Millares 6 6 5 2 2 2" xfId="44245" xr:uid="{25175266-660E-4ED8-B57C-FBB92315A196}"/>
    <cellStyle name="Millares 6 6 5 2 3" xfId="32439" xr:uid="{7F4209C0-41C0-4870-A849-7C242E107F6C}"/>
    <cellStyle name="Millares 6 6 5 3" xfId="6273" xr:uid="{00000000-0005-0000-0000-000017000000}"/>
    <cellStyle name="Millares 6 6 5 3 2" xfId="18745" xr:uid="{C43A1343-8C5B-48B8-AB98-924B10EA55BE}"/>
    <cellStyle name="Millares 6 6 5 3 2 2" xfId="46199" xr:uid="{F5AAAE02-D7C5-4D56-8956-1DE068A01EB7}"/>
    <cellStyle name="Millares 6 6 5 3 3" xfId="34393" xr:uid="{58C7B83B-4B3D-45EA-A00D-CC8CDD49F159}"/>
    <cellStyle name="Millares 6 6 5 4" xfId="8199" xr:uid="{00000000-0005-0000-0000-000017000000}"/>
    <cellStyle name="Millares 6 6 5 4 2" xfId="20670" xr:uid="{5588BCA3-4AD1-4E9D-B3A7-8C6FFEA68385}"/>
    <cellStyle name="Millares 6 6 5 4 2 2" xfId="48124" xr:uid="{5427CF32-3890-45CD-BC1C-5251CBDAE495}"/>
    <cellStyle name="Millares 6 6 5 4 3" xfId="36318" xr:uid="{B8A85F6D-DA04-4F50-8EEC-473EC21FD12A}"/>
    <cellStyle name="Millares 6 6 5 5" xfId="10205" xr:uid="{00000000-0005-0000-0000-000017000000}"/>
    <cellStyle name="Millares 6 6 5 5 2" xfId="22674" xr:uid="{31D7DCC4-1BB1-4FD7-9197-559D4DDD4BDD}"/>
    <cellStyle name="Millares 6 6 5 5 2 2" xfId="50128" xr:uid="{B7E4682D-57C3-4D25-92BA-E204713FFD1C}"/>
    <cellStyle name="Millares 6 6 5 5 3" xfId="38322" xr:uid="{441A1443-34EE-4871-943B-A59E6DC04DEE}"/>
    <cellStyle name="Millares 6 6 5 6" xfId="14870" xr:uid="{5B30D257-1444-40F6-A68F-25E68F740FB4}"/>
    <cellStyle name="Millares 6 6 5 6 2" xfId="42324" xr:uid="{B67A1431-490B-4726-B1DA-BE793E9D0606}"/>
    <cellStyle name="Millares 6 6 5 7" xfId="30518" xr:uid="{CD21A365-FB2B-4F48-8C9B-E394348D5153}"/>
    <cellStyle name="Millares 6 6 6" xfId="954" xr:uid="{00000000-0005-0000-0000-000017000000}"/>
    <cellStyle name="Millares 6 6 6 2" xfId="13431" xr:uid="{BA4CC86F-BDA0-4909-92F6-EB68EA0958E5}"/>
    <cellStyle name="Millares 6 6 6 2 2" xfId="40885" xr:uid="{EB77905F-E049-4E8B-9166-2278FA80C876}"/>
    <cellStyle name="Millares 6 6 6 3" xfId="29079" xr:uid="{DB0B54FB-F4B9-416B-ACC2-1042B5744652}"/>
    <cellStyle name="Millares 6 6 7" xfId="2878" xr:uid="{00000000-0005-0000-0000-000017000000}"/>
    <cellStyle name="Millares 6 6 7 2" xfId="15352" xr:uid="{EE10FD27-176E-4BCF-A376-78D83028ECA3}"/>
    <cellStyle name="Millares 6 6 7 2 2" xfId="42806" xr:uid="{260B0647-A10E-4BAF-B306-0DEBFFD08D05}"/>
    <cellStyle name="Millares 6 6 7 3" xfId="31000" xr:uid="{50763969-0608-446B-AC78-AACF0C5E2492}"/>
    <cellStyle name="Millares 6 6 8" xfId="4816" xr:uid="{00000000-0005-0000-0000-000017000000}"/>
    <cellStyle name="Millares 6 6 8 2" xfId="17289" xr:uid="{5341078A-AE24-4B49-832D-47FF2C2A8459}"/>
    <cellStyle name="Millares 6 6 8 2 2" xfId="44743" xr:uid="{5863BDA6-734D-47E4-9BCA-8AE87F99B4D9}"/>
    <cellStyle name="Millares 6 6 8 3" xfId="32937" xr:uid="{FEB23801-73AE-4C99-8810-3C9541E7425A}"/>
    <cellStyle name="Millares 6 6 9" xfId="6757" xr:uid="{00000000-0005-0000-0000-000017000000}"/>
    <cellStyle name="Millares 6 6 9 2" xfId="19228" xr:uid="{A438052C-787F-45FD-9354-1CD5F07900C1}"/>
    <cellStyle name="Millares 6 6 9 2 2" xfId="46682" xr:uid="{4C49D47F-C43E-4FB1-ACFC-BF234207F1DD}"/>
    <cellStyle name="Millares 6 6 9 3" xfId="34876" xr:uid="{5DCD6DB5-988C-455A-A773-991FE5A1D8D9}"/>
    <cellStyle name="Millares 6 7" xfId="275" xr:uid="{00000000-0005-0000-0000-000017000000}"/>
    <cellStyle name="Millares 6 7 10" xfId="10727" xr:uid="{00000000-0005-0000-0000-000017000000}"/>
    <cellStyle name="Millares 6 7 10 2" xfId="23193" xr:uid="{8A962CC3-454F-4197-8311-A4ABD9084BCD}"/>
    <cellStyle name="Millares 6 7 10 2 2" xfId="50647" xr:uid="{B43233C3-6AEB-4282-89F8-31A52DE4625D}"/>
    <cellStyle name="Millares 6 7 10 3" xfId="38841" xr:uid="{3F62BD78-AABA-4F6F-B855-9B79CEBDD0BF}"/>
    <cellStyle name="Millares 6 7 11" xfId="11207" xr:uid="{00000000-0005-0000-0000-000017000000}"/>
    <cellStyle name="Millares 6 7 11 2" xfId="23672" xr:uid="{A281970F-19C8-4E67-AE04-00CBFFC22A45}"/>
    <cellStyle name="Millares 6 7 11 2 2" xfId="51126" xr:uid="{6B2A6BA8-DC09-42FC-9112-799B9161D03B}"/>
    <cellStyle name="Millares 6 7 11 3" xfId="39320" xr:uid="{6110AE62-6FDC-478F-BDB6-D5305A1553E6}"/>
    <cellStyle name="Millares 6 7 12" xfId="12348" xr:uid="{89AC0947-1C43-4BE9-BE4A-AD3ACE661211}"/>
    <cellStyle name="Millares 6 7 12 2" xfId="24182" xr:uid="{8A392076-C32A-44E2-B7FF-9A56F39ECBBC}"/>
    <cellStyle name="Millares 6 7 12 2 2" xfId="51636" xr:uid="{42DF135A-D96C-4548-B3EB-8E6534B1F2E8}"/>
    <cellStyle name="Millares 6 7 12 3" xfId="39828" xr:uid="{15E71DDF-E4F1-411B-BC20-E40B49C7B63F}"/>
    <cellStyle name="Millares 6 7 13" xfId="12987" xr:uid="{A00A55E1-5655-4A2E-A01E-A1CAFADA12BA}"/>
    <cellStyle name="Millares 6 7 13 2" xfId="40441" xr:uid="{4C686B37-7B50-422F-852E-E3E5376AF01B}"/>
    <cellStyle name="Millares 6 7 14" xfId="24890" xr:uid="{7400B56D-B421-4225-B6FC-C3D8848AE32C}"/>
    <cellStyle name="Millares 6 7 14 2" xfId="52344" xr:uid="{6B902834-388D-4E3D-AAFB-F7694E71E9D0}"/>
    <cellStyle name="Millares 6 7 15" xfId="25518" xr:uid="{2A4A978B-0778-4FA6-B8D6-8AA495EFA5EC}"/>
    <cellStyle name="Millares 6 7 16" xfId="26981" xr:uid="{BA0F0C22-4220-4A02-853D-88E93DF60416}"/>
    <cellStyle name="Millares 6 7 17" xfId="27940" xr:uid="{E1943EC7-7C00-4CEF-AB4F-2E09558B71CD}"/>
    <cellStyle name="Millares 6 7 18" xfId="28637" xr:uid="{C237B2C7-3A28-429D-8303-5A3A36CE59BF}"/>
    <cellStyle name="Millares 6 7 2" xfId="1471" xr:uid="{00000000-0005-0000-0000-000017000000}"/>
    <cellStyle name="Millares 6 7 2 2" xfId="3395" xr:uid="{00000000-0005-0000-0000-000017000000}"/>
    <cellStyle name="Millares 6 7 2 2 2" xfId="15869" xr:uid="{7AC20706-8DA4-402C-AC44-AB1911A65CE5}"/>
    <cellStyle name="Millares 6 7 2 2 2 2" xfId="43323" xr:uid="{F0E699D2-4C25-4973-B275-0D26FCC99394}"/>
    <cellStyle name="Millares 6 7 2 2 3" xfId="31517" xr:uid="{7633FACC-A760-4FBB-9967-78599CB27E1E}"/>
    <cellStyle name="Millares 6 7 2 3" xfId="5347" xr:uid="{00000000-0005-0000-0000-000017000000}"/>
    <cellStyle name="Millares 6 7 2 3 2" xfId="17819" xr:uid="{98F6F1C4-847E-4C48-B79D-D0A0A27544FF}"/>
    <cellStyle name="Millares 6 7 2 3 2 2" xfId="45273" xr:uid="{5226FBBB-3D6F-484C-BC34-9048CE2CAE0B}"/>
    <cellStyle name="Millares 6 7 2 3 3" xfId="33467" xr:uid="{1E96CDB1-53D2-4ECA-A0C7-7E4263B18CE6}"/>
    <cellStyle name="Millares 6 7 2 4" xfId="7277" xr:uid="{00000000-0005-0000-0000-000017000000}"/>
    <cellStyle name="Millares 6 7 2 4 2" xfId="19748" xr:uid="{30B2EC33-7950-4262-ACC0-F9E8316ACD77}"/>
    <cellStyle name="Millares 6 7 2 4 2 2" xfId="47202" xr:uid="{B36A7F3C-6EE9-4852-8E0E-468A1741921B}"/>
    <cellStyle name="Millares 6 7 2 4 3" xfId="35396" xr:uid="{A442039F-4F9F-41D9-9F9A-226C45B066C0}"/>
    <cellStyle name="Millares 6 7 2 5" xfId="9287" xr:uid="{00000000-0005-0000-0000-000017000000}"/>
    <cellStyle name="Millares 6 7 2 5 2" xfId="21756" xr:uid="{3BB8A52E-C137-426D-B21F-A7B3CC88B624}"/>
    <cellStyle name="Millares 6 7 2 5 2 2" xfId="49210" xr:uid="{50EDD092-7695-4426-AA7D-20A9851D6C13}"/>
    <cellStyle name="Millares 6 7 2 5 3" xfId="37404" xr:uid="{3A19B723-B4FA-4A37-8C57-BFA5BB2D3E63}"/>
    <cellStyle name="Millares 6 7 2 6" xfId="13948" xr:uid="{99448745-406F-4D4E-B334-8DB8B15B461E}"/>
    <cellStyle name="Millares 6 7 2 6 2" xfId="41402" xr:uid="{7A74D0A5-D389-4BDE-BBC0-8A9262FD1C7D}"/>
    <cellStyle name="Millares 6 7 2 7" xfId="29596" xr:uid="{C1563B0D-51A8-47FC-84B8-B8EC920E595E}"/>
    <cellStyle name="Millares 6 7 3" xfId="1951" xr:uid="{00000000-0005-0000-0000-000017000000}"/>
    <cellStyle name="Millares 6 7 3 2" xfId="3875" xr:uid="{00000000-0005-0000-0000-000017000000}"/>
    <cellStyle name="Millares 6 7 3 2 2" xfId="16349" xr:uid="{DBC71B53-DA04-47EC-AD62-04E88041D378}"/>
    <cellStyle name="Millares 6 7 3 2 2 2" xfId="43803" xr:uid="{3921C5F1-9867-48E8-AD4F-77743D73B6C2}"/>
    <cellStyle name="Millares 6 7 3 2 3" xfId="31997" xr:uid="{2210BFDE-03A5-4F11-954E-AB91862FE931}"/>
    <cellStyle name="Millares 6 7 3 3" xfId="5827" xr:uid="{00000000-0005-0000-0000-000017000000}"/>
    <cellStyle name="Millares 6 7 3 3 2" xfId="18299" xr:uid="{C72CA098-F9C8-45B2-9BC4-1801F3C090C3}"/>
    <cellStyle name="Millares 6 7 3 3 2 2" xfId="45753" xr:uid="{3A52809D-5DA9-445F-9DE2-C6195E99BB65}"/>
    <cellStyle name="Millares 6 7 3 3 3" xfId="33947" xr:uid="{9E721164-AF37-4792-9DB1-09AD4C8CDF55}"/>
    <cellStyle name="Millares 6 7 3 4" xfId="7757" xr:uid="{00000000-0005-0000-0000-000017000000}"/>
    <cellStyle name="Millares 6 7 3 4 2" xfId="20228" xr:uid="{818E77DF-14E8-4BFF-B180-9D2DB26A2890}"/>
    <cellStyle name="Millares 6 7 3 4 2 2" xfId="47682" xr:uid="{B7E36918-7477-43B1-A498-7980C469D080}"/>
    <cellStyle name="Millares 6 7 3 4 3" xfId="35876" xr:uid="{ACCFD259-E75A-40DD-9B9E-9D2E96624DF3}"/>
    <cellStyle name="Millares 6 7 3 5" xfId="9765" xr:uid="{00000000-0005-0000-0000-000017000000}"/>
    <cellStyle name="Millares 6 7 3 5 2" xfId="22234" xr:uid="{E8339CD6-452E-4849-965F-ECBA965BFC42}"/>
    <cellStyle name="Millares 6 7 3 5 2 2" xfId="49688" xr:uid="{14DFEC01-27CF-4BCB-8AD8-6934AD34EACF}"/>
    <cellStyle name="Millares 6 7 3 5 3" xfId="37882" xr:uid="{109133EE-0E7A-4F1F-975A-D1FA79E499AE}"/>
    <cellStyle name="Millares 6 7 3 6" xfId="14428" xr:uid="{DA5666A0-B90A-4ABB-9DBC-E57BAA255C2F}"/>
    <cellStyle name="Millares 6 7 3 6 2" xfId="41882" xr:uid="{F15A6E92-C247-4BE4-A09A-3CB5222DB6F9}"/>
    <cellStyle name="Millares 6 7 3 7" xfId="30076" xr:uid="{9A8E2724-2935-4EFB-B7BD-D8F5FB12FB47}"/>
    <cellStyle name="Millares 6 7 4" xfId="2433" xr:uid="{00000000-0005-0000-0000-000017000000}"/>
    <cellStyle name="Millares 6 7 4 2" xfId="4354" xr:uid="{00000000-0005-0000-0000-000017000000}"/>
    <cellStyle name="Millares 6 7 4 2 2" xfId="16828" xr:uid="{2F7FA0AF-24F2-4CA4-9B49-22FC2AAF2D57}"/>
    <cellStyle name="Millares 6 7 4 2 2 2" xfId="44282" xr:uid="{A5C339E1-CB10-4DE6-990C-2C56C6270C2E}"/>
    <cellStyle name="Millares 6 7 4 2 3" xfId="32476" xr:uid="{63FBCA03-3DB0-440D-8D72-13541C237AAD}"/>
    <cellStyle name="Millares 6 7 4 3" xfId="6310" xr:uid="{00000000-0005-0000-0000-000017000000}"/>
    <cellStyle name="Millares 6 7 4 3 2" xfId="18782" xr:uid="{62A886D6-E884-49D7-94B9-3BCD193C0130}"/>
    <cellStyle name="Millares 6 7 4 3 2 2" xfId="46236" xr:uid="{65B7A2C2-37B2-4339-92DD-C01DB586700A}"/>
    <cellStyle name="Millares 6 7 4 3 3" xfId="34430" xr:uid="{0034535A-E971-4DCA-883E-71BE2BE9B028}"/>
    <cellStyle name="Millares 6 7 4 4" xfId="8236" xr:uid="{00000000-0005-0000-0000-000017000000}"/>
    <cellStyle name="Millares 6 7 4 4 2" xfId="20707" xr:uid="{486B57B9-001F-4528-AA47-15501DB8DC25}"/>
    <cellStyle name="Millares 6 7 4 4 2 2" xfId="48161" xr:uid="{F2AEDD1F-3B70-446F-AFFA-E96AB414BFAF}"/>
    <cellStyle name="Millares 6 7 4 4 3" xfId="36355" xr:uid="{8F95FDDF-1ACB-4C00-96A6-75FC74D14F68}"/>
    <cellStyle name="Millares 6 7 4 5" xfId="10242" xr:uid="{00000000-0005-0000-0000-000017000000}"/>
    <cellStyle name="Millares 6 7 4 5 2" xfId="22711" xr:uid="{02628312-AAA4-463B-A288-431CE0499106}"/>
    <cellStyle name="Millares 6 7 4 5 2 2" xfId="50165" xr:uid="{F483C5EA-0EBB-4E81-B199-08FEC45CCA4D}"/>
    <cellStyle name="Millares 6 7 4 5 3" xfId="38359" xr:uid="{F74A9A2F-0382-47DD-B450-9F568EA324B5}"/>
    <cellStyle name="Millares 6 7 4 6" xfId="14907" xr:uid="{157EF90A-9994-425C-8700-97411666E888}"/>
    <cellStyle name="Millares 6 7 4 6 2" xfId="42361" xr:uid="{64EC2B11-2D82-4235-860D-3CC01AA8A97F}"/>
    <cellStyle name="Millares 6 7 4 7" xfId="30555" xr:uid="{36EBB91C-9561-468E-A2A2-1B0E46B38E54}"/>
    <cellStyle name="Millares 6 7 5" xfId="991" xr:uid="{00000000-0005-0000-0000-000017000000}"/>
    <cellStyle name="Millares 6 7 5 2" xfId="13468" xr:uid="{D583E515-5837-4DA6-8A38-E366BD26A997}"/>
    <cellStyle name="Millares 6 7 5 2 2" xfId="40922" xr:uid="{89763572-ABCE-4CA0-BEE5-6E40CF4161D2}"/>
    <cellStyle name="Millares 6 7 5 3" xfId="29116" xr:uid="{D3BE95B8-A2ED-4E4B-A027-C48E3FCC5B24}"/>
    <cellStyle name="Millares 6 7 6" xfId="2915" xr:uid="{00000000-0005-0000-0000-000017000000}"/>
    <cellStyle name="Millares 6 7 6 2" xfId="15389" xr:uid="{34881974-8BE8-4908-9CAD-09738BC34CFE}"/>
    <cellStyle name="Millares 6 7 6 2 2" xfId="42843" xr:uid="{E90BE556-4F61-49BC-9FAE-6C3E46AB39C2}"/>
    <cellStyle name="Millares 6 7 6 3" xfId="31037" xr:uid="{1032ED38-22B9-49F2-818E-43CCA413C3CC}"/>
    <cellStyle name="Millares 6 7 7" xfId="4853" xr:uid="{00000000-0005-0000-0000-000017000000}"/>
    <cellStyle name="Millares 6 7 7 2" xfId="17326" xr:uid="{DF7373B8-E7CB-49BB-811D-7A55ACD77787}"/>
    <cellStyle name="Millares 6 7 7 2 2" xfId="44780" xr:uid="{0CE62B74-E4B1-4FD1-817B-FC4BCF053594}"/>
    <cellStyle name="Millares 6 7 7 3" xfId="32974" xr:uid="{669CE32B-5B96-4516-84F1-AB9662EB62EA}"/>
    <cellStyle name="Millares 6 7 8" xfId="6794" xr:uid="{00000000-0005-0000-0000-000017000000}"/>
    <cellStyle name="Millares 6 7 8 2" xfId="19265" xr:uid="{A046A9A6-4F65-4F95-BAA3-C7E7CB37A817}"/>
    <cellStyle name="Millares 6 7 8 2 2" xfId="46719" xr:uid="{1780980B-81AA-4DE8-825C-5B9F8D8C8B53}"/>
    <cellStyle name="Millares 6 7 8 3" xfId="34913" xr:uid="{713C02BD-5915-4BFD-B89C-98D80592CA5B}"/>
    <cellStyle name="Millares 6 7 9" xfId="8821" xr:uid="{00000000-0005-0000-0000-000017000000}"/>
    <cellStyle name="Millares 6 7 9 2" xfId="21290" xr:uid="{67AE6B66-93E9-4CB6-8814-2516CAEA5A45}"/>
    <cellStyle name="Millares 6 7 9 2 2" xfId="48744" xr:uid="{FF840599-29BD-4F70-8499-02DA4D402FE2}"/>
    <cellStyle name="Millares 6 7 9 3" xfId="36938" xr:uid="{F958349A-5DB1-4328-A068-18273B7236DD}"/>
    <cellStyle name="Millares 6 8" xfId="583" xr:uid="{00000000-0005-0000-0000-00002B000000}"/>
    <cellStyle name="Millares 6 8 10" xfId="10920" xr:uid="{00000000-0005-0000-0000-00002B000000}"/>
    <cellStyle name="Millares 6 8 10 2" xfId="23386" xr:uid="{B11A1AF3-9C65-4612-93B2-D47566C26BCB}"/>
    <cellStyle name="Millares 6 8 10 2 2" xfId="50840" xr:uid="{17EC51D8-455C-4B3D-9A68-C33C2CBC8C26}"/>
    <cellStyle name="Millares 6 8 10 3" xfId="39034" xr:uid="{DA626560-126C-486B-912B-E6C09A7A4855}"/>
    <cellStyle name="Millares 6 8 11" xfId="11400" xr:uid="{00000000-0005-0000-0000-00002B000000}"/>
    <cellStyle name="Millares 6 8 11 2" xfId="23865" xr:uid="{F6B0D058-6E85-4033-9BC4-DD9DB30B8CAB}"/>
    <cellStyle name="Millares 6 8 11 2 2" xfId="51319" xr:uid="{A78AED69-75C7-4EC6-A5CE-A52316A05ED0}"/>
    <cellStyle name="Millares 6 8 11 3" xfId="39513" xr:uid="{54E5BB92-2451-4957-A001-1ED5AA52D10A}"/>
    <cellStyle name="Millares 6 8 12" xfId="12543" xr:uid="{7CD05D4A-7DAC-441B-BF18-7FAA79D8D3AD}"/>
    <cellStyle name="Millares 6 8 12 2" xfId="24377" xr:uid="{D95B8D1A-D668-4C51-BE28-E3094327FDCC}"/>
    <cellStyle name="Millares 6 8 12 2 2" xfId="51831" xr:uid="{8FB2678D-9813-49F3-9D07-95480B5C223C}"/>
    <cellStyle name="Millares 6 8 12 3" xfId="40023" xr:uid="{4FB71FB7-0C01-4115-871B-9734EDBFF9F9}"/>
    <cellStyle name="Millares 6 8 13" xfId="13181" xr:uid="{E4C0F550-903A-43B6-81BF-46B4D9B63036}"/>
    <cellStyle name="Millares 6 8 13 2" xfId="40635" xr:uid="{B60D21B2-1F44-4BD2-A9CA-804F1F45FE17}"/>
    <cellStyle name="Millares 6 8 14" xfId="25083" xr:uid="{B486F05B-1ED7-4CF0-9386-1FE5FF7A6EDE}"/>
    <cellStyle name="Millares 6 8 14 2" xfId="52537" xr:uid="{ED05165C-9739-4C64-B067-4C9A0D642060}"/>
    <cellStyle name="Millares 6 8 15" xfId="25757" xr:uid="{9DDCF537-308D-45A9-8163-F074D0FD1C92}"/>
    <cellStyle name="Millares 6 8 16" xfId="27194" xr:uid="{368999B6-8698-46B0-969A-2AA8585AADD9}"/>
    <cellStyle name="Millares 6 8 17" xfId="28146" xr:uid="{CD0077CD-466F-4326-9EC1-70D8E1BF98A5}"/>
    <cellStyle name="Millares 6 8 18" xfId="28830" xr:uid="{F758872A-C44B-4694-885E-1780012A48E7}"/>
    <cellStyle name="Millares 6 8 2" xfId="1664" xr:uid="{00000000-0005-0000-0000-00002B000000}"/>
    <cellStyle name="Millares 6 8 2 2" xfId="3588" xr:uid="{00000000-0005-0000-0000-00002B000000}"/>
    <cellStyle name="Millares 6 8 2 2 2" xfId="16062" xr:uid="{93BAAFEA-4B3A-43C4-BA95-E3AE0C8B0018}"/>
    <cellStyle name="Millares 6 8 2 2 2 2" xfId="43516" xr:uid="{DF344392-2529-4867-9383-6B39CC5124CD}"/>
    <cellStyle name="Millares 6 8 2 2 3" xfId="31710" xr:uid="{D2A2027E-44D6-47F4-8211-4C587A9E6AC2}"/>
    <cellStyle name="Millares 6 8 2 3" xfId="5540" xr:uid="{00000000-0005-0000-0000-00002B000000}"/>
    <cellStyle name="Millares 6 8 2 3 2" xfId="18012" xr:uid="{13266DC8-C1A9-4E0F-B228-9E1E8EE0A261}"/>
    <cellStyle name="Millares 6 8 2 3 2 2" xfId="45466" xr:uid="{2244C13B-00AF-405B-93A7-2190959FAFBD}"/>
    <cellStyle name="Millares 6 8 2 3 3" xfId="33660" xr:uid="{7342655A-5D9E-4257-B0DB-2D50C248E33B}"/>
    <cellStyle name="Millares 6 8 2 4" xfId="7470" xr:uid="{00000000-0005-0000-0000-00002B000000}"/>
    <cellStyle name="Millares 6 8 2 4 2" xfId="19941" xr:uid="{0CBB8F73-2350-4476-8592-F47594E2C4D9}"/>
    <cellStyle name="Millares 6 8 2 4 2 2" xfId="47395" xr:uid="{AB3EC3CE-8D61-4B95-B082-90346FCA579F}"/>
    <cellStyle name="Millares 6 8 2 4 3" xfId="35589" xr:uid="{F40AC2D1-D6AE-4FC0-9755-D899F1A9EC24}"/>
    <cellStyle name="Millares 6 8 2 5" xfId="9480" xr:uid="{00000000-0005-0000-0000-00002B000000}"/>
    <cellStyle name="Millares 6 8 2 5 2" xfId="21949" xr:uid="{36E4EFB3-402B-435A-8951-EE923775E98C}"/>
    <cellStyle name="Millares 6 8 2 5 2 2" xfId="49403" xr:uid="{C88990C2-3458-49D8-9D44-E8B28813B67D}"/>
    <cellStyle name="Millares 6 8 2 5 3" xfId="37597" xr:uid="{953339FA-4CCE-4699-BF48-B1FD66B410D4}"/>
    <cellStyle name="Millares 6 8 2 6" xfId="14141" xr:uid="{72503C15-E184-4512-8B09-E7E735B711F4}"/>
    <cellStyle name="Millares 6 8 2 6 2" xfId="41595" xr:uid="{9915F541-F2E4-47AA-B07B-4810321DDA5F}"/>
    <cellStyle name="Millares 6 8 2 7" xfId="29789" xr:uid="{D28AD406-29A3-494C-839C-B27B73FAAC8B}"/>
    <cellStyle name="Millares 6 8 3" xfId="2144" xr:uid="{00000000-0005-0000-0000-00002B000000}"/>
    <cellStyle name="Millares 6 8 3 2" xfId="4068" xr:uid="{00000000-0005-0000-0000-00002B000000}"/>
    <cellStyle name="Millares 6 8 3 2 2" xfId="16542" xr:uid="{78C62BA5-CFBA-47A5-9ACF-5650C335709D}"/>
    <cellStyle name="Millares 6 8 3 2 2 2" xfId="43996" xr:uid="{89235FD6-45AB-4360-A2A9-1DA63773AA48}"/>
    <cellStyle name="Millares 6 8 3 2 3" xfId="32190" xr:uid="{61BDCB72-BBFC-4622-9EB4-AEC177D0274A}"/>
    <cellStyle name="Millares 6 8 3 3" xfId="6020" xr:uid="{00000000-0005-0000-0000-00002B000000}"/>
    <cellStyle name="Millares 6 8 3 3 2" xfId="18492" xr:uid="{2AAECB2F-A55B-4EF2-B96B-7E5DABAF086B}"/>
    <cellStyle name="Millares 6 8 3 3 2 2" xfId="45946" xr:uid="{C39C93C0-612C-468E-B736-7530F767ED8F}"/>
    <cellStyle name="Millares 6 8 3 3 3" xfId="34140" xr:uid="{3B9A8E43-AC4C-4D01-871A-71CF0CF960C2}"/>
    <cellStyle name="Millares 6 8 3 4" xfId="7950" xr:uid="{00000000-0005-0000-0000-00002B000000}"/>
    <cellStyle name="Millares 6 8 3 4 2" xfId="20421" xr:uid="{DE4DB874-DEBA-4773-9707-624B9A0A73AB}"/>
    <cellStyle name="Millares 6 8 3 4 2 2" xfId="47875" xr:uid="{4C55B94A-1C9E-4D17-BA33-2B70FFEBD97D}"/>
    <cellStyle name="Millares 6 8 3 4 3" xfId="36069" xr:uid="{758EB70D-BF48-4C56-BE34-769362224EC1}"/>
    <cellStyle name="Millares 6 8 3 5" xfId="9958" xr:uid="{00000000-0005-0000-0000-00002B000000}"/>
    <cellStyle name="Millares 6 8 3 5 2" xfId="22427" xr:uid="{AE6323F7-D86B-461A-A3F4-82981FC467E3}"/>
    <cellStyle name="Millares 6 8 3 5 2 2" xfId="49881" xr:uid="{9E87D065-6EB6-4CDF-AE20-4200F9DBC97E}"/>
    <cellStyle name="Millares 6 8 3 5 3" xfId="38075" xr:uid="{38AFEDD8-8A80-4751-9B40-D18478BE2221}"/>
    <cellStyle name="Millares 6 8 3 6" xfId="14621" xr:uid="{A9406316-998D-4495-BAB1-9B51DC1B6A3C}"/>
    <cellStyle name="Millares 6 8 3 6 2" xfId="42075" xr:uid="{7141A754-08BE-425C-91B6-E0A96346CBBC}"/>
    <cellStyle name="Millares 6 8 3 7" xfId="30269" xr:uid="{0A87B2E8-C6E8-488C-A678-4DA28E550D71}"/>
    <cellStyle name="Millares 6 8 4" xfId="2627" xr:uid="{00000000-0005-0000-0000-00002B000000}"/>
    <cellStyle name="Millares 6 8 4 2" xfId="4548" xr:uid="{00000000-0005-0000-0000-00002B000000}"/>
    <cellStyle name="Millares 6 8 4 2 2" xfId="17022" xr:uid="{9741596D-0F3F-4729-A975-CF6AF8800801}"/>
    <cellStyle name="Millares 6 8 4 2 2 2" xfId="44476" xr:uid="{B7E3DD4F-3FD1-4781-849B-FC92BFFDFF32}"/>
    <cellStyle name="Millares 6 8 4 2 3" xfId="32670" xr:uid="{9BE51E3D-49AF-4033-9355-039DCC592974}"/>
    <cellStyle name="Millares 6 8 4 3" xfId="6504" xr:uid="{00000000-0005-0000-0000-00002B000000}"/>
    <cellStyle name="Millares 6 8 4 3 2" xfId="18976" xr:uid="{53B25529-CB68-4E1B-A8EB-22B88FFE7106}"/>
    <cellStyle name="Millares 6 8 4 3 2 2" xfId="46430" xr:uid="{84D16B30-BB91-4FF9-B63C-C9D2B181B7BD}"/>
    <cellStyle name="Millares 6 8 4 3 3" xfId="34624" xr:uid="{74AE17CE-B64A-425B-8BBC-E512C648CBF3}"/>
    <cellStyle name="Millares 6 8 4 4" xfId="8430" xr:uid="{00000000-0005-0000-0000-00002B000000}"/>
    <cellStyle name="Millares 6 8 4 4 2" xfId="20901" xr:uid="{66423CCB-1B4A-49A7-8190-99C9CD59E40A}"/>
    <cellStyle name="Millares 6 8 4 4 2 2" xfId="48355" xr:uid="{15D96701-54BA-4A80-A8B0-B8E459270650}"/>
    <cellStyle name="Millares 6 8 4 4 3" xfId="36549" xr:uid="{548AF274-DF85-4692-BC9F-588ACC291062}"/>
    <cellStyle name="Millares 6 8 4 5" xfId="10436" xr:uid="{00000000-0005-0000-0000-00002B000000}"/>
    <cellStyle name="Millares 6 8 4 5 2" xfId="22905" xr:uid="{A669B1DC-7B59-4B31-A004-E5C431F4477D}"/>
    <cellStyle name="Millares 6 8 4 5 2 2" xfId="50359" xr:uid="{7ED1855B-A62C-4B79-A407-30AFFB5A6017}"/>
    <cellStyle name="Millares 6 8 4 5 3" xfId="38553" xr:uid="{7BF398CB-AB05-42DF-8306-EAE12991D37B}"/>
    <cellStyle name="Millares 6 8 4 6" xfId="15101" xr:uid="{544C489B-FDBC-4649-AF57-574FDEAA0CFD}"/>
    <cellStyle name="Millares 6 8 4 6 2" xfId="42555" xr:uid="{C7F13B35-B031-482F-BF07-ADC20A0F5A7B}"/>
    <cellStyle name="Millares 6 8 4 7" xfId="30749" xr:uid="{EABCEA1C-55DB-4637-9F36-E9A085B4262B}"/>
    <cellStyle name="Millares 6 8 5" xfId="1185" xr:uid="{00000000-0005-0000-0000-00002B000000}"/>
    <cellStyle name="Millares 6 8 5 2" xfId="13662" xr:uid="{00B03CA8-D460-4305-B856-AF56FEDE7C88}"/>
    <cellStyle name="Millares 6 8 5 2 2" xfId="41116" xr:uid="{BFC9B640-216F-474B-A4A2-DE4E0BC05C7D}"/>
    <cellStyle name="Millares 6 8 5 3" xfId="29310" xr:uid="{1CD9036E-0BE4-4B61-AE5C-9ED56A0E6CED}"/>
    <cellStyle name="Millares 6 8 6" xfId="3109" xr:uid="{00000000-0005-0000-0000-00002B000000}"/>
    <cellStyle name="Millares 6 8 6 2" xfId="15583" xr:uid="{6D42C057-D1C9-4681-A904-C897ADA05A74}"/>
    <cellStyle name="Millares 6 8 6 2 2" xfId="43037" xr:uid="{37D7C40C-46B7-427C-8063-9FF7F6E05F8C}"/>
    <cellStyle name="Millares 6 8 6 3" xfId="31231" xr:uid="{D4B7AD4F-44EF-417F-B729-A2E3D112873D}"/>
    <cellStyle name="Millares 6 8 7" xfId="5052" xr:uid="{00000000-0005-0000-0000-00002B000000}"/>
    <cellStyle name="Millares 6 8 7 2" xfId="17524" xr:uid="{80129DDB-27FB-422D-9B4C-0A263D0907A6}"/>
    <cellStyle name="Millares 6 8 7 2 2" xfId="44978" xr:uid="{62120A57-9076-47B1-9363-DB61BA976B63}"/>
    <cellStyle name="Millares 6 8 7 3" xfId="33172" xr:uid="{CCCE156D-8765-4E64-9E79-C8687C0D5660}"/>
    <cellStyle name="Millares 6 8 8" xfId="6990" xr:uid="{00000000-0005-0000-0000-00002B000000}"/>
    <cellStyle name="Millares 6 8 8 2" xfId="19461" xr:uid="{72346C26-C552-4FB9-8B07-6EC78E91FF1F}"/>
    <cellStyle name="Millares 6 8 8 2 2" xfId="46915" xr:uid="{332A9E10-4A77-4C75-B3FA-52C1660F514E}"/>
    <cellStyle name="Millares 6 8 8 3" xfId="35109" xr:uid="{4A2782E2-E601-4CC4-94EA-3C3E81FF4E8E}"/>
    <cellStyle name="Millares 6 8 9" xfId="9007" xr:uid="{00000000-0005-0000-0000-00002B000000}"/>
    <cellStyle name="Millares 6 8 9 2" xfId="21476" xr:uid="{F78C96C0-51CE-44AE-B98C-656A52B6CEAF}"/>
    <cellStyle name="Millares 6 8 9 2 2" xfId="48930" xr:uid="{003F0C49-4990-45E0-BD16-09C4618861E8}"/>
    <cellStyle name="Millares 6 8 9 3" xfId="37124" xr:uid="{9A78A263-6DDE-4ABD-9840-716DD24EF209}"/>
    <cellStyle name="Millares 6 9" xfId="1293" xr:uid="{00000000-0005-0000-0000-000017000000}"/>
    <cellStyle name="Millares 6 9 2" xfId="3217" xr:uid="{00000000-0005-0000-0000-000017000000}"/>
    <cellStyle name="Millares 6 9 2 2" xfId="15691" xr:uid="{A9A70578-A6B1-423C-9BF7-7CE28308509E}"/>
    <cellStyle name="Millares 6 9 2 2 2" xfId="43145" xr:uid="{2771375C-F9CD-49DE-B54D-EDE8AA27FC14}"/>
    <cellStyle name="Millares 6 9 2 3" xfId="31339" xr:uid="{510DBAC1-CB18-42E0-8572-F231203197BA}"/>
    <cellStyle name="Millares 6 9 3" xfId="5169" xr:uid="{00000000-0005-0000-0000-000017000000}"/>
    <cellStyle name="Millares 6 9 3 2" xfId="17641" xr:uid="{A9EE2379-2D8E-4CD7-A432-210996CF1517}"/>
    <cellStyle name="Millares 6 9 3 2 2" xfId="45095" xr:uid="{1E993FB2-F205-430B-98A7-2EA11401F801}"/>
    <cellStyle name="Millares 6 9 3 3" xfId="33289" xr:uid="{A2E5FA47-C2F8-45E2-98B4-682F72874EB7}"/>
    <cellStyle name="Millares 6 9 4" xfId="7099" xr:uid="{00000000-0005-0000-0000-000017000000}"/>
    <cellStyle name="Millares 6 9 4 2" xfId="19570" xr:uid="{569540C4-BD16-482E-BCBD-F4BE3ED79D92}"/>
    <cellStyle name="Millares 6 9 4 2 2" xfId="47024" xr:uid="{3E17B6B5-6580-41A0-9FE4-79F2AC185DAA}"/>
    <cellStyle name="Millares 6 9 4 3" xfId="35218" xr:uid="{C0EA63BE-9E92-4F94-9655-D87A20CD2DF2}"/>
    <cellStyle name="Millares 6 9 5" xfId="9109" xr:uid="{00000000-0005-0000-0000-000017000000}"/>
    <cellStyle name="Millares 6 9 5 2" xfId="21578" xr:uid="{E174FCF6-4E7E-4DFA-BF13-83A9D85EA632}"/>
    <cellStyle name="Millares 6 9 5 2 2" xfId="49032" xr:uid="{EEA66D86-FBAC-41BD-87F4-8A787019EA57}"/>
    <cellStyle name="Millares 6 9 5 3" xfId="37226" xr:uid="{822832FA-A3AC-4A6A-955B-05248C4621F4}"/>
    <cellStyle name="Millares 6 9 6" xfId="11564" xr:uid="{00000000-0005-0000-0000-00003D000000}"/>
    <cellStyle name="Millares 6 9 7" xfId="13770" xr:uid="{2DDA8025-B53B-4198-9E11-AD051F6B54D9}"/>
    <cellStyle name="Millares 6 9 7 2" xfId="41224" xr:uid="{7388F1AF-2EA6-4F89-B925-2650CFABF8CA}"/>
    <cellStyle name="Millares 6 9 8" xfId="29418" xr:uid="{78674FA8-5F4D-4AD3-A82F-03F2B6AF719F}"/>
    <cellStyle name="Millares 60" xfId="2252" xr:uid="{00000000-0005-0000-0000-000006070000}"/>
    <cellStyle name="Millares 60 2" xfId="4173" xr:uid="{00000000-0005-0000-0000-000006070000}"/>
    <cellStyle name="Millares 60 2 2" xfId="16647" xr:uid="{627F4CFD-AB3C-4A45-935F-5D18EEBB9DDC}"/>
    <cellStyle name="Millares 60 2 2 2" xfId="44101" xr:uid="{9D2A509F-2421-4D71-B5FC-43C1CC866C71}"/>
    <cellStyle name="Millares 60 2 3" xfId="32295" xr:uid="{6192A214-E742-4EDD-91D6-B614DCFAA40D}"/>
    <cellStyle name="Millares 60 3" xfId="6129" xr:uid="{00000000-0005-0000-0000-000006070000}"/>
    <cellStyle name="Millares 60 3 2" xfId="18601" xr:uid="{308EA454-790D-4009-B396-4388A00CC549}"/>
    <cellStyle name="Millares 60 3 2 2" xfId="46055" xr:uid="{61909434-BBBD-48EE-9A62-69C6E5273E10}"/>
    <cellStyle name="Millares 60 3 3" xfId="34249" xr:uid="{055972AD-FEF2-48E4-8FF6-2FEC30FC0612}"/>
    <cellStyle name="Millares 60 4" xfId="8055" xr:uid="{00000000-0005-0000-0000-000006070000}"/>
    <cellStyle name="Millares 60 4 2" xfId="20526" xr:uid="{140570A5-32D9-4CC4-8080-93DB01BBABBD}"/>
    <cellStyle name="Millares 60 4 2 2" xfId="47980" xr:uid="{EDC632FA-0678-4B4C-9641-E8E66E99654C}"/>
    <cellStyle name="Millares 60 4 3" xfId="36174" xr:uid="{1FC383EE-C883-49AE-8A3F-BA3E02B916E3}"/>
    <cellStyle name="Millares 60 5" xfId="10061" xr:uid="{00000000-0005-0000-0000-000006070000}"/>
    <cellStyle name="Millares 60 5 2" xfId="22530" xr:uid="{BA1C567E-C92F-4113-8C0E-4685FCAC7160}"/>
    <cellStyle name="Millares 60 5 2 2" xfId="49984" xr:uid="{EFC3CB5A-7983-4148-AE0A-2C8A9EA2D63A}"/>
    <cellStyle name="Millares 60 5 3" xfId="38178" xr:uid="{B579F008-5FB9-49D8-9289-EC7CA9EEC38A}"/>
    <cellStyle name="Millares 60 6" xfId="11573" xr:uid="{00000000-0005-0000-0000-0000CB030000}"/>
    <cellStyle name="Millares 60 7" xfId="14726" xr:uid="{1359AAF4-291B-48DE-A1D1-DB3EF8E4417B}"/>
    <cellStyle name="Millares 60 7 2" xfId="42180" xr:uid="{5EFA9C8B-08FB-4BD0-AC29-A13BC5E36009}"/>
    <cellStyle name="Millares 60 8" xfId="30374" xr:uid="{4DA8FA7E-1266-4220-9FD2-DED1D85E6648}"/>
    <cellStyle name="Millares 61" xfId="2608" xr:uid="{00000000-0005-0000-0000-0000D5080000}"/>
    <cellStyle name="Millares 61 2" xfId="4529" xr:uid="{00000000-0005-0000-0000-0000D5080000}"/>
    <cellStyle name="Millares 61 2 2" xfId="17003" xr:uid="{566410C5-A656-44FA-ACFD-EC320840FE30}"/>
    <cellStyle name="Millares 61 2 2 2" xfId="44457" xr:uid="{24538578-634B-4EAC-9452-F2A64A8333AD}"/>
    <cellStyle name="Millares 61 2 3" xfId="32651" xr:uid="{58CE0F18-196B-4964-90F8-7DB29050A87D}"/>
    <cellStyle name="Millares 61 3" xfId="6485" xr:uid="{00000000-0005-0000-0000-0000D5080000}"/>
    <cellStyle name="Millares 61 3 2" xfId="18957" xr:uid="{05BCB759-4B77-4A4A-8637-F7574F152F6C}"/>
    <cellStyle name="Millares 61 3 2 2" xfId="46411" xr:uid="{A33CB90B-8F60-4C04-888C-3038E05FE429}"/>
    <cellStyle name="Millares 61 3 3" xfId="34605" xr:uid="{D39E234B-442C-4F59-86C6-16008B06BB91}"/>
    <cellStyle name="Millares 61 4" xfId="8411" xr:uid="{00000000-0005-0000-0000-0000D5080000}"/>
    <cellStyle name="Millares 61 4 2" xfId="20882" xr:uid="{032BB150-9B3C-4FE2-9537-4DB42B637E45}"/>
    <cellStyle name="Millares 61 4 2 2" xfId="48336" xr:uid="{B943CE6F-3F04-47B7-90D3-D0918C21553B}"/>
    <cellStyle name="Millares 61 4 3" xfId="36530" xr:uid="{FF3B7E51-1736-4EF4-A39B-EB58E0AFD263}"/>
    <cellStyle name="Millares 61 5" xfId="10417" xr:uid="{00000000-0005-0000-0000-0000D5080000}"/>
    <cellStyle name="Millares 61 5 2" xfId="22886" xr:uid="{EF9B6AF1-609B-4761-B1A8-66EBC226EA56}"/>
    <cellStyle name="Millares 61 5 2 2" xfId="50340" xr:uid="{D983C775-B5A1-4716-A388-200D0882B954}"/>
    <cellStyle name="Millares 61 5 3" xfId="38534" xr:uid="{C1B1729C-C22B-4BDC-9CC1-D558F98EB33F}"/>
    <cellStyle name="Millares 61 6" xfId="11625" xr:uid="{00000000-0005-0000-0000-0000CD030000}"/>
    <cellStyle name="Millares 61 7" xfId="15082" xr:uid="{D654B4D5-577F-402A-95D9-8B300945C111}"/>
    <cellStyle name="Millares 61 7 2" xfId="42536" xr:uid="{FE37B0BF-F0ED-448A-9703-D176A6CD3BAF}"/>
    <cellStyle name="Millares 61 8" xfId="30730" xr:uid="{1D65D6B7-CCA3-4DEA-9AAA-3E5EF1100E63}"/>
    <cellStyle name="Millares 62" xfId="2732" xr:uid="{00000000-0005-0000-0000-0000D6080000}"/>
    <cellStyle name="Millares 62 2" xfId="4653" xr:uid="{00000000-0005-0000-0000-0000D6080000}"/>
    <cellStyle name="Millares 62 2 2" xfId="17127" xr:uid="{E10C5470-21B5-4884-8277-5C7B7A852250}"/>
    <cellStyle name="Millares 62 2 2 2" xfId="44581" xr:uid="{8B55C3A5-0A97-4102-A37B-66CB32294877}"/>
    <cellStyle name="Millares 62 2 3" xfId="32775" xr:uid="{ADAAC956-5F18-4AD4-AE48-1431677E3138}"/>
    <cellStyle name="Millares 62 3" xfId="6609" xr:uid="{00000000-0005-0000-0000-0000D6080000}"/>
    <cellStyle name="Millares 62 3 2" xfId="19081" xr:uid="{81469819-8BCE-4F9F-BE50-B96E0CA4CAC1}"/>
    <cellStyle name="Millares 62 3 2 2" xfId="46535" xr:uid="{99A607C1-9B66-4A49-9845-C06F5521D7FD}"/>
    <cellStyle name="Millares 62 3 3" xfId="34729" xr:uid="{7772AD0D-1878-4E11-8517-F3B65A73C87A}"/>
    <cellStyle name="Millares 62 4" xfId="8535" xr:uid="{00000000-0005-0000-0000-0000D6080000}"/>
    <cellStyle name="Millares 62 4 2" xfId="21006" xr:uid="{860152AB-9D66-4E62-8F7E-F428910E129F}"/>
    <cellStyle name="Millares 62 4 2 2" xfId="48460" xr:uid="{F9DD2BC4-DECE-409A-88B1-85088B8EB79D}"/>
    <cellStyle name="Millares 62 4 3" xfId="36654" xr:uid="{D848D33A-BDD4-4556-B36B-BBD948BC9267}"/>
    <cellStyle name="Millares 62 5" xfId="10540" xr:uid="{00000000-0005-0000-0000-0000D6080000}"/>
    <cellStyle name="Millares 62 5 2" xfId="23009" xr:uid="{A7085573-E2E6-4EA7-9450-974FC150D6C9}"/>
    <cellStyle name="Millares 62 5 2 2" xfId="50463" xr:uid="{1E1FC6EA-2713-4714-AF92-EFCA003C7ED5}"/>
    <cellStyle name="Millares 62 5 3" xfId="38657" xr:uid="{CCA63C0B-9D24-4F68-9149-4F8002155220}"/>
    <cellStyle name="Millares 62 6" xfId="11571" xr:uid="{00000000-0005-0000-0000-0000CF030000}"/>
    <cellStyle name="Millares 62 7" xfId="15206" xr:uid="{EB2AC3EB-2506-494F-9D2A-2E976E50C813}"/>
    <cellStyle name="Millares 62 7 2" xfId="42660" xr:uid="{53C27123-9805-4064-B7EB-81F0ED41E664}"/>
    <cellStyle name="Millares 62 8" xfId="30854" xr:uid="{16834A69-6502-4B27-A573-E1CA4BBAAF7D}"/>
    <cellStyle name="Millares 63" xfId="810" xr:uid="{00000000-0005-0000-0000-000077030000}"/>
    <cellStyle name="Millares 63 2" xfId="11575" xr:uid="{00000000-0005-0000-0000-000038010000}"/>
    <cellStyle name="Millares 63 3" xfId="13287" xr:uid="{1C44FEF0-ADA9-4827-9389-BCC3ABAB5811}"/>
    <cellStyle name="Millares 63 3 2" xfId="40741" xr:uid="{3FD59D63-2FF7-4F79-ABC9-686ECC96A1E1}"/>
    <cellStyle name="Millares 63 4" xfId="28935" xr:uid="{FACEFB36-1BC4-47F5-B279-AE186607AB18}"/>
    <cellStyle name="Millares 64" xfId="1166" xr:uid="{00000000-0005-0000-0000-0000B90A0000}"/>
    <cellStyle name="Millares 64 2" xfId="11661" xr:uid="{00000000-0005-0000-0000-000038010000}"/>
    <cellStyle name="Millares 64 3" xfId="13643" xr:uid="{C09364CE-9E88-4396-A2D0-035D31F2B4B3}"/>
    <cellStyle name="Millares 64 3 2" xfId="41097" xr:uid="{7E849D34-518C-4603-B6AB-CE1AE1ECFFDE}"/>
    <cellStyle name="Millares 64 4" xfId="29291" xr:uid="{1134CF8E-074F-4B8D-B442-E3947DF46234}"/>
    <cellStyle name="Millares 65" xfId="2733" xr:uid="{00000000-0005-0000-0000-0000BA0A0000}"/>
    <cellStyle name="Millares 65 2" xfId="11664" xr:uid="{00000000-0005-0000-0000-000038010000}"/>
    <cellStyle name="Millares 65 3" xfId="15207" xr:uid="{02AE58BB-6BA1-4E8C-A974-9CF941D36904}"/>
    <cellStyle name="Millares 65 3 2" xfId="42661" xr:uid="{4AF5762A-AC79-4D30-8FEE-AAD2956B0E46}"/>
    <cellStyle name="Millares 65 4" xfId="30855" xr:uid="{AAD10811-8138-4B3D-B7A5-9FC1720F4C8D}"/>
    <cellStyle name="Millares 654 2 2" xfId="567" xr:uid="{00000000-0005-0000-0000-00002D000000}"/>
    <cellStyle name="Millares 656" xfId="577" xr:uid="{00000000-0005-0000-0000-00002E000000}"/>
    <cellStyle name="Millares 656 10" xfId="6986" xr:uid="{00000000-0005-0000-0000-00002E000000}"/>
    <cellStyle name="Millares 656 10 2" xfId="19457" xr:uid="{750DAD45-1610-4BDC-A207-21F4C0008F53}"/>
    <cellStyle name="Millares 656 10 2 2" xfId="46911" xr:uid="{AB118E71-28DA-459B-899B-AA28D85E074E}"/>
    <cellStyle name="Millares 656 10 3" xfId="35105" xr:uid="{606EB1E6-8549-4D8E-A593-DA608712B957}"/>
    <cellStyle name="Millares 656 11" xfId="9003" xr:uid="{00000000-0005-0000-0000-00002E000000}"/>
    <cellStyle name="Millares 656 11 2" xfId="21472" xr:uid="{FC50BDC2-50AC-4628-9AB6-55744E951B73}"/>
    <cellStyle name="Millares 656 11 2 2" xfId="48926" xr:uid="{195902C1-D37D-43FF-8635-F083BA620461}"/>
    <cellStyle name="Millares 656 11 3" xfId="37120" xr:uid="{B962E7E4-6B7D-4120-8784-85A00A994D77}"/>
    <cellStyle name="Millares 656 12" xfId="10916" xr:uid="{00000000-0005-0000-0000-00002E000000}"/>
    <cellStyle name="Millares 656 12 2" xfId="23382" xr:uid="{8B850844-0807-4381-8458-031DEB1DA2A3}"/>
    <cellStyle name="Millares 656 12 2 2" xfId="50836" xr:uid="{A8B40DB4-3F90-4567-BB05-C9E8A9701295}"/>
    <cellStyle name="Millares 656 12 3" xfId="39030" xr:uid="{5514E8F4-66F2-4B6D-9441-3C65CDE0D1CA}"/>
    <cellStyle name="Millares 656 13" xfId="11396" xr:uid="{00000000-0005-0000-0000-00002E000000}"/>
    <cellStyle name="Millares 656 13 2" xfId="23861" xr:uid="{DDDDF5BF-D5AD-4D6A-8C9C-712CD2EEFA0F}"/>
    <cellStyle name="Millares 656 13 2 2" xfId="51315" xr:uid="{FB051829-7868-4768-9154-734299D2EE4C}"/>
    <cellStyle name="Millares 656 13 3" xfId="39509" xr:uid="{F0601B9F-5DC4-44F0-8A37-15D7EEF38D6E}"/>
    <cellStyle name="Millares 656 14" xfId="12539" xr:uid="{7014C0CC-B87D-41DD-BC44-C3A617FB86C3}"/>
    <cellStyle name="Millares 656 14 2" xfId="24373" xr:uid="{8E8C2D72-573B-463F-AD4A-4C6EA84505FC}"/>
    <cellStyle name="Millares 656 14 2 2" xfId="51827" xr:uid="{C21CB714-2E21-4BAD-8C1E-EDA8AB38B807}"/>
    <cellStyle name="Millares 656 14 3" xfId="40019" xr:uid="{D4E7598F-5EB4-4E7C-B19A-DA2A76032518}"/>
    <cellStyle name="Millares 656 15" xfId="13177" xr:uid="{F0A46A5C-8B65-42C5-BD37-91310EC543BC}"/>
    <cellStyle name="Millares 656 15 2" xfId="40631" xr:uid="{78DFC791-9E95-489C-AA93-8CE4BE756188}"/>
    <cellStyle name="Millares 656 16" xfId="25079" xr:uid="{D86A434E-6829-4F23-A153-86BC4CF0CC51}"/>
    <cellStyle name="Millares 656 16 2" xfId="52533" xr:uid="{ED9AC686-156A-47D3-96D6-3F5333B7BEBB}"/>
    <cellStyle name="Millares 656 17" xfId="25751" xr:uid="{4F274D10-591E-4627-B66D-E98D6B02CB1F}"/>
    <cellStyle name="Millares 656 18" xfId="27190" xr:uid="{9C992AF2-7FEC-4296-8135-05D3C6C3B8C8}"/>
    <cellStyle name="Millares 656 19" xfId="28141" xr:uid="{492E352B-B4FE-439B-9F28-BA34259F41AF}"/>
    <cellStyle name="Millares 656 2" xfId="770" xr:uid="{2C42FD04-0BD7-4DBB-B22A-CE5D5D2FFD69}"/>
    <cellStyle name="Millares 656 2 10" xfId="11006" xr:uid="{2C42FD04-0BD7-4DBB-B22A-CE5D5D2FFD69}"/>
    <cellStyle name="Millares 656 2 10 2" xfId="23472" xr:uid="{F3054BB4-6F0A-45F0-9633-F3675F9F21B8}"/>
    <cellStyle name="Millares 656 2 10 2 2" xfId="50926" xr:uid="{0D19627B-6A0D-4546-8B73-51D2E96A53D7}"/>
    <cellStyle name="Millares 656 2 10 3" xfId="39120" xr:uid="{C6EC751E-9298-4D65-B07A-BACD01111E0F}"/>
    <cellStyle name="Millares 656 2 11" xfId="11486" xr:uid="{2C42FD04-0BD7-4DBB-B22A-CE5D5D2FFD69}"/>
    <cellStyle name="Millares 656 2 11 2" xfId="23951" xr:uid="{B87D1513-1CD4-4290-B28D-B8CB0B858F84}"/>
    <cellStyle name="Millares 656 2 11 2 2" xfId="51405" xr:uid="{8029A7E6-269C-46B1-B1B4-17BBE1C4FD22}"/>
    <cellStyle name="Millares 656 2 11 3" xfId="39599" xr:uid="{61DC07D7-B056-4DB0-9A35-9A4F8FABF2B7}"/>
    <cellStyle name="Millares 656 2 12" xfId="12630" xr:uid="{EBF1D52D-B12E-447A-A160-77C46242DDC5}"/>
    <cellStyle name="Millares 656 2 12 2" xfId="24464" xr:uid="{2882203F-5085-4810-941A-CF1A6DA92382}"/>
    <cellStyle name="Millares 656 2 12 2 2" xfId="51918" xr:uid="{5943E49E-8FDF-4E09-AA33-1F57E43A8C6A}"/>
    <cellStyle name="Millares 656 2 12 3" xfId="40110" xr:uid="{A5AA2B1B-0581-4884-B323-751AF55FC34D}"/>
    <cellStyle name="Millares 656 2 13" xfId="13268" xr:uid="{9E78E471-7F74-4EBE-B2CD-578CD1A5824E}"/>
    <cellStyle name="Millares 656 2 13 2" xfId="40722" xr:uid="{7ADEBA64-1AB3-4AA4-876B-303E56776AD6}"/>
    <cellStyle name="Millares 656 2 14" xfId="25169" xr:uid="{3BD8AF58-40B6-43A5-8719-997E4B4EE020}"/>
    <cellStyle name="Millares 656 2 14 2" xfId="52623" xr:uid="{1029F8C9-3C7B-4E75-8AE8-F57E6AC13848}"/>
    <cellStyle name="Millares 656 2 15" xfId="25887" xr:uid="{87974BCB-B781-44B9-8BFE-A0DA304674BE}"/>
    <cellStyle name="Millares 656 2 16" xfId="27300" xr:uid="{CEF780FE-A85C-481E-8CE7-C32601BCA9F3}"/>
    <cellStyle name="Millares 656 2 17" xfId="28241" xr:uid="{0E1DE887-2671-4AD5-B194-74F24CF4EBCD}"/>
    <cellStyle name="Millares 656 2 18" xfId="28916" xr:uid="{80E569A5-88E8-4CD3-9E50-8E559CFA58A2}"/>
    <cellStyle name="Millares 656 2 2" xfId="1750" xr:uid="{2C42FD04-0BD7-4DBB-B22A-CE5D5D2FFD69}"/>
    <cellStyle name="Millares 656 2 2 2" xfId="3674" xr:uid="{2C42FD04-0BD7-4DBB-B22A-CE5D5D2FFD69}"/>
    <cellStyle name="Millares 656 2 2 2 2" xfId="16148" xr:uid="{95CC4004-EF03-4F51-8A71-CCF8138965B8}"/>
    <cellStyle name="Millares 656 2 2 2 2 2" xfId="43602" xr:uid="{F9165EE3-346F-4501-A4E0-B9877A18AB0C}"/>
    <cellStyle name="Millares 656 2 2 2 3" xfId="31796" xr:uid="{BC9C332B-D96E-47EE-8EB8-F01B37F4DEB5}"/>
    <cellStyle name="Millares 656 2 2 3" xfId="5626" xr:uid="{2C42FD04-0BD7-4DBB-B22A-CE5D5D2FFD69}"/>
    <cellStyle name="Millares 656 2 2 3 2" xfId="18098" xr:uid="{2DF3A484-FD2E-47CB-BB23-0FBE5C5E04FA}"/>
    <cellStyle name="Millares 656 2 2 3 2 2" xfId="45552" xr:uid="{305F2595-5676-4203-BF6D-B6704DA7FD3A}"/>
    <cellStyle name="Millares 656 2 2 3 3" xfId="33746" xr:uid="{A809C5B5-839F-4E2D-B7B6-A8B7FF54ADD0}"/>
    <cellStyle name="Millares 656 2 2 4" xfId="7556" xr:uid="{2C42FD04-0BD7-4DBB-B22A-CE5D5D2FFD69}"/>
    <cellStyle name="Millares 656 2 2 4 2" xfId="20027" xr:uid="{79AFB178-9C83-43D8-B3FD-12039EF1B44E}"/>
    <cellStyle name="Millares 656 2 2 4 2 2" xfId="47481" xr:uid="{D1C8CDD1-4F28-4302-B1D5-416C326666E2}"/>
    <cellStyle name="Millares 656 2 2 4 3" xfId="35675" xr:uid="{3715DEA9-A318-46C5-A1FC-BC5658B31829}"/>
    <cellStyle name="Millares 656 2 2 5" xfId="9564" xr:uid="{2C42FD04-0BD7-4DBB-B22A-CE5D5D2FFD69}"/>
    <cellStyle name="Millares 656 2 2 5 2" xfId="22033" xr:uid="{42961B3A-39F7-4A2F-BDC8-3C7752146B25}"/>
    <cellStyle name="Millares 656 2 2 5 2 2" xfId="49487" xr:uid="{BE1E82BE-BD4C-4680-A148-BB733BF340F4}"/>
    <cellStyle name="Millares 656 2 2 5 3" xfId="37681" xr:uid="{F662135C-8A31-4CD0-A977-D7893809651A}"/>
    <cellStyle name="Millares 656 2 2 6" xfId="14227" xr:uid="{BDF0F2EF-0ED8-42B2-B9ED-E2AA1309D987}"/>
    <cellStyle name="Millares 656 2 2 6 2" xfId="41681" xr:uid="{375406DC-76DB-4571-A73C-1816FAD3D6C9}"/>
    <cellStyle name="Millares 656 2 2 7" xfId="29875" xr:uid="{B6ADCDAB-8E47-4983-8783-A72C1413E898}"/>
    <cellStyle name="Millares 656 2 3" xfId="2230" xr:uid="{2C42FD04-0BD7-4DBB-B22A-CE5D5D2FFD69}"/>
    <cellStyle name="Millares 656 2 3 2" xfId="4154" xr:uid="{2C42FD04-0BD7-4DBB-B22A-CE5D5D2FFD69}"/>
    <cellStyle name="Millares 656 2 3 2 2" xfId="16628" xr:uid="{F91A773A-1A32-4DB4-A957-955A7ADF8F14}"/>
    <cellStyle name="Millares 656 2 3 2 2 2" xfId="44082" xr:uid="{C8653B62-E36F-4AF2-A4A4-7EA9961FFB0A}"/>
    <cellStyle name="Millares 656 2 3 2 3" xfId="32276" xr:uid="{B701A1F4-3F10-46C0-81CD-226717024EE1}"/>
    <cellStyle name="Millares 656 2 3 3" xfId="6106" xr:uid="{2C42FD04-0BD7-4DBB-B22A-CE5D5D2FFD69}"/>
    <cellStyle name="Millares 656 2 3 3 2" xfId="18578" xr:uid="{69EB76CA-415D-4E7B-A3CE-BAB557623678}"/>
    <cellStyle name="Millares 656 2 3 3 2 2" xfId="46032" xr:uid="{66228B30-E9FD-4CD6-9F7C-931D470097F0}"/>
    <cellStyle name="Millares 656 2 3 3 3" xfId="34226" xr:uid="{E7267E65-B0D7-4B5C-9714-EC66FA0C8D89}"/>
    <cellStyle name="Millares 656 2 3 4" xfId="8036" xr:uid="{2C42FD04-0BD7-4DBB-B22A-CE5D5D2FFD69}"/>
    <cellStyle name="Millares 656 2 3 4 2" xfId="20507" xr:uid="{4189ED33-BE81-4EE8-B213-C4920D0BD47D}"/>
    <cellStyle name="Millares 656 2 3 4 2 2" xfId="47961" xr:uid="{4804B881-29D0-41A3-A72C-6C5E09EDC554}"/>
    <cellStyle name="Millares 656 2 3 4 3" xfId="36155" xr:uid="{5DF78233-AD60-49B0-A0B7-59B846485000}"/>
    <cellStyle name="Millares 656 2 3 5" xfId="10042" xr:uid="{2C42FD04-0BD7-4DBB-B22A-CE5D5D2FFD69}"/>
    <cellStyle name="Millares 656 2 3 5 2" xfId="22511" xr:uid="{8148B2CD-9C0A-4F27-AFDC-233CD30F144D}"/>
    <cellStyle name="Millares 656 2 3 5 2 2" xfId="49965" xr:uid="{8A84183C-65ED-48EE-BA8E-A4BBD3A0E090}"/>
    <cellStyle name="Millares 656 2 3 5 3" xfId="38159" xr:uid="{9C47E422-88B0-48F3-B5F8-97D8CD35F15D}"/>
    <cellStyle name="Millares 656 2 3 6" xfId="14707" xr:uid="{1CC5C3C1-55E3-4B03-9196-0F7886494DB1}"/>
    <cellStyle name="Millares 656 2 3 6 2" xfId="42161" xr:uid="{6BFEA0B6-C02D-4755-B202-75B24084647D}"/>
    <cellStyle name="Millares 656 2 3 7" xfId="30355" xr:uid="{70D2FBF0-4CED-47DD-A0C3-388176A0B282}"/>
    <cellStyle name="Millares 656 2 4" xfId="2713" xr:uid="{2C42FD04-0BD7-4DBB-B22A-CE5D5D2FFD69}"/>
    <cellStyle name="Millares 656 2 4 2" xfId="4634" xr:uid="{2C42FD04-0BD7-4DBB-B22A-CE5D5D2FFD69}"/>
    <cellStyle name="Millares 656 2 4 2 2" xfId="17108" xr:uid="{7E35D6D4-1B65-44B9-B290-64A11B4A1815}"/>
    <cellStyle name="Millares 656 2 4 2 2 2" xfId="44562" xr:uid="{5F9DE929-774D-4C9F-A93A-DE61BB1D138A}"/>
    <cellStyle name="Millares 656 2 4 2 3" xfId="32756" xr:uid="{76B4B57A-7E3B-4451-822F-971AFFC54415}"/>
    <cellStyle name="Millares 656 2 4 3" xfId="6590" xr:uid="{2C42FD04-0BD7-4DBB-B22A-CE5D5D2FFD69}"/>
    <cellStyle name="Millares 656 2 4 3 2" xfId="19062" xr:uid="{72BF51FB-F7C7-4502-9474-55DF1C70F910}"/>
    <cellStyle name="Millares 656 2 4 3 2 2" xfId="46516" xr:uid="{FD5C47B3-6A78-450E-94EB-6EEA8580F1F3}"/>
    <cellStyle name="Millares 656 2 4 3 3" xfId="34710" xr:uid="{19B34F44-20DC-4EA0-8AC2-8A0D645C12E9}"/>
    <cellStyle name="Millares 656 2 4 4" xfId="8516" xr:uid="{2C42FD04-0BD7-4DBB-B22A-CE5D5D2FFD69}"/>
    <cellStyle name="Millares 656 2 4 4 2" xfId="20987" xr:uid="{23A89BB3-8B05-42DB-84C3-A5F7D88763AB}"/>
    <cellStyle name="Millares 656 2 4 4 2 2" xfId="48441" xr:uid="{F19E6FD2-464C-469D-BBF1-D69AF2015F9B}"/>
    <cellStyle name="Millares 656 2 4 4 3" xfId="36635" xr:uid="{66A3C243-7519-4149-8B9E-5665BB97709B}"/>
    <cellStyle name="Millares 656 2 4 5" xfId="10521" xr:uid="{2C42FD04-0BD7-4DBB-B22A-CE5D5D2FFD69}"/>
    <cellStyle name="Millares 656 2 4 5 2" xfId="22990" xr:uid="{2F9DAD45-1264-453A-8C96-F8F099882D05}"/>
    <cellStyle name="Millares 656 2 4 5 2 2" xfId="50444" xr:uid="{4D2CAD8B-D7AC-4894-BA64-EC96462FA811}"/>
    <cellStyle name="Millares 656 2 4 5 3" xfId="38638" xr:uid="{930A29E2-7965-4D04-8E66-B598AA235591}"/>
    <cellStyle name="Millares 656 2 4 6" xfId="15187" xr:uid="{2311D3E4-39CB-4F77-948C-6B84014C62EB}"/>
    <cellStyle name="Millares 656 2 4 6 2" xfId="42641" xr:uid="{BA6F67DC-8599-486C-A936-B98DA5612589}"/>
    <cellStyle name="Millares 656 2 4 7" xfId="30835" xr:uid="{A1E4C4E5-EE06-4FE7-8E9D-1883D7781EF9}"/>
    <cellStyle name="Millares 656 2 5" xfId="1271" xr:uid="{2C42FD04-0BD7-4DBB-B22A-CE5D5D2FFD69}"/>
    <cellStyle name="Millares 656 2 5 2" xfId="13748" xr:uid="{CE9BA4FF-5217-45D0-93E1-37728427F31D}"/>
    <cellStyle name="Millares 656 2 5 2 2" xfId="41202" xr:uid="{F7D7F4F4-9A5F-48E7-9F29-AFC275761EBF}"/>
    <cellStyle name="Millares 656 2 5 3" xfId="29396" xr:uid="{D47CC618-C54A-460C-A158-6096AFFE08F7}"/>
    <cellStyle name="Millares 656 2 6" xfId="3195" xr:uid="{2C42FD04-0BD7-4DBB-B22A-CE5D5D2FFD69}"/>
    <cellStyle name="Millares 656 2 6 2" xfId="15669" xr:uid="{A5128B6E-DF84-42F5-AD01-4EEC04A07745}"/>
    <cellStyle name="Millares 656 2 6 2 2" xfId="43123" xr:uid="{3E0D35AA-7140-4F94-B1EE-E9606BDE17B9}"/>
    <cellStyle name="Millares 656 2 6 3" xfId="31317" xr:uid="{65059A33-D4CA-4C41-BFFA-05BF7CDC056B}"/>
    <cellStyle name="Millares 656 2 7" xfId="5146" xr:uid="{2C42FD04-0BD7-4DBB-B22A-CE5D5D2FFD69}"/>
    <cellStyle name="Millares 656 2 7 2" xfId="17618" xr:uid="{F290C221-2669-494D-A8DE-DBBA9F1ED08A}"/>
    <cellStyle name="Millares 656 2 7 2 2" xfId="45072" xr:uid="{110BD8EE-2600-4BC1-B5BD-3574B7DE9AB0}"/>
    <cellStyle name="Millares 656 2 7 3" xfId="33266" xr:uid="{DE149E09-CC1D-4E16-B63D-998BBE685F35}"/>
    <cellStyle name="Millares 656 2 8" xfId="7077" xr:uid="{2C42FD04-0BD7-4DBB-B22A-CE5D5D2FFD69}"/>
    <cellStyle name="Millares 656 2 8 2" xfId="19548" xr:uid="{41D1DC31-89EA-4D6E-946F-1141CFDFA378}"/>
    <cellStyle name="Millares 656 2 8 2 2" xfId="47002" xr:uid="{7AA12D78-C986-42DB-A82D-EA59A8034B8B}"/>
    <cellStyle name="Millares 656 2 8 3" xfId="35196" xr:uid="{5A2144AA-A2AD-43CB-A333-CD170550E93B}"/>
    <cellStyle name="Millares 656 2 9" xfId="9089" xr:uid="{2C42FD04-0BD7-4DBB-B22A-CE5D5D2FFD69}"/>
    <cellStyle name="Millares 656 2 9 2" xfId="21558" xr:uid="{B578CAD7-5F7E-451F-9EE2-41FB31ED9B75}"/>
    <cellStyle name="Millares 656 2 9 2 2" xfId="49012" xr:uid="{FC41B661-E953-44AC-AAEA-420AC18E299B}"/>
    <cellStyle name="Millares 656 2 9 3" xfId="37206" xr:uid="{FC37C8EE-A5FD-44AF-90EE-C0FE2D2FBCD9}"/>
    <cellStyle name="Millares 656 20" xfId="28826" xr:uid="{C0F8BFD8-1D6C-4D3A-81B9-DA4C1144557A}"/>
    <cellStyle name="Millares 656 3" xfId="667" xr:uid="{00000000-0005-0000-0000-00000C000000}"/>
    <cellStyle name="Millares 656 3 10" xfId="10949" xr:uid="{00000000-0005-0000-0000-00000C000000}"/>
    <cellStyle name="Millares 656 3 10 2" xfId="23415" xr:uid="{A6120D56-B848-420A-9F99-C82167183798}"/>
    <cellStyle name="Millares 656 3 10 2 2" xfId="50869" xr:uid="{9F3698C9-33F1-4D21-AD5F-F1D7E07B08AE}"/>
    <cellStyle name="Millares 656 3 10 3" xfId="39063" xr:uid="{ADF9EBAC-C28C-4ED9-865B-AE9BC16A84D7}"/>
    <cellStyle name="Millares 656 3 11" xfId="11429" xr:uid="{00000000-0005-0000-0000-00000C000000}"/>
    <cellStyle name="Millares 656 3 11 2" xfId="23894" xr:uid="{14F5D159-CA6B-45D2-86BD-4147000FFCA6}"/>
    <cellStyle name="Millares 656 3 11 2 2" xfId="51348" xr:uid="{38F599AF-64CB-42EA-A3F9-8CF0C253ABFE}"/>
    <cellStyle name="Millares 656 3 11 3" xfId="39542" xr:uid="{F25BF3A7-3E5E-43A6-9502-12A69E3CDD82}"/>
    <cellStyle name="Millares 656 3 12" xfId="12573" xr:uid="{5F1B86D8-5460-4961-8736-62C32FF69ABA}"/>
    <cellStyle name="Millares 656 3 12 2" xfId="24407" xr:uid="{C1AAAFC3-1AB6-463D-81C0-AF0FD8AFE8B8}"/>
    <cellStyle name="Millares 656 3 12 2 2" xfId="51861" xr:uid="{FA5A89FF-A4B6-46B4-B01D-853605465F10}"/>
    <cellStyle name="Millares 656 3 12 3" xfId="40053" xr:uid="{14AA1D6B-D829-44A9-B7AD-AB3C4D5A1C49}"/>
    <cellStyle name="Millares 656 3 13" xfId="13210" xr:uid="{F3EF23F3-057E-47DC-BCDE-F47CEBCF0245}"/>
    <cellStyle name="Millares 656 3 13 2" xfId="40664" xr:uid="{EA72EBE5-5D4B-4616-A723-61846CD197EE}"/>
    <cellStyle name="Millares 656 3 14" xfId="25112" xr:uid="{63A4371E-6C7F-43CB-B901-0CAA9F29D8F7}"/>
    <cellStyle name="Millares 656 3 14 2" xfId="52566" xr:uid="{C522D361-3308-4745-BE2A-81339978BC4B}"/>
    <cellStyle name="Millares 656 3 15" xfId="25807" xr:uid="{DFF76ED7-0FAE-439B-A1ED-038F05AD9DAE}"/>
    <cellStyle name="Millares 656 3 16" xfId="27237" xr:uid="{AEA09F93-4634-4F31-B8A9-AB6D1702F885}"/>
    <cellStyle name="Millares 656 3 17" xfId="28180" xr:uid="{422E66CB-0DD1-4581-9E9A-79ACBDB8457C}"/>
    <cellStyle name="Millares 656 3 18" xfId="28859" xr:uid="{40BE4867-7941-4B72-8A6B-9CF8CCFF75CD}"/>
    <cellStyle name="Millares 656 3 2" xfId="1693" xr:uid="{00000000-0005-0000-0000-00000C000000}"/>
    <cellStyle name="Millares 656 3 2 2" xfId="3617" xr:uid="{00000000-0005-0000-0000-00000C000000}"/>
    <cellStyle name="Millares 656 3 2 2 2" xfId="16091" xr:uid="{753CC920-4AA0-420D-98C3-2ADC92AF60B0}"/>
    <cellStyle name="Millares 656 3 2 2 2 2" xfId="43545" xr:uid="{5683FF1B-4221-4CC1-92A7-030D4AE3AD65}"/>
    <cellStyle name="Millares 656 3 2 2 3" xfId="31739" xr:uid="{82D17D06-AE5C-4837-A590-E5E8E6CFC33D}"/>
    <cellStyle name="Millares 656 3 2 3" xfId="5569" xr:uid="{00000000-0005-0000-0000-00000C000000}"/>
    <cellStyle name="Millares 656 3 2 3 2" xfId="18041" xr:uid="{B6EC3A0F-437A-464C-93E4-3A4F0E98951B}"/>
    <cellStyle name="Millares 656 3 2 3 2 2" xfId="45495" xr:uid="{55DF92BF-1936-47A8-A018-49415526CAA1}"/>
    <cellStyle name="Millares 656 3 2 3 3" xfId="33689" xr:uid="{AF463C3D-3B63-4098-868D-389BB5BA55B3}"/>
    <cellStyle name="Millares 656 3 2 4" xfId="7499" xr:uid="{00000000-0005-0000-0000-00000C000000}"/>
    <cellStyle name="Millares 656 3 2 4 2" xfId="19970" xr:uid="{3B5BFFFF-A0CF-4A2E-A6DB-246335A82DB6}"/>
    <cellStyle name="Millares 656 3 2 4 2 2" xfId="47424" xr:uid="{5E06F208-659C-46B5-8BA1-9EEB42BF9E20}"/>
    <cellStyle name="Millares 656 3 2 4 3" xfId="35618" xr:uid="{06628612-BD2F-44C7-84CA-0FAE71C837CE}"/>
    <cellStyle name="Millares 656 3 2 5" xfId="9509" xr:uid="{00000000-0005-0000-0000-00000C000000}"/>
    <cellStyle name="Millares 656 3 2 5 2" xfId="21978" xr:uid="{460120C1-B7BC-492A-AA78-286308B4F5F8}"/>
    <cellStyle name="Millares 656 3 2 5 2 2" xfId="49432" xr:uid="{2502E5C9-06D4-44FA-9118-CC7C326988C3}"/>
    <cellStyle name="Millares 656 3 2 5 3" xfId="37626" xr:uid="{64ACECEC-3F07-44ED-83EB-791C88C201AF}"/>
    <cellStyle name="Millares 656 3 2 6" xfId="14170" xr:uid="{40DD287F-957C-47CE-AFD4-2A04ABD06D13}"/>
    <cellStyle name="Millares 656 3 2 6 2" xfId="41624" xr:uid="{72E6B876-E922-43F5-92F4-90686668FA1B}"/>
    <cellStyle name="Millares 656 3 2 7" xfId="29818" xr:uid="{01871584-84F0-4510-9894-7EB86A9DCF30}"/>
    <cellStyle name="Millares 656 3 3" xfId="2173" xr:uid="{00000000-0005-0000-0000-00000C000000}"/>
    <cellStyle name="Millares 656 3 3 2" xfId="4097" xr:uid="{00000000-0005-0000-0000-00000C000000}"/>
    <cellStyle name="Millares 656 3 3 2 2" xfId="16571" xr:uid="{7592A018-F76C-4C3D-B68D-6B367262ECA7}"/>
    <cellStyle name="Millares 656 3 3 2 2 2" xfId="44025" xr:uid="{483FCEB9-643C-4248-A50F-DD480974EFA3}"/>
    <cellStyle name="Millares 656 3 3 2 3" xfId="32219" xr:uid="{5C286EFE-AE2B-440A-B382-44A4CB56FC02}"/>
    <cellStyle name="Millares 656 3 3 3" xfId="6049" xr:uid="{00000000-0005-0000-0000-00000C000000}"/>
    <cellStyle name="Millares 656 3 3 3 2" xfId="18521" xr:uid="{79E73112-8405-48AD-AB2E-52E91ED354FC}"/>
    <cellStyle name="Millares 656 3 3 3 2 2" xfId="45975" xr:uid="{438FB0CB-A156-497D-A6DE-FFF2417A9C36}"/>
    <cellStyle name="Millares 656 3 3 3 3" xfId="34169" xr:uid="{EC5B51C0-050E-46E7-AD0B-7D74AE500CBA}"/>
    <cellStyle name="Millares 656 3 3 4" xfId="7979" xr:uid="{00000000-0005-0000-0000-00000C000000}"/>
    <cellStyle name="Millares 656 3 3 4 2" xfId="20450" xr:uid="{F82ED480-FE01-4F65-854A-74B86A5A5A52}"/>
    <cellStyle name="Millares 656 3 3 4 2 2" xfId="47904" xr:uid="{D7700114-D263-49A8-B308-1A02F85363E8}"/>
    <cellStyle name="Millares 656 3 3 4 3" xfId="36098" xr:uid="{AF7FDACD-CD55-4E26-8E35-E662C56EDCC5}"/>
    <cellStyle name="Millares 656 3 3 5" xfId="9987" xr:uid="{00000000-0005-0000-0000-00000C000000}"/>
    <cellStyle name="Millares 656 3 3 5 2" xfId="22456" xr:uid="{E694DDD1-D643-4F9D-B4D2-E1FB9F96E7DA}"/>
    <cellStyle name="Millares 656 3 3 5 2 2" xfId="49910" xr:uid="{EE0252C6-B3CA-47A9-95A0-146A7F54F484}"/>
    <cellStyle name="Millares 656 3 3 5 3" xfId="38104" xr:uid="{2DC41B3F-5F2A-4041-ADB7-9BC92C904B9E}"/>
    <cellStyle name="Millares 656 3 3 6" xfId="14650" xr:uid="{825433A9-D736-41A3-BE2C-5AFB37089728}"/>
    <cellStyle name="Millares 656 3 3 6 2" xfId="42104" xr:uid="{C78E12A8-A053-4FC1-8F77-1F1F3488334C}"/>
    <cellStyle name="Millares 656 3 3 7" xfId="30298" xr:uid="{80D2E27C-E5E9-4352-A685-3EFB5F27422F}"/>
    <cellStyle name="Millares 656 3 4" xfId="2656" xr:uid="{00000000-0005-0000-0000-00000C000000}"/>
    <cellStyle name="Millares 656 3 4 2" xfId="4577" xr:uid="{00000000-0005-0000-0000-00000C000000}"/>
    <cellStyle name="Millares 656 3 4 2 2" xfId="17051" xr:uid="{800BA556-43D0-4C38-8CB1-AF120B211339}"/>
    <cellStyle name="Millares 656 3 4 2 2 2" xfId="44505" xr:uid="{9F042227-2F59-424B-9ADC-AADC1AEFCABB}"/>
    <cellStyle name="Millares 656 3 4 2 3" xfId="32699" xr:uid="{2C3EDE84-BE5D-4307-B74F-2B3D636F9F59}"/>
    <cellStyle name="Millares 656 3 4 3" xfId="6533" xr:uid="{00000000-0005-0000-0000-00000C000000}"/>
    <cellStyle name="Millares 656 3 4 3 2" xfId="19005" xr:uid="{71358CAE-8AD7-4DED-BF56-7CDC4EAB4351}"/>
    <cellStyle name="Millares 656 3 4 3 2 2" xfId="46459" xr:uid="{F6EEDA67-0E36-4F3E-8F5B-972D9FF30CA0}"/>
    <cellStyle name="Millares 656 3 4 3 3" xfId="34653" xr:uid="{233CA3A1-CCD2-4400-90CC-D4A6C8AC3975}"/>
    <cellStyle name="Millares 656 3 4 4" xfId="8459" xr:uid="{00000000-0005-0000-0000-00000C000000}"/>
    <cellStyle name="Millares 656 3 4 4 2" xfId="20930" xr:uid="{D18A0B6C-28E3-4CEF-83D5-3E17C27987F5}"/>
    <cellStyle name="Millares 656 3 4 4 2 2" xfId="48384" xr:uid="{EF152B6E-C4BB-4DE2-B5EE-64E135B31D77}"/>
    <cellStyle name="Millares 656 3 4 4 3" xfId="36578" xr:uid="{556ED49B-B402-45A1-AEF5-92124D65992F}"/>
    <cellStyle name="Millares 656 3 4 5" xfId="10465" xr:uid="{00000000-0005-0000-0000-00000C000000}"/>
    <cellStyle name="Millares 656 3 4 5 2" xfId="22934" xr:uid="{20A1EA0E-BC75-4EA5-AFD7-AD1E143E12CE}"/>
    <cellStyle name="Millares 656 3 4 5 2 2" xfId="50388" xr:uid="{99278080-E68F-4BB3-A50F-CDF7E13652EF}"/>
    <cellStyle name="Millares 656 3 4 5 3" xfId="38582" xr:uid="{4831AAB5-E0B1-418C-8CA1-2D9D0AB40361}"/>
    <cellStyle name="Millares 656 3 4 6" xfId="15130" xr:uid="{787B931F-C456-4BC0-8759-FE876CAF8E47}"/>
    <cellStyle name="Millares 656 3 4 6 2" xfId="42584" xr:uid="{544629BC-2EA0-48C5-9C38-F6D518F109B6}"/>
    <cellStyle name="Millares 656 3 4 7" xfId="30778" xr:uid="{138776A8-6B6F-47BC-ABB4-D286536D5784}"/>
    <cellStyle name="Millares 656 3 5" xfId="1214" xr:uid="{00000000-0005-0000-0000-00000C000000}"/>
    <cellStyle name="Millares 656 3 5 2" xfId="13691" xr:uid="{46CF82D7-1D6D-4A62-8583-35FCA2F86548}"/>
    <cellStyle name="Millares 656 3 5 2 2" xfId="41145" xr:uid="{19750DBF-95DD-4F09-A96C-F24AD62CA8D7}"/>
    <cellStyle name="Millares 656 3 5 3" xfId="29339" xr:uid="{291790C4-4ACD-4F2A-BE94-E322E34CC81C}"/>
    <cellStyle name="Millares 656 3 6" xfId="3138" xr:uid="{00000000-0005-0000-0000-00000C000000}"/>
    <cellStyle name="Millares 656 3 6 2" xfId="15612" xr:uid="{20595E18-8E07-404C-ABA2-8942AF3E86F8}"/>
    <cellStyle name="Millares 656 3 6 2 2" xfId="43066" xr:uid="{4D4B0B5E-8375-4B60-8C45-28E1B3516211}"/>
    <cellStyle name="Millares 656 3 6 3" xfId="31260" xr:uid="{09F9B0DF-FC04-4496-90B9-F583C1996F9B}"/>
    <cellStyle name="Millares 656 3 7" xfId="5082" xr:uid="{00000000-0005-0000-0000-00000C000000}"/>
    <cellStyle name="Millares 656 3 7 2" xfId="17554" xr:uid="{C814772B-A9A3-4044-B949-579BDA8AE055}"/>
    <cellStyle name="Millares 656 3 7 2 2" xfId="45008" xr:uid="{C659129E-73D7-4889-A264-35772C08CD61}"/>
    <cellStyle name="Millares 656 3 7 3" xfId="33202" xr:uid="{1013B515-4C60-4990-866D-072CBAF5173A}"/>
    <cellStyle name="Millares 656 3 8" xfId="7020" xr:uid="{00000000-0005-0000-0000-00000C000000}"/>
    <cellStyle name="Millares 656 3 8 2" xfId="19491" xr:uid="{E79BB210-1AF1-4D77-9FBE-96537507BBE8}"/>
    <cellStyle name="Millares 656 3 8 2 2" xfId="46945" xr:uid="{4FD1E737-D4DF-483F-A8EE-22B2AEC5CFAF}"/>
    <cellStyle name="Millares 656 3 8 3" xfId="35139" xr:uid="{B476E35B-D2EE-42D8-AB36-D8A6D110876D}"/>
    <cellStyle name="Millares 656 3 9" xfId="9036" xr:uid="{00000000-0005-0000-0000-00000C000000}"/>
    <cellStyle name="Millares 656 3 9 2" xfId="21505" xr:uid="{7A51A710-1F84-4EC4-BA4E-6AFC66BDC00A}"/>
    <cellStyle name="Millares 656 3 9 2 2" xfId="48959" xr:uid="{367E0125-DE3F-44D9-8581-34BE88F4C805}"/>
    <cellStyle name="Millares 656 3 9 3" xfId="37153" xr:uid="{BC1CC06E-A924-4FA4-8673-762CD866CD82}"/>
    <cellStyle name="Millares 656 4" xfId="1660" xr:uid="{00000000-0005-0000-0000-00002E000000}"/>
    <cellStyle name="Millares 656 4 2" xfId="3584" xr:uid="{00000000-0005-0000-0000-00002E000000}"/>
    <cellStyle name="Millares 656 4 2 2" xfId="16058" xr:uid="{A81D1019-0CE3-4FFD-B2B4-9CC23EBA07B5}"/>
    <cellStyle name="Millares 656 4 2 2 2" xfId="43512" xr:uid="{F8C58F8E-77E6-4DF3-A866-EAE6BCC12B5F}"/>
    <cellStyle name="Millares 656 4 2 3" xfId="31706" xr:uid="{8B992281-2F6C-4206-9C75-4101CEB4BAAF}"/>
    <cellStyle name="Millares 656 4 3" xfId="5536" xr:uid="{00000000-0005-0000-0000-00002E000000}"/>
    <cellStyle name="Millares 656 4 3 2" xfId="18008" xr:uid="{6E36B521-FDE9-4590-966E-38233BA0E53A}"/>
    <cellStyle name="Millares 656 4 3 2 2" xfId="45462" xr:uid="{D0E789E0-76D3-4D30-A2AE-CA86987E2E60}"/>
    <cellStyle name="Millares 656 4 3 3" xfId="33656" xr:uid="{E9F78F6C-998E-4AC0-9C10-29F154E5D091}"/>
    <cellStyle name="Millares 656 4 4" xfId="7466" xr:uid="{00000000-0005-0000-0000-00002E000000}"/>
    <cellStyle name="Millares 656 4 4 2" xfId="19937" xr:uid="{8048E0AE-8440-4F6A-BF53-C4738F8E1265}"/>
    <cellStyle name="Millares 656 4 4 2 2" xfId="47391" xr:uid="{DEF9C18D-07B0-4490-B9A4-27B7E89B1FD4}"/>
    <cellStyle name="Millares 656 4 4 3" xfId="35585" xr:uid="{6FC84DF8-3DF8-46E7-B112-02FA3AD7B8F5}"/>
    <cellStyle name="Millares 656 4 5" xfId="9476" xr:uid="{00000000-0005-0000-0000-00002E000000}"/>
    <cellStyle name="Millares 656 4 5 2" xfId="21945" xr:uid="{2EE4CA8A-8A36-4B40-9DAD-54FD1C1D475C}"/>
    <cellStyle name="Millares 656 4 5 2 2" xfId="49399" xr:uid="{986AC3FA-6D43-4253-9CFE-0269EBBA93F1}"/>
    <cellStyle name="Millares 656 4 5 3" xfId="37593" xr:uid="{E5DF1DF1-7CAE-421E-A56E-84D7CF99E2C9}"/>
    <cellStyle name="Millares 656 4 6" xfId="14137" xr:uid="{B393D51B-C571-40EB-A47E-A39CCFA5486C}"/>
    <cellStyle name="Millares 656 4 6 2" xfId="41591" xr:uid="{83E7798B-782A-4B84-9385-7361412F4D4A}"/>
    <cellStyle name="Millares 656 4 7" xfId="29785" xr:uid="{AB7562D9-516F-4EAA-9126-7C77C8017475}"/>
    <cellStyle name="Millares 656 5" xfId="2140" xr:uid="{00000000-0005-0000-0000-00002E000000}"/>
    <cellStyle name="Millares 656 5 2" xfId="4064" xr:uid="{00000000-0005-0000-0000-00002E000000}"/>
    <cellStyle name="Millares 656 5 2 2" xfId="16538" xr:uid="{F6A65EC8-C2C7-4EDA-B705-EC4FBF24181D}"/>
    <cellStyle name="Millares 656 5 2 2 2" xfId="43992" xr:uid="{4A5750DE-A07F-484D-8C5D-53EB758A59BD}"/>
    <cellStyle name="Millares 656 5 2 3" xfId="32186" xr:uid="{5269A39D-2089-4403-8A6E-EF777E4E85FC}"/>
    <cellStyle name="Millares 656 5 3" xfId="6016" xr:uid="{00000000-0005-0000-0000-00002E000000}"/>
    <cellStyle name="Millares 656 5 3 2" xfId="18488" xr:uid="{60665AD0-CC6D-4989-A4F0-E58346F53291}"/>
    <cellStyle name="Millares 656 5 3 2 2" xfId="45942" xr:uid="{7401545E-0DE3-47F8-8599-1A813791C264}"/>
    <cellStyle name="Millares 656 5 3 3" xfId="34136" xr:uid="{77D4A29E-8028-43F1-9400-12D955FB6DF0}"/>
    <cellStyle name="Millares 656 5 4" xfId="7946" xr:uid="{00000000-0005-0000-0000-00002E000000}"/>
    <cellStyle name="Millares 656 5 4 2" xfId="20417" xr:uid="{73170D60-AEFF-4D65-B3C4-7993D2CFC004}"/>
    <cellStyle name="Millares 656 5 4 2 2" xfId="47871" xr:uid="{A9720A01-E664-4C6B-B228-A1315F25DE36}"/>
    <cellStyle name="Millares 656 5 4 3" xfId="36065" xr:uid="{0B8D88BF-22E9-4296-8A9F-46652FAA15B5}"/>
    <cellStyle name="Millares 656 5 5" xfId="9954" xr:uid="{00000000-0005-0000-0000-00002E000000}"/>
    <cellStyle name="Millares 656 5 5 2" xfId="22423" xr:uid="{2A03853E-5313-4D20-BC79-6764339032F3}"/>
    <cellStyle name="Millares 656 5 5 2 2" xfId="49877" xr:uid="{A33FFFF3-C0DD-4274-8A77-23B7EE4C9F4D}"/>
    <cellStyle name="Millares 656 5 5 3" xfId="38071" xr:uid="{1B093260-0C3C-4F4A-BB3D-F90DABDB31C7}"/>
    <cellStyle name="Millares 656 5 6" xfId="14617" xr:uid="{D1F3995E-7BC8-4225-B155-0F64981C0628}"/>
    <cellStyle name="Millares 656 5 6 2" xfId="42071" xr:uid="{C63BC3C3-EA9E-48F6-B4FD-6E371FEFB39F}"/>
    <cellStyle name="Millares 656 5 7" xfId="30265" xr:uid="{B968F59B-8E3B-4369-8C5F-11DDE6E388C3}"/>
    <cellStyle name="Millares 656 6" xfId="2623" xr:uid="{00000000-0005-0000-0000-00002E000000}"/>
    <cellStyle name="Millares 656 6 2" xfId="4544" xr:uid="{00000000-0005-0000-0000-00002E000000}"/>
    <cellStyle name="Millares 656 6 2 2" xfId="17018" xr:uid="{27BB6621-EBEC-4611-8C4D-47153C552587}"/>
    <cellStyle name="Millares 656 6 2 2 2" xfId="44472" xr:uid="{5B162737-D55F-44A7-8C66-EDF6579D7D1D}"/>
    <cellStyle name="Millares 656 6 2 3" xfId="32666" xr:uid="{ABFD1042-9178-41DF-88C0-354187D04F63}"/>
    <cellStyle name="Millares 656 6 3" xfId="6500" xr:uid="{00000000-0005-0000-0000-00002E000000}"/>
    <cellStyle name="Millares 656 6 3 2" xfId="18972" xr:uid="{1F9399B0-47AC-4EDD-838C-1FFB08C6FF45}"/>
    <cellStyle name="Millares 656 6 3 2 2" xfId="46426" xr:uid="{5B03786D-D784-462A-9CDA-83D171D52E0C}"/>
    <cellStyle name="Millares 656 6 3 3" xfId="34620" xr:uid="{0195E934-572F-4AED-BB16-1032C3F594A8}"/>
    <cellStyle name="Millares 656 6 4" xfId="8426" xr:uid="{00000000-0005-0000-0000-00002E000000}"/>
    <cellStyle name="Millares 656 6 4 2" xfId="20897" xr:uid="{26BF1259-9BCF-4F99-BE3C-99CF8ECC29D7}"/>
    <cellStyle name="Millares 656 6 4 2 2" xfId="48351" xr:uid="{2FE20882-D02E-40AC-99FD-F0AC7DF40A08}"/>
    <cellStyle name="Millares 656 6 4 3" xfId="36545" xr:uid="{13F13493-7974-4ABF-A969-FD2EA24248D7}"/>
    <cellStyle name="Millares 656 6 5" xfId="10432" xr:uid="{00000000-0005-0000-0000-00002E000000}"/>
    <cellStyle name="Millares 656 6 5 2" xfId="22901" xr:uid="{F0676351-5A88-4B19-9E57-39A9D914FFFC}"/>
    <cellStyle name="Millares 656 6 5 2 2" xfId="50355" xr:uid="{DD9B9243-2613-416D-BEB2-1DEDCD80F8D8}"/>
    <cellStyle name="Millares 656 6 5 3" xfId="38549" xr:uid="{3D84EEB3-0806-40ED-B007-901C6296D5C5}"/>
    <cellStyle name="Millares 656 6 6" xfId="15097" xr:uid="{E64E37A9-00A7-485C-97E6-1278B8A21051}"/>
    <cellStyle name="Millares 656 6 6 2" xfId="42551" xr:uid="{AD0AE059-483B-4D02-8FF8-C31BD2A4646D}"/>
    <cellStyle name="Millares 656 6 7" xfId="30745" xr:uid="{BB7816FA-7B06-4277-AFFB-7B21F2B13F15}"/>
    <cellStyle name="Millares 656 7" xfId="1181" xr:uid="{00000000-0005-0000-0000-00002E000000}"/>
    <cellStyle name="Millares 656 7 2" xfId="13658" xr:uid="{C848ACAF-CE5E-4688-85AA-A7E91C7AF61F}"/>
    <cellStyle name="Millares 656 7 2 2" xfId="41112" xr:uid="{6DB51397-3251-4977-9FDB-1AAFD1FC3D61}"/>
    <cellStyle name="Millares 656 7 3" xfId="29306" xr:uid="{44FF25EB-AC2A-4196-AD06-44F076C1E4AD}"/>
    <cellStyle name="Millares 656 8" xfId="3105" xr:uid="{00000000-0005-0000-0000-00002E000000}"/>
    <cellStyle name="Millares 656 8 2" xfId="15579" xr:uid="{52610DE6-1CB0-45F6-A960-50D8CBD26F77}"/>
    <cellStyle name="Millares 656 8 2 2" xfId="43033" xr:uid="{05087F02-1BA0-460A-B49D-9DC9707B2F12}"/>
    <cellStyle name="Millares 656 8 3" xfId="31227" xr:uid="{BF1E2604-1774-4EB7-9A4B-57A9248EC52B}"/>
    <cellStyle name="Millares 656 9" xfId="5048" xr:uid="{00000000-0005-0000-0000-00002E000000}"/>
    <cellStyle name="Millares 656 9 2" xfId="17520" xr:uid="{B76BD595-0773-420F-94A4-FACE440A941B}"/>
    <cellStyle name="Millares 656 9 2 2" xfId="44974" xr:uid="{24006A3D-890D-4B04-BE76-6936E7C485DF}"/>
    <cellStyle name="Millares 656 9 3" xfId="33168" xr:uid="{8693E9C1-8831-446C-AD3F-DD8DF161F3DD}"/>
    <cellStyle name="Millares 657" xfId="570" xr:uid="{00000000-0005-0000-0000-00002F000000}"/>
    <cellStyle name="Millares 657 10" xfId="6983" xr:uid="{00000000-0005-0000-0000-00002F000000}"/>
    <cellStyle name="Millares 657 10 2" xfId="19454" xr:uid="{97300A12-8AB0-4FA6-86E8-7BB2D70F22A9}"/>
    <cellStyle name="Millares 657 10 2 2" xfId="46908" xr:uid="{26D6E149-3EE0-48AC-8AD9-1BCC7232B9D1}"/>
    <cellStyle name="Millares 657 10 3" xfId="35102" xr:uid="{506846CF-8796-40A0-89C6-85EE14190EFC}"/>
    <cellStyle name="Millares 657 11" xfId="9000" xr:uid="{00000000-0005-0000-0000-00002F000000}"/>
    <cellStyle name="Millares 657 11 2" xfId="21469" xr:uid="{A37E952D-8E06-470E-8B56-BCD2305E25A7}"/>
    <cellStyle name="Millares 657 11 2 2" xfId="48923" xr:uid="{43FBCDE5-4CB7-42F0-9D9E-4F2AB727EDF1}"/>
    <cellStyle name="Millares 657 11 3" xfId="37117" xr:uid="{74FEFA3C-A782-4648-85F3-2CB6BE1F3BF8}"/>
    <cellStyle name="Millares 657 12" xfId="10913" xr:uid="{00000000-0005-0000-0000-00002F000000}"/>
    <cellStyle name="Millares 657 12 2" xfId="23379" xr:uid="{CB566436-EA7D-444C-B7E9-0ACB1CAEF4A7}"/>
    <cellStyle name="Millares 657 12 2 2" xfId="50833" xr:uid="{FA36BDC1-C35E-41B5-9861-676529C3DC78}"/>
    <cellStyle name="Millares 657 12 3" xfId="39027" xr:uid="{E94563E8-67A9-405F-933B-B2E3C77FCD7A}"/>
    <cellStyle name="Millares 657 13" xfId="11393" xr:uid="{00000000-0005-0000-0000-00002F000000}"/>
    <cellStyle name="Millares 657 13 2" xfId="23858" xr:uid="{BE70E3B5-17DB-414B-A2A4-0EEE46D706ED}"/>
    <cellStyle name="Millares 657 13 2 2" xfId="51312" xr:uid="{F0ED9243-544F-4420-AEED-08CA089E3F96}"/>
    <cellStyle name="Millares 657 13 3" xfId="39506" xr:uid="{204C5CEA-296D-4C6E-B394-680532CCA933}"/>
    <cellStyle name="Millares 657 14" xfId="12536" xr:uid="{DA248F14-A962-4C37-A28E-A1AD8D221A05}"/>
    <cellStyle name="Millares 657 14 2" xfId="24370" xr:uid="{9FBC4029-3659-4926-94E6-100858799826}"/>
    <cellStyle name="Millares 657 14 2 2" xfId="51824" xr:uid="{AEE75CEC-D915-4103-A189-405BC8A4C337}"/>
    <cellStyle name="Millares 657 14 3" xfId="40016" xr:uid="{7910F52D-BF98-45B1-8D06-AEB7EC44636D}"/>
    <cellStyle name="Millares 657 15" xfId="13174" xr:uid="{38F4AE51-CCA0-4F8B-8759-1DF40C374C5A}"/>
    <cellStyle name="Millares 657 15 2" xfId="40628" xr:uid="{3B86F2F4-CA9D-4679-9939-18B0C9E0B5C9}"/>
    <cellStyle name="Millares 657 16" xfId="25076" xr:uid="{148CF0EE-64A4-4550-8315-25DB3049AE40}"/>
    <cellStyle name="Millares 657 16 2" xfId="52530" xr:uid="{46A1DF08-D07C-4509-AF16-08D854AEA222}"/>
    <cellStyle name="Millares 657 17" xfId="25746" xr:uid="{44CBE068-9E6D-4841-9965-4B345821B0C3}"/>
    <cellStyle name="Millares 657 18" xfId="27187" xr:uid="{9335B977-A094-4C10-A2EB-8AB33BF1039C}"/>
    <cellStyle name="Millares 657 19" xfId="28138" xr:uid="{DCE4E3BC-5A30-4BFB-AD2C-7332B669F3CB}"/>
    <cellStyle name="Millares 657 2" xfId="768" xr:uid="{1A8E5154-9946-4419-A09B-968C2AAE865E}"/>
    <cellStyle name="Millares 657 2 10" xfId="11004" xr:uid="{1A8E5154-9946-4419-A09B-968C2AAE865E}"/>
    <cellStyle name="Millares 657 2 10 2" xfId="23470" xr:uid="{B8826D0B-67B3-4A05-AD54-6E5E2D79B0E1}"/>
    <cellStyle name="Millares 657 2 10 2 2" xfId="50924" xr:uid="{2846C9E5-FCA4-4BB3-96B9-45470B8101F3}"/>
    <cellStyle name="Millares 657 2 10 3" xfId="39118" xr:uid="{58013D06-CB44-4F61-A523-5EC36DD7BCBC}"/>
    <cellStyle name="Millares 657 2 11" xfId="11484" xr:uid="{1A8E5154-9946-4419-A09B-968C2AAE865E}"/>
    <cellStyle name="Millares 657 2 11 2" xfId="23949" xr:uid="{BB03A1D8-28C8-4F7D-944C-721FA8A351CE}"/>
    <cellStyle name="Millares 657 2 11 2 2" xfId="51403" xr:uid="{22A8D5E6-3F75-44CD-B4D7-81ABCB9A1F7D}"/>
    <cellStyle name="Millares 657 2 11 3" xfId="39597" xr:uid="{A1450811-C577-4166-A96B-62D4B46D0829}"/>
    <cellStyle name="Millares 657 2 12" xfId="12628" xr:uid="{D8CC5CC4-8B8E-413F-980E-6AD5B0AF6F3B}"/>
    <cellStyle name="Millares 657 2 12 2" xfId="24462" xr:uid="{F26EB176-A49F-4B7E-91B9-4638D04C38E6}"/>
    <cellStyle name="Millares 657 2 12 2 2" xfId="51916" xr:uid="{4A4C47B7-2DFA-41E1-826C-0D8CE09C320C}"/>
    <cellStyle name="Millares 657 2 12 3" xfId="40108" xr:uid="{923D5CD3-490F-4170-9CA8-EE688F349F5B}"/>
    <cellStyle name="Millares 657 2 13" xfId="13266" xr:uid="{1C782F8C-D6FB-4781-8A96-0255E81AE703}"/>
    <cellStyle name="Millares 657 2 13 2" xfId="40720" xr:uid="{9AD6C24E-9AD8-4D39-B9E1-CAFFD904C5F5}"/>
    <cellStyle name="Millares 657 2 14" xfId="25167" xr:uid="{7AAE533B-A147-4155-B93B-29B8038E93C7}"/>
    <cellStyle name="Millares 657 2 14 2" xfId="52621" xr:uid="{DAB2B63F-4A98-4CFC-9F1F-D4E1127E9171}"/>
    <cellStyle name="Millares 657 2 15" xfId="25885" xr:uid="{484BC63D-83C3-4F73-BD0A-6BB1405D281F}"/>
    <cellStyle name="Millares 657 2 16" xfId="27298" xr:uid="{8627D60B-8675-4CD0-BF8F-3D6F8293C0FA}"/>
    <cellStyle name="Millares 657 2 17" xfId="28239" xr:uid="{E9155297-8D1E-4A1B-810D-C887DA75496A}"/>
    <cellStyle name="Millares 657 2 18" xfId="28914" xr:uid="{F8E83ECE-F2A0-4751-AE4A-1B5270CD4F5D}"/>
    <cellStyle name="Millares 657 2 2" xfId="1748" xr:uid="{1A8E5154-9946-4419-A09B-968C2AAE865E}"/>
    <cellStyle name="Millares 657 2 2 2" xfId="3672" xr:uid="{1A8E5154-9946-4419-A09B-968C2AAE865E}"/>
    <cellStyle name="Millares 657 2 2 2 2" xfId="16146" xr:uid="{168FE05A-F332-4326-BE85-079872C8BC1E}"/>
    <cellStyle name="Millares 657 2 2 2 2 2" xfId="43600" xr:uid="{3BDFAC68-B3D8-4A79-A856-D1D6CF8C4D92}"/>
    <cellStyle name="Millares 657 2 2 2 3" xfId="31794" xr:uid="{C4752C4A-87C2-4B19-B797-5E10F9506A23}"/>
    <cellStyle name="Millares 657 2 2 3" xfId="5624" xr:uid="{1A8E5154-9946-4419-A09B-968C2AAE865E}"/>
    <cellStyle name="Millares 657 2 2 3 2" xfId="18096" xr:uid="{5A42A3F8-3E63-4061-81F1-5924EF5F4EAD}"/>
    <cellStyle name="Millares 657 2 2 3 2 2" xfId="45550" xr:uid="{33BC38D9-8BD1-4D35-8B39-399B93622F31}"/>
    <cellStyle name="Millares 657 2 2 3 3" xfId="33744" xr:uid="{189106A0-78A7-42FC-B56C-4938115E8DD0}"/>
    <cellStyle name="Millares 657 2 2 4" xfId="7554" xr:uid="{1A8E5154-9946-4419-A09B-968C2AAE865E}"/>
    <cellStyle name="Millares 657 2 2 4 2" xfId="20025" xr:uid="{D8F72768-0D69-4A1C-A429-9EFD8E036F43}"/>
    <cellStyle name="Millares 657 2 2 4 2 2" xfId="47479" xr:uid="{D213E7B2-AADA-4E7A-B625-E5971EDAA141}"/>
    <cellStyle name="Millares 657 2 2 4 3" xfId="35673" xr:uid="{5BDEA7A4-F4E7-425C-8FCE-3AAFB7CD6164}"/>
    <cellStyle name="Millares 657 2 2 5" xfId="9562" xr:uid="{1A8E5154-9946-4419-A09B-968C2AAE865E}"/>
    <cellStyle name="Millares 657 2 2 5 2" xfId="22031" xr:uid="{65DD4AA5-4E97-457B-A4B9-0B0019677AB4}"/>
    <cellStyle name="Millares 657 2 2 5 2 2" xfId="49485" xr:uid="{476C1187-E0FD-4560-A654-A18B50543E7F}"/>
    <cellStyle name="Millares 657 2 2 5 3" xfId="37679" xr:uid="{3F1DE2F2-5BC0-4FBE-A182-18B6027FF705}"/>
    <cellStyle name="Millares 657 2 2 6" xfId="14225" xr:uid="{F840E612-7AA1-4AEC-83E1-0585BE8BAFF2}"/>
    <cellStyle name="Millares 657 2 2 6 2" xfId="41679" xr:uid="{31D0AE5E-4B54-4611-BB97-EE17393E1D28}"/>
    <cellStyle name="Millares 657 2 2 7" xfId="29873" xr:uid="{860003DB-D311-4206-86A2-AC2B3A40C312}"/>
    <cellStyle name="Millares 657 2 3" xfId="2228" xr:uid="{1A8E5154-9946-4419-A09B-968C2AAE865E}"/>
    <cellStyle name="Millares 657 2 3 2" xfId="4152" xr:uid="{1A8E5154-9946-4419-A09B-968C2AAE865E}"/>
    <cellStyle name="Millares 657 2 3 2 2" xfId="16626" xr:uid="{EBCA4BF2-2108-41DD-8B92-DE9447C1953E}"/>
    <cellStyle name="Millares 657 2 3 2 2 2" xfId="44080" xr:uid="{96D7457E-AA2A-47E4-A077-28850806AC9A}"/>
    <cellStyle name="Millares 657 2 3 2 3" xfId="32274" xr:uid="{2B1ED128-2644-4C19-BCD7-F08E13740FF0}"/>
    <cellStyle name="Millares 657 2 3 3" xfId="6104" xr:uid="{1A8E5154-9946-4419-A09B-968C2AAE865E}"/>
    <cellStyle name="Millares 657 2 3 3 2" xfId="18576" xr:uid="{90CF7633-57FA-473B-A315-A1F83F29841F}"/>
    <cellStyle name="Millares 657 2 3 3 2 2" xfId="46030" xr:uid="{5553ABB8-93D7-464F-8D4E-1DA75FB05B9C}"/>
    <cellStyle name="Millares 657 2 3 3 3" xfId="34224" xr:uid="{71AB082C-F56F-4A02-91A6-004C81E875E5}"/>
    <cellStyle name="Millares 657 2 3 4" xfId="8034" xr:uid="{1A8E5154-9946-4419-A09B-968C2AAE865E}"/>
    <cellStyle name="Millares 657 2 3 4 2" xfId="20505" xr:uid="{EBF85604-74CE-47CC-8642-4869A51914DD}"/>
    <cellStyle name="Millares 657 2 3 4 2 2" xfId="47959" xr:uid="{7244FE01-D2F6-4933-9AD5-BACBC83AB5F0}"/>
    <cellStyle name="Millares 657 2 3 4 3" xfId="36153" xr:uid="{F2303709-5B76-4046-A9A5-302BB22E356A}"/>
    <cellStyle name="Millares 657 2 3 5" xfId="10040" xr:uid="{1A8E5154-9946-4419-A09B-968C2AAE865E}"/>
    <cellStyle name="Millares 657 2 3 5 2" xfId="22509" xr:uid="{E34BBE51-55E5-4119-B4F1-7807CC143019}"/>
    <cellStyle name="Millares 657 2 3 5 2 2" xfId="49963" xr:uid="{295BD59B-028C-4817-8576-64C607930F1C}"/>
    <cellStyle name="Millares 657 2 3 5 3" xfId="38157" xr:uid="{28818061-9515-42AF-8ED0-59E11007E0C8}"/>
    <cellStyle name="Millares 657 2 3 6" xfId="14705" xr:uid="{A30C14C9-4245-49E7-8823-B7D69CA94515}"/>
    <cellStyle name="Millares 657 2 3 6 2" xfId="42159" xr:uid="{767F3DA5-AE51-4802-91F0-D8FF8EBED817}"/>
    <cellStyle name="Millares 657 2 3 7" xfId="30353" xr:uid="{6CAF4A2E-B929-4ECF-B40A-2CA655AE078F}"/>
    <cellStyle name="Millares 657 2 4" xfId="2711" xr:uid="{1A8E5154-9946-4419-A09B-968C2AAE865E}"/>
    <cellStyle name="Millares 657 2 4 2" xfId="4632" xr:uid="{1A8E5154-9946-4419-A09B-968C2AAE865E}"/>
    <cellStyle name="Millares 657 2 4 2 2" xfId="17106" xr:uid="{B626115B-AD1D-4626-ADF7-6BE2A72DEE8A}"/>
    <cellStyle name="Millares 657 2 4 2 2 2" xfId="44560" xr:uid="{6F84BFCF-5661-4C9F-99EB-6D82A3B73B02}"/>
    <cellStyle name="Millares 657 2 4 2 3" xfId="32754" xr:uid="{7896967B-AFCF-423F-A2DE-8C90E25500EE}"/>
    <cellStyle name="Millares 657 2 4 3" xfId="6588" xr:uid="{1A8E5154-9946-4419-A09B-968C2AAE865E}"/>
    <cellStyle name="Millares 657 2 4 3 2" xfId="19060" xr:uid="{30536CFF-7DE0-4F35-B136-3E98581CC624}"/>
    <cellStyle name="Millares 657 2 4 3 2 2" xfId="46514" xr:uid="{1E8789B7-3464-48B8-81D7-C0FF8DA2C444}"/>
    <cellStyle name="Millares 657 2 4 3 3" xfId="34708" xr:uid="{23191D63-B547-4B8F-A4F5-10B045C664C1}"/>
    <cellStyle name="Millares 657 2 4 4" xfId="8514" xr:uid="{1A8E5154-9946-4419-A09B-968C2AAE865E}"/>
    <cellStyle name="Millares 657 2 4 4 2" xfId="20985" xr:uid="{C8A0560D-D8B3-4C4C-B8BD-E4E4186D6148}"/>
    <cellStyle name="Millares 657 2 4 4 2 2" xfId="48439" xr:uid="{3DB0B06A-CDA9-449D-A48D-8B56D98F4B55}"/>
    <cellStyle name="Millares 657 2 4 4 3" xfId="36633" xr:uid="{53E86234-CA66-470E-8747-8B4DC35EB704}"/>
    <cellStyle name="Millares 657 2 4 5" xfId="10519" xr:uid="{1A8E5154-9946-4419-A09B-968C2AAE865E}"/>
    <cellStyle name="Millares 657 2 4 5 2" xfId="22988" xr:uid="{C08758B0-74D0-43B9-9D49-2D74DB5D20E5}"/>
    <cellStyle name="Millares 657 2 4 5 2 2" xfId="50442" xr:uid="{7375BE10-D24F-4EBD-AA75-EB8EDFBB57AE}"/>
    <cellStyle name="Millares 657 2 4 5 3" xfId="38636" xr:uid="{C3DB30B6-459C-47EF-84AF-034426C7E06E}"/>
    <cellStyle name="Millares 657 2 4 6" xfId="15185" xr:uid="{AE508897-55EA-4BC3-873F-054A4D9C84FF}"/>
    <cellStyle name="Millares 657 2 4 6 2" xfId="42639" xr:uid="{28E59845-5179-40FF-A71D-EBDA5ADE8C4B}"/>
    <cellStyle name="Millares 657 2 4 7" xfId="30833" xr:uid="{26094972-4B73-4C84-A63F-C0052210038B}"/>
    <cellStyle name="Millares 657 2 5" xfId="1269" xr:uid="{1A8E5154-9946-4419-A09B-968C2AAE865E}"/>
    <cellStyle name="Millares 657 2 5 2" xfId="13746" xr:uid="{16FB668F-A89D-4B12-8888-CE8BFDEE32C9}"/>
    <cellStyle name="Millares 657 2 5 2 2" xfId="41200" xr:uid="{FBF74BB8-C361-44E6-9F0C-6C97B7C525E5}"/>
    <cellStyle name="Millares 657 2 5 3" xfId="29394" xr:uid="{F073039A-FF33-4535-9720-799A6D2506C8}"/>
    <cellStyle name="Millares 657 2 6" xfId="3193" xr:uid="{1A8E5154-9946-4419-A09B-968C2AAE865E}"/>
    <cellStyle name="Millares 657 2 6 2" xfId="15667" xr:uid="{A303D2BA-4F22-4380-AFFB-D43F38D5CF39}"/>
    <cellStyle name="Millares 657 2 6 2 2" xfId="43121" xr:uid="{8E6DC7D8-D566-4FE7-A572-F84BA00A571C}"/>
    <cellStyle name="Millares 657 2 6 3" xfId="31315" xr:uid="{4BB86637-A176-446B-A165-05B2A63408D1}"/>
    <cellStyle name="Millares 657 2 7" xfId="5144" xr:uid="{1A8E5154-9946-4419-A09B-968C2AAE865E}"/>
    <cellStyle name="Millares 657 2 7 2" xfId="17616" xr:uid="{CC587E1B-9590-4B7F-8763-1282ADDDF1A3}"/>
    <cellStyle name="Millares 657 2 7 2 2" xfId="45070" xr:uid="{A8ACD3D8-A59C-4D81-8A9D-FAEB3285B5AD}"/>
    <cellStyle name="Millares 657 2 7 3" xfId="33264" xr:uid="{8FD91EEB-9679-42E9-9BCF-6765DD0814EF}"/>
    <cellStyle name="Millares 657 2 8" xfId="7075" xr:uid="{1A8E5154-9946-4419-A09B-968C2AAE865E}"/>
    <cellStyle name="Millares 657 2 8 2" xfId="19546" xr:uid="{60573D20-0E98-4A09-8DEC-9C22F3993EA4}"/>
    <cellStyle name="Millares 657 2 8 2 2" xfId="47000" xr:uid="{EFC8806B-8422-423E-8735-4A19D4618CA1}"/>
    <cellStyle name="Millares 657 2 8 3" xfId="35194" xr:uid="{6228EB87-1A0F-40D6-A062-5569D4269102}"/>
    <cellStyle name="Millares 657 2 9" xfId="9087" xr:uid="{1A8E5154-9946-4419-A09B-968C2AAE865E}"/>
    <cellStyle name="Millares 657 2 9 2" xfId="21556" xr:uid="{37732BC2-9402-4858-B38F-D65E840C3903}"/>
    <cellStyle name="Millares 657 2 9 2 2" xfId="49010" xr:uid="{FF9DD173-C96E-4A61-938A-2A0B82ECEC3F}"/>
    <cellStyle name="Millares 657 2 9 3" xfId="37204" xr:uid="{55C99DAA-798E-4EE6-BCFD-5BF3A6410C16}"/>
    <cellStyle name="Millares 657 20" xfId="28823" xr:uid="{C10C61BA-41BE-475C-9FE2-EF2BC5DCE606}"/>
    <cellStyle name="Millares 657 3" xfId="706" xr:uid="{00000000-0005-0000-0000-00000D000000}"/>
    <cellStyle name="Millares 657 3 10" xfId="10974" xr:uid="{00000000-0005-0000-0000-00000D000000}"/>
    <cellStyle name="Millares 657 3 10 2" xfId="23440" xr:uid="{375EEE30-BED5-4BBF-9729-2F03DBC35498}"/>
    <cellStyle name="Millares 657 3 10 2 2" xfId="50894" xr:uid="{5CFCAE2C-F317-475A-AB35-12B223CF7D52}"/>
    <cellStyle name="Millares 657 3 10 3" xfId="39088" xr:uid="{7A087678-EC8E-4659-B782-0EA508446C55}"/>
    <cellStyle name="Millares 657 3 11" xfId="11454" xr:uid="{00000000-0005-0000-0000-00000D000000}"/>
    <cellStyle name="Millares 657 3 11 2" xfId="23919" xr:uid="{9D7E7764-B3AB-472A-A6EC-5D397F3F6F0B}"/>
    <cellStyle name="Millares 657 3 11 2 2" xfId="51373" xr:uid="{6BBBF8EE-8519-4019-A60E-F10AF610DF8D}"/>
    <cellStyle name="Millares 657 3 11 3" xfId="39567" xr:uid="{EAEA90DC-9401-4F87-B322-65634187E4E2}"/>
    <cellStyle name="Millares 657 3 12" xfId="12598" xr:uid="{34858416-0D24-4EB2-944C-17C3E05759DC}"/>
    <cellStyle name="Millares 657 3 12 2" xfId="24432" xr:uid="{641419BD-E993-4A6A-82F9-E3A97DDFFD6B}"/>
    <cellStyle name="Millares 657 3 12 2 2" xfId="51886" xr:uid="{9DB4D06D-64D1-4444-8689-412A984A9740}"/>
    <cellStyle name="Millares 657 3 12 3" xfId="40078" xr:uid="{D73F2782-EC6B-454C-9664-36E9B53C327A}"/>
    <cellStyle name="Millares 657 3 13" xfId="13235" xr:uid="{0A85B915-E4AA-420B-A710-CB78C93B2DA5}"/>
    <cellStyle name="Millares 657 3 13 2" xfId="40689" xr:uid="{3E816131-93D5-49C8-A2C5-732C32958CCC}"/>
    <cellStyle name="Millares 657 3 14" xfId="25137" xr:uid="{48AD97B4-4C0F-4BD7-9326-4FDC1D74BAFB}"/>
    <cellStyle name="Millares 657 3 14 2" xfId="52591" xr:uid="{7A3B0FFB-12FD-43C6-9B8E-CE181B499F30}"/>
    <cellStyle name="Millares 657 3 15" xfId="25841" xr:uid="{7437BA19-77AB-4989-B67A-D4E0F6DF4223}"/>
    <cellStyle name="Millares 657 3 16" xfId="27263" xr:uid="{644E701C-8EA6-4AFD-AA36-80F01126A7B9}"/>
    <cellStyle name="Millares 657 3 17" xfId="28206" xr:uid="{D632A6E9-2598-45E0-8285-EA2DBBC0DB53}"/>
    <cellStyle name="Millares 657 3 18" xfId="28884" xr:uid="{4EF53C6C-294D-4541-ABAD-A234BDA8A26D}"/>
    <cellStyle name="Millares 657 3 2" xfId="1718" xr:uid="{00000000-0005-0000-0000-00000D000000}"/>
    <cellStyle name="Millares 657 3 2 2" xfId="3642" xr:uid="{00000000-0005-0000-0000-00000D000000}"/>
    <cellStyle name="Millares 657 3 2 2 2" xfId="16116" xr:uid="{2CBF457E-29D8-42B6-BAE0-09E1640B5A16}"/>
    <cellStyle name="Millares 657 3 2 2 2 2" xfId="43570" xr:uid="{0EA73512-B968-41CA-810F-2A5E4CA291B4}"/>
    <cellStyle name="Millares 657 3 2 2 3" xfId="31764" xr:uid="{8D3CB979-FF3A-4BCF-91B3-8E3782A49B54}"/>
    <cellStyle name="Millares 657 3 2 3" xfId="5594" xr:uid="{00000000-0005-0000-0000-00000D000000}"/>
    <cellStyle name="Millares 657 3 2 3 2" xfId="18066" xr:uid="{C2116659-5626-4741-90B5-27F997AA422E}"/>
    <cellStyle name="Millares 657 3 2 3 2 2" xfId="45520" xr:uid="{59061C02-A967-4663-8821-FD01C586AB42}"/>
    <cellStyle name="Millares 657 3 2 3 3" xfId="33714" xr:uid="{180F6CAC-3177-4E7C-973D-D0FE047F978C}"/>
    <cellStyle name="Millares 657 3 2 4" xfId="7524" xr:uid="{00000000-0005-0000-0000-00000D000000}"/>
    <cellStyle name="Millares 657 3 2 4 2" xfId="19995" xr:uid="{EFE6148E-96DB-41FE-9DF1-9C6FC9E38064}"/>
    <cellStyle name="Millares 657 3 2 4 2 2" xfId="47449" xr:uid="{5666EA31-FA06-4219-9EBA-4F645DE6F61B}"/>
    <cellStyle name="Millares 657 3 2 4 3" xfId="35643" xr:uid="{5A25DA55-4AC3-4C8A-8D2B-A2D6CCFC1D77}"/>
    <cellStyle name="Millares 657 3 2 5" xfId="9532" xr:uid="{00000000-0005-0000-0000-00000D000000}"/>
    <cellStyle name="Millares 657 3 2 5 2" xfId="22001" xr:uid="{7A68B153-45F3-4F46-827D-093895E2D98F}"/>
    <cellStyle name="Millares 657 3 2 5 2 2" xfId="49455" xr:uid="{1B4FD528-C374-43F1-BFE7-DB54F161C82B}"/>
    <cellStyle name="Millares 657 3 2 5 3" xfId="37649" xr:uid="{D1352FE8-CE1E-4D45-AA25-8E7DDF3A176D}"/>
    <cellStyle name="Millares 657 3 2 6" xfId="14195" xr:uid="{526CC8EE-42C4-401A-9788-CE0526AD55A5}"/>
    <cellStyle name="Millares 657 3 2 6 2" xfId="41649" xr:uid="{4119A3BD-8686-4E53-BE12-79011927B93A}"/>
    <cellStyle name="Millares 657 3 2 7" xfId="29843" xr:uid="{DC893AC5-4CCC-437E-86DE-6EB4BCA72D6B}"/>
    <cellStyle name="Millares 657 3 3" xfId="2198" xr:uid="{00000000-0005-0000-0000-00000D000000}"/>
    <cellStyle name="Millares 657 3 3 2" xfId="4122" xr:uid="{00000000-0005-0000-0000-00000D000000}"/>
    <cellStyle name="Millares 657 3 3 2 2" xfId="16596" xr:uid="{A4AD695A-2C8F-4CCD-93C7-6CD2C4DB68A7}"/>
    <cellStyle name="Millares 657 3 3 2 2 2" xfId="44050" xr:uid="{77FEC3A2-27BB-4FE8-91F9-5644D60706DB}"/>
    <cellStyle name="Millares 657 3 3 2 3" xfId="32244" xr:uid="{BA84E214-9FF8-468E-A7FC-8FEEDF17779C}"/>
    <cellStyle name="Millares 657 3 3 3" xfId="6074" xr:uid="{00000000-0005-0000-0000-00000D000000}"/>
    <cellStyle name="Millares 657 3 3 3 2" xfId="18546" xr:uid="{BC999D8A-1F8A-42BC-BBBC-F06BFEA84AD9}"/>
    <cellStyle name="Millares 657 3 3 3 2 2" xfId="46000" xr:uid="{37487FA6-C8C1-4BF4-871B-357D067A87A0}"/>
    <cellStyle name="Millares 657 3 3 3 3" xfId="34194" xr:uid="{1133843F-A8C4-4A92-A1B4-66B0F900BE50}"/>
    <cellStyle name="Millares 657 3 3 4" xfId="8004" xr:uid="{00000000-0005-0000-0000-00000D000000}"/>
    <cellStyle name="Millares 657 3 3 4 2" xfId="20475" xr:uid="{30DA32F8-C028-4DB8-A49F-F5DCFD861720}"/>
    <cellStyle name="Millares 657 3 3 4 2 2" xfId="47929" xr:uid="{0EA44E82-CAEF-4667-B5D2-115760542BEE}"/>
    <cellStyle name="Millares 657 3 3 4 3" xfId="36123" xr:uid="{7D4C7F1E-3DAD-4542-8E7B-9CBDDB81492B}"/>
    <cellStyle name="Millares 657 3 3 5" xfId="10010" xr:uid="{00000000-0005-0000-0000-00000D000000}"/>
    <cellStyle name="Millares 657 3 3 5 2" xfId="22479" xr:uid="{1D106239-D581-4B1B-B5A7-953AF4DEB180}"/>
    <cellStyle name="Millares 657 3 3 5 2 2" xfId="49933" xr:uid="{8A34A06F-5184-40AC-AEF3-04923CDB7D95}"/>
    <cellStyle name="Millares 657 3 3 5 3" xfId="38127" xr:uid="{C50900D9-9A9B-474A-B00D-69917835CBE3}"/>
    <cellStyle name="Millares 657 3 3 6" xfId="14675" xr:uid="{FFDF68E2-540C-4492-8587-58B949F2EF04}"/>
    <cellStyle name="Millares 657 3 3 6 2" xfId="42129" xr:uid="{A5C409A2-DB9B-4810-9C24-5A1CA9CF5793}"/>
    <cellStyle name="Millares 657 3 3 7" xfId="30323" xr:uid="{F23ED855-114B-48F8-924F-72E1B52CFBCB}"/>
    <cellStyle name="Millares 657 3 4" xfId="2681" xr:uid="{00000000-0005-0000-0000-00000D000000}"/>
    <cellStyle name="Millares 657 3 4 2" xfId="4602" xr:uid="{00000000-0005-0000-0000-00000D000000}"/>
    <cellStyle name="Millares 657 3 4 2 2" xfId="17076" xr:uid="{0B313537-0391-4C2C-86B8-47DA80955808}"/>
    <cellStyle name="Millares 657 3 4 2 2 2" xfId="44530" xr:uid="{68DF2143-5A4F-41C2-9A46-6CB99E5DA22A}"/>
    <cellStyle name="Millares 657 3 4 2 3" xfId="32724" xr:uid="{46F7DCB2-BB97-45B4-BA7E-057327101A22}"/>
    <cellStyle name="Millares 657 3 4 3" xfId="6558" xr:uid="{00000000-0005-0000-0000-00000D000000}"/>
    <cellStyle name="Millares 657 3 4 3 2" xfId="19030" xr:uid="{CEBAE022-5B7C-40C2-89F3-E56EDDFBC2A4}"/>
    <cellStyle name="Millares 657 3 4 3 2 2" xfId="46484" xr:uid="{CE6040B5-0494-4C20-8FBD-58E315E21353}"/>
    <cellStyle name="Millares 657 3 4 3 3" xfId="34678" xr:uid="{457AE862-72DE-44E1-B35A-839D77095BE1}"/>
    <cellStyle name="Millares 657 3 4 4" xfId="8484" xr:uid="{00000000-0005-0000-0000-00000D000000}"/>
    <cellStyle name="Millares 657 3 4 4 2" xfId="20955" xr:uid="{AF8CF80E-4BE6-4BA9-84F1-0D44DF10EC14}"/>
    <cellStyle name="Millares 657 3 4 4 2 2" xfId="48409" xr:uid="{B9F12322-2B27-46DA-81AD-0083F5710D1D}"/>
    <cellStyle name="Millares 657 3 4 4 3" xfId="36603" xr:uid="{BAC6E52E-9F6C-4101-A901-A72992C1DF1C}"/>
    <cellStyle name="Millares 657 3 4 5" xfId="10489" xr:uid="{00000000-0005-0000-0000-00000D000000}"/>
    <cellStyle name="Millares 657 3 4 5 2" xfId="22958" xr:uid="{581E9EC4-52E2-4328-9C93-37734347EE38}"/>
    <cellStyle name="Millares 657 3 4 5 2 2" xfId="50412" xr:uid="{DF269536-7489-4512-8731-0B1F6F09BD59}"/>
    <cellStyle name="Millares 657 3 4 5 3" xfId="38606" xr:uid="{968EC8DF-1C3C-4784-BB6E-54A5ADA5DC71}"/>
    <cellStyle name="Millares 657 3 4 6" xfId="15155" xr:uid="{67C0F601-E295-4D40-BA47-9D408B8811C9}"/>
    <cellStyle name="Millares 657 3 4 6 2" xfId="42609" xr:uid="{A03E52A3-652F-483D-9F92-479E4609EF14}"/>
    <cellStyle name="Millares 657 3 4 7" xfId="30803" xr:uid="{E628EECF-5E03-491E-95A3-E335C2C925D6}"/>
    <cellStyle name="Millares 657 3 5" xfId="1239" xr:uid="{00000000-0005-0000-0000-00000D000000}"/>
    <cellStyle name="Millares 657 3 5 2" xfId="13716" xr:uid="{23604E31-4EBE-4045-84B3-753476AAA4BD}"/>
    <cellStyle name="Millares 657 3 5 2 2" xfId="41170" xr:uid="{EA5BC59D-29C5-484A-A918-C32DE92CBE46}"/>
    <cellStyle name="Millares 657 3 5 3" xfId="29364" xr:uid="{EF76B67A-B045-43FB-8C70-D03BCB12C88F}"/>
    <cellStyle name="Millares 657 3 6" xfId="3163" xr:uid="{00000000-0005-0000-0000-00000D000000}"/>
    <cellStyle name="Millares 657 3 6 2" xfId="15637" xr:uid="{11E837D1-3879-491B-8192-84025F0FE312}"/>
    <cellStyle name="Millares 657 3 6 2 2" xfId="43091" xr:uid="{C573F0B7-03AD-4638-BE4F-B069542877F9}"/>
    <cellStyle name="Millares 657 3 6 3" xfId="31285" xr:uid="{585C2265-47C6-42D7-A3D7-553B8403CC64}"/>
    <cellStyle name="Millares 657 3 7" xfId="5110" xr:uid="{00000000-0005-0000-0000-00000D000000}"/>
    <cellStyle name="Millares 657 3 7 2" xfId="17582" xr:uid="{4F28CA4E-1483-42E6-9AE3-C1312A918E51}"/>
    <cellStyle name="Millares 657 3 7 2 2" xfId="45036" xr:uid="{84846508-5811-4F09-816C-BC6809E0F7D1}"/>
    <cellStyle name="Millares 657 3 7 3" xfId="33230" xr:uid="{A6C36610-D528-463C-A5A0-9A50E2E45F23}"/>
    <cellStyle name="Millares 657 3 8" xfId="7045" xr:uid="{00000000-0005-0000-0000-00000D000000}"/>
    <cellStyle name="Millares 657 3 8 2" xfId="19516" xr:uid="{E4E31DC0-D186-4E73-8F11-6428BC291009}"/>
    <cellStyle name="Millares 657 3 8 2 2" xfId="46970" xr:uid="{F5C4E285-761C-4EA3-BF05-0ED4EB93E73B}"/>
    <cellStyle name="Millares 657 3 8 3" xfId="35164" xr:uid="{3D3F9490-5287-4D0C-BD61-E13F0E516F76}"/>
    <cellStyle name="Millares 657 3 9" xfId="9057" xr:uid="{00000000-0005-0000-0000-00000D000000}"/>
    <cellStyle name="Millares 657 3 9 2" xfId="21526" xr:uid="{B0C1AAF3-5956-4C29-9FD9-0FEB44DD04F5}"/>
    <cellStyle name="Millares 657 3 9 2 2" xfId="48980" xr:uid="{F26C5EB5-66F5-47FA-A6F6-C27D0D043CE8}"/>
    <cellStyle name="Millares 657 3 9 3" xfId="37174" xr:uid="{39D45AB6-F5CD-4518-BD09-8E769822C39D}"/>
    <cellStyle name="Millares 657 4" xfId="1657" xr:uid="{00000000-0005-0000-0000-00002F000000}"/>
    <cellStyle name="Millares 657 4 2" xfId="3581" xr:uid="{00000000-0005-0000-0000-00002F000000}"/>
    <cellStyle name="Millares 657 4 2 2" xfId="16055" xr:uid="{9A9FBB79-19C6-42BC-A9D8-1C189790C23A}"/>
    <cellStyle name="Millares 657 4 2 2 2" xfId="43509" xr:uid="{A6E3AF9F-F928-44AF-8800-6C65C4800479}"/>
    <cellStyle name="Millares 657 4 2 3" xfId="31703" xr:uid="{D1709069-A9D2-4C21-8489-FF83AD45041F}"/>
    <cellStyle name="Millares 657 4 3" xfId="5533" xr:uid="{00000000-0005-0000-0000-00002F000000}"/>
    <cellStyle name="Millares 657 4 3 2" xfId="18005" xr:uid="{90373902-4834-4AE8-A189-36D80E20A9F0}"/>
    <cellStyle name="Millares 657 4 3 2 2" xfId="45459" xr:uid="{CF37B01C-2F21-4E0E-AD37-361643956155}"/>
    <cellStyle name="Millares 657 4 3 3" xfId="33653" xr:uid="{8DB74472-EF66-4294-8426-5A52F3AD86F6}"/>
    <cellStyle name="Millares 657 4 4" xfId="7463" xr:uid="{00000000-0005-0000-0000-00002F000000}"/>
    <cellStyle name="Millares 657 4 4 2" xfId="19934" xr:uid="{C00EF228-48CE-4347-828D-D1A03BED56F0}"/>
    <cellStyle name="Millares 657 4 4 2 2" xfId="47388" xr:uid="{44DD3A10-A41E-49F9-AF43-54F7FA396917}"/>
    <cellStyle name="Millares 657 4 4 3" xfId="35582" xr:uid="{F2393157-20A7-45D6-806D-FC52C9682236}"/>
    <cellStyle name="Millares 657 4 5" xfId="9473" xr:uid="{00000000-0005-0000-0000-00002F000000}"/>
    <cellStyle name="Millares 657 4 5 2" xfId="21942" xr:uid="{8AA2295F-AC7B-46C0-84CB-A2831081F3FD}"/>
    <cellStyle name="Millares 657 4 5 2 2" xfId="49396" xr:uid="{89FBBB64-3C59-4BFE-881E-94E3304F3CB5}"/>
    <cellStyle name="Millares 657 4 5 3" xfId="37590" xr:uid="{1D3E6C9D-E960-48A7-BE91-CD174A882A9F}"/>
    <cellStyle name="Millares 657 4 6" xfId="14134" xr:uid="{76E5D1AB-79A0-4F33-A3DD-A652C9B0744C}"/>
    <cellStyle name="Millares 657 4 6 2" xfId="41588" xr:uid="{17534238-8D7C-4FEE-9AC7-0B9FA73F155D}"/>
    <cellStyle name="Millares 657 4 7" xfId="29782" xr:uid="{815B9BE4-1F3A-420E-83B2-E33772FB5FFA}"/>
    <cellStyle name="Millares 657 5" xfId="2137" xr:uid="{00000000-0005-0000-0000-00002F000000}"/>
    <cellStyle name="Millares 657 5 2" xfId="4061" xr:uid="{00000000-0005-0000-0000-00002F000000}"/>
    <cellStyle name="Millares 657 5 2 2" xfId="16535" xr:uid="{F3AB8C99-CCA5-4C48-8418-AD7CFCEBA770}"/>
    <cellStyle name="Millares 657 5 2 2 2" xfId="43989" xr:uid="{AECFC198-D98E-4246-AD08-4F87F7FD454F}"/>
    <cellStyle name="Millares 657 5 2 3" xfId="32183" xr:uid="{43F2C6B5-7CAD-4A04-B782-DF928E92D310}"/>
    <cellStyle name="Millares 657 5 3" xfId="6013" xr:uid="{00000000-0005-0000-0000-00002F000000}"/>
    <cellStyle name="Millares 657 5 3 2" xfId="18485" xr:uid="{0C817C49-6C34-4EEC-A0C9-85B16B2DC994}"/>
    <cellStyle name="Millares 657 5 3 2 2" xfId="45939" xr:uid="{3C24118F-271A-446B-A099-4C388538412E}"/>
    <cellStyle name="Millares 657 5 3 3" xfId="34133" xr:uid="{166A7B7A-B8FD-46B8-AF8E-A77C8D9E7E2C}"/>
    <cellStyle name="Millares 657 5 4" xfId="7943" xr:uid="{00000000-0005-0000-0000-00002F000000}"/>
    <cellStyle name="Millares 657 5 4 2" xfId="20414" xr:uid="{1FD45A1E-C177-477A-A504-5B10D0487CDD}"/>
    <cellStyle name="Millares 657 5 4 2 2" xfId="47868" xr:uid="{C382DD60-A7D8-4F72-8687-DC956B5584C9}"/>
    <cellStyle name="Millares 657 5 4 3" xfId="36062" xr:uid="{D7FE2B29-E594-4803-A23F-31793B5529F9}"/>
    <cellStyle name="Millares 657 5 5" xfId="9951" xr:uid="{00000000-0005-0000-0000-00002F000000}"/>
    <cellStyle name="Millares 657 5 5 2" xfId="22420" xr:uid="{6A480BE8-D006-437F-9B2A-CEB5A4A0B4DD}"/>
    <cellStyle name="Millares 657 5 5 2 2" xfId="49874" xr:uid="{249CB9BA-2968-4D68-BBAE-F1A69312DAC9}"/>
    <cellStyle name="Millares 657 5 5 3" xfId="38068" xr:uid="{74C9730D-F72F-4222-9256-06A6EB29FA4B}"/>
    <cellStyle name="Millares 657 5 6" xfId="14614" xr:uid="{66BEBB71-02F1-4260-9F22-BD2C9784502E}"/>
    <cellStyle name="Millares 657 5 6 2" xfId="42068" xr:uid="{B22664E9-82BE-4C91-B5BB-1E617CDA9C32}"/>
    <cellStyle name="Millares 657 5 7" xfId="30262" xr:uid="{38027560-1A79-432B-ADCB-5C607D41A176}"/>
    <cellStyle name="Millares 657 6" xfId="2620" xr:uid="{00000000-0005-0000-0000-00002F000000}"/>
    <cellStyle name="Millares 657 6 2" xfId="4541" xr:uid="{00000000-0005-0000-0000-00002F000000}"/>
    <cellStyle name="Millares 657 6 2 2" xfId="17015" xr:uid="{FDCA2F4A-F9F0-40E6-8006-C045CE50E065}"/>
    <cellStyle name="Millares 657 6 2 2 2" xfId="44469" xr:uid="{7BF49172-F0AA-4C78-88AC-9B1894078AE9}"/>
    <cellStyle name="Millares 657 6 2 3" xfId="32663" xr:uid="{4565EDC3-BD97-44FB-BA22-3905D516A1E4}"/>
    <cellStyle name="Millares 657 6 3" xfId="6497" xr:uid="{00000000-0005-0000-0000-00002F000000}"/>
    <cellStyle name="Millares 657 6 3 2" xfId="18969" xr:uid="{9705D07C-5BC0-4BDF-8660-211ACAAFCB75}"/>
    <cellStyle name="Millares 657 6 3 2 2" xfId="46423" xr:uid="{406CC7B1-8C06-4100-B057-18EB3BDDCFB6}"/>
    <cellStyle name="Millares 657 6 3 3" xfId="34617" xr:uid="{A10A43B9-629A-456C-99FE-7ABA7BD89B94}"/>
    <cellStyle name="Millares 657 6 4" xfId="8423" xr:uid="{00000000-0005-0000-0000-00002F000000}"/>
    <cellStyle name="Millares 657 6 4 2" xfId="20894" xr:uid="{8B84E58C-1A42-4161-9B02-7A3175A01CC7}"/>
    <cellStyle name="Millares 657 6 4 2 2" xfId="48348" xr:uid="{5579D83B-D39F-4CDA-BA6D-AD15BEA80380}"/>
    <cellStyle name="Millares 657 6 4 3" xfId="36542" xr:uid="{A53E3486-9CEA-4F80-A5C5-CA29646D88BE}"/>
    <cellStyle name="Millares 657 6 5" xfId="10429" xr:uid="{00000000-0005-0000-0000-00002F000000}"/>
    <cellStyle name="Millares 657 6 5 2" xfId="22898" xr:uid="{3FDFA858-8953-449A-974A-50915A2297C3}"/>
    <cellStyle name="Millares 657 6 5 2 2" xfId="50352" xr:uid="{10B9E9D9-F2A5-4F23-BECD-E4F8CCE6EFA0}"/>
    <cellStyle name="Millares 657 6 5 3" xfId="38546" xr:uid="{9A5966D5-2F6F-4750-AB6B-147BD7AE4687}"/>
    <cellStyle name="Millares 657 6 6" xfId="15094" xr:uid="{D4C17C46-4833-443C-A916-5F5BA55EB018}"/>
    <cellStyle name="Millares 657 6 6 2" xfId="42548" xr:uid="{2223F838-182A-4044-9171-B2B5DA5F78C8}"/>
    <cellStyle name="Millares 657 6 7" xfId="30742" xr:uid="{2E8357A0-0B06-4F2B-A544-3E7718EE8BB9}"/>
    <cellStyle name="Millares 657 7" xfId="1178" xr:uid="{00000000-0005-0000-0000-00002F000000}"/>
    <cellStyle name="Millares 657 7 2" xfId="13655" xr:uid="{4F49C034-C7CC-4393-8195-343D94AA2397}"/>
    <cellStyle name="Millares 657 7 2 2" xfId="41109" xr:uid="{8A4A7EEC-7D6D-4415-BED7-60AE122B4CFA}"/>
    <cellStyle name="Millares 657 7 3" xfId="29303" xr:uid="{D920E07F-1EFB-4B07-A9BA-75B2FD2A8A06}"/>
    <cellStyle name="Millares 657 8" xfId="3102" xr:uid="{00000000-0005-0000-0000-00002F000000}"/>
    <cellStyle name="Millares 657 8 2" xfId="15576" xr:uid="{60EB40B2-C2EF-4403-8455-DCC16ACB3C9D}"/>
    <cellStyle name="Millares 657 8 2 2" xfId="43030" xr:uid="{7F206FD9-4D82-49BA-87FD-1F43E79803CB}"/>
    <cellStyle name="Millares 657 8 3" xfId="31224" xr:uid="{BC1C146E-2DE4-4CE6-931D-1CC2E95F2854}"/>
    <cellStyle name="Millares 657 9" xfId="5044" xr:uid="{00000000-0005-0000-0000-00002F000000}"/>
    <cellStyle name="Millares 657 9 2" xfId="17516" xr:uid="{201D9368-2817-4564-9EB6-7C1959BE959F}"/>
    <cellStyle name="Millares 657 9 2 2" xfId="44970" xr:uid="{BA11482B-50B8-4DAB-8C23-3D58A32B8B96}"/>
    <cellStyle name="Millares 657 9 3" xfId="33164" xr:uid="{9CEEF682-445E-445C-8DEE-998E76F24999}"/>
    <cellStyle name="Millares 66" xfId="2734" xr:uid="{00000000-0005-0000-0000-0000FB0A0000}"/>
    <cellStyle name="Millares 66 2" xfId="12080" xr:uid="{00000000-0005-0000-0000-00005C050000}"/>
    <cellStyle name="Millares 66 2 2" xfId="23997" xr:uid="{B80AFD3E-E0D5-4125-AC56-5ED5D0BDB092}"/>
    <cellStyle name="Millares 66 2 2 2" xfId="51451" xr:uid="{62DAE213-0DE9-4E15-B362-696291D2CB1A}"/>
    <cellStyle name="Millares 66 2 3" xfId="39643" xr:uid="{6DDADD5D-8BEE-44F8-936C-ADC83A3CEE7A}"/>
    <cellStyle name="Millares 66 3" xfId="12688" xr:uid="{E8157211-29E8-4AD3-8E4B-81B7B5575B34}"/>
    <cellStyle name="Millares 66 3 2" xfId="24522" xr:uid="{1BD83FE5-67EB-422F-922E-31C43A58D4C9}"/>
    <cellStyle name="Millares 66 3 2 2" xfId="51976" xr:uid="{AF89A700-8C6F-406B-BC1B-F464D3D79756}"/>
    <cellStyle name="Millares 66 3 3" xfId="40168" xr:uid="{4255634F-BBD3-453B-B1DA-C384B90505D8}"/>
    <cellStyle name="Millares 66 4" xfId="15208" xr:uid="{1461662C-3009-40B9-B7AC-2234047E1C67}"/>
    <cellStyle name="Millares 66 4 2" xfId="42662" xr:uid="{71853ADF-E655-428B-9916-35BE5710AF05}"/>
    <cellStyle name="Millares 66 5" xfId="25213" xr:uid="{60FFFC51-52D3-456E-A52A-993E9EB31D15}"/>
    <cellStyle name="Millares 66 5 2" xfId="52667" xr:uid="{6E98B9C8-2A1A-472A-83B8-48253279D257}"/>
    <cellStyle name="Millares 66 6" xfId="26164" xr:uid="{56849C31-62E6-41F0-B5D8-8D92503065E3}"/>
    <cellStyle name="Millares 66 7" xfId="27479" xr:uid="{1D928AB8-160F-4F59-991F-5B0B9E23B96D}"/>
    <cellStyle name="Millares 66 8" xfId="28326" xr:uid="{2C6B280E-6242-4AB9-A1C6-D474FC164291}"/>
    <cellStyle name="Millares 66 9" xfId="30856" xr:uid="{872BDCBB-B412-4887-8DCD-6F2DAAAC7591}"/>
    <cellStyle name="Millares 67" xfId="3090" xr:uid="{00000000-0005-0000-0000-00003A120000}"/>
    <cellStyle name="Millares 67 2" xfId="12076" xr:uid="{00000000-0005-0000-0000-0000BB050000}"/>
    <cellStyle name="Millares 67 2 2" xfId="23996" xr:uid="{70F58B84-E072-46A8-8A0B-9B9C0AC206B3}"/>
    <cellStyle name="Millares 67 2 2 2" xfId="51450" xr:uid="{FCEAD7F4-16C1-4D9C-9A5C-3D82DBBDC3CB}"/>
    <cellStyle name="Millares 67 2 3" xfId="39642" xr:uid="{C2096BEF-218A-4490-A7D2-4ABD02535575}"/>
    <cellStyle name="Millares 67 3" xfId="12687" xr:uid="{83601488-72F6-4BAA-8E4E-7E8C451838E5}"/>
    <cellStyle name="Millares 67 3 2" xfId="24521" xr:uid="{957AC1C5-BA29-4368-9E17-BCC1C5D414A5}"/>
    <cellStyle name="Millares 67 3 2 2" xfId="51975" xr:uid="{AE528FBF-95EC-4525-ACA9-95B33B9115B5}"/>
    <cellStyle name="Millares 67 3 3" xfId="40167" xr:uid="{18E93A88-3A2E-4A7E-AF1C-275C79C50A83}"/>
    <cellStyle name="Millares 67 4" xfId="15564" xr:uid="{4BAA6967-2FE8-4F3C-9404-5789CEA8DC07}"/>
    <cellStyle name="Millares 67 4 2" xfId="43018" xr:uid="{B8B5BC81-52E4-463A-B95F-59EE9C864168}"/>
    <cellStyle name="Millares 67 5" xfId="25212" xr:uid="{F2D89C23-111F-40D6-A112-41AC119F8CDF}"/>
    <cellStyle name="Millares 67 5 2" xfId="52666" xr:uid="{907DE256-749C-4780-B830-E506C439D234}"/>
    <cellStyle name="Millares 67 6" xfId="26161" xr:uid="{422AB557-3527-4520-B738-B4D800B29256}"/>
    <cellStyle name="Millares 67 7" xfId="27478" xr:uid="{E9F0E63A-8D8C-4BE5-865C-40AA107E3DA5}"/>
    <cellStyle name="Millares 67 8" xfId="28325" xr:uid="{8C5EFCDB-D935-4BC6-9A16-695A0A015B45}"/>
    <cellStyle name="Millares 67 9" xfId="31212" xr:uid="{29307D18-D026-4059-BC04-2BFF9F27D089}"/>
    <cellStyle name="Millares 68" xfId="4654" xr:uid="{00000000-0005-0000-0000-00003B120000}"/>
    <cellStyle name="Millares 68 2" xfId="11667" xr:uid="{00000000-0005-0000-0000-0000BD050000}"/>
    <cellStyle name="Millares 68 2 2" xfId="23992" xr:uid="{574DE43C-E2D8-4ED7-839C-AC18D454AC67}"/>
    <cellStyle name="Millares 68 2 2 2" xfId="51446" xr:uid="{661C57A4-16F8-489D-84AC-CACBEDD3359C}"/>
    <cellStyle name="Millares 68 2 3" xfId="39639" xr:uid="{045D8227-6C87-492D-A676-2ECF13108BFE}"/>
    <cellStyle name="Millares 68 3" xfId="12671" xr:uid="{CD84BA61-83E9-481C-AF00-535577F01C11}"/>
    <cellStyle name="Millares 68 3 2" xfId="24505" xr:uid="{C7852214-9D72-49D1-A99C-D1A150F43F47}"/>
    <cellStyle name="Millares 68 3 2 2" xfId="51959" xr:uid="{3B84DFCA-2A11-4702-B15A-7E3CFC971521}"/>
    <cellStyle name="Millares 68 3 3" xfId="40151" xr:uid="{5C64E85D-E139-4FD8-9A18-FEC0D6B68FAA}"/>
    <cellStyle name="Millares 68 4" xfId="17128" xr:uid="{0E2A4738-983A-4AE1-A9E2-C668918F4A7E}"/>
    <cellStyle name="Millares 68 4 2" xfId="44582" xr:uid="{B30BB915-780A-4C18-81E1-738F3814DE42}"/>
    <cellStyle name="Millares 68 5" xfId="25209" xr:uid="{83A26689-6576-4CD7-87A6-A7AA94C4AB8E}"/>
    <cellStyle name="Millares 68 5 2" xfId="52663" xr:uid="{36767590-CA54-477E-A4C1-1A44E80D234F}"/>
    <cellStyle name="Millares 68 6" xfId="25997" xr:uid="{C2C6C66F-7503-4DB2-9E75-549E5799E63F}"/>
    <cellStyle name="Millares 68 7" xfId="27368" xr:uid="{15911F1D-460F-4A66-8AC4-D30373A21FBE}"/>
    <cellStyle name="Millares 68 8" xfId="28275" xr:uid="{D0FE64BF-A809-4F9A-B312-DE7985702D10}"/>
    <cellStyle name="Millares 68 9" xfId="32776" xr:uid="{A3D3909C-52CA-4F7D-8F42-A31AE6247AB1}"/>
    <cellStyle name="Millares 69" xfId="4656" xr:uid="{00000000-0005-0000-0000-00003C120000}"/>
    <cellStyle name="Millares 69 2" xfId="12152" xr:uid="{00000000-0005-0000-0000-0000BF050000}"/>
    <cellStyle name="Millares 69 2 2" xfId="23998" xr:uid="{C00CA90F-A39C-4A27-9D51-97D0E169BFED}"/>
    <cellStyle name="Millares 69 2 2 2" xfId="51452" xr:uid="{14339DAA-77ED-4943-A159-070924917EA0}"/>
    <cellStyle name="Millares 69 2 3" xfId="39644" xr:uid="{2ABDC257-E2A1-4632-B38E-958B0A52A43B}"/>
    <cellStyle name="Millares 69 3" xfId="12689" xr:uid="{58357BA3-B3A0-496B-B0C1-C68A5BD68C0F}"/>
    <cellStyle name="Millares 69 3 2" xfId="24523" xr:uid="{3A5016F4-452E-4CCF-A698-20F89A62EE1A}"/>
    <cellStyle name="Millares 69 3 2 2" xfId="51977" xr:uid="{65C1204D-4592-4F06-84B3-146C2147B125}"/>
    <cellStyle name="Millares 69 3 3" xfId="40169" xr:uid="{1445D22A-B727-416E-901C-01C4B8CB5A49}"/>
    <cellStyle name="Millares 69 4" xfId="17130" xr:uid="{F91E7E40-E522-4132-A520-C89E87047A43}"/>
    <cellStyle name="Millares 69 4 2" xfId="44584" xr:uid="{B5276247-63B1-4B19-929D-5A9F1A2A6E8F}"/>
    <cellStyle name="Millares 69 5" xfId="25214" xr:uid="{F290FAD7-164B-400F-A043-AB98721791DE}"/>
    <cellStyle name="Millares 69 5 2" xfId="52668" xr:uid="{C9004146-BAE2-4955-9034-057FFCDCF937}"/>
    <cellStyle name="Millares 69 6" xfId="26196" xr:uid="{5F6C3DAF-2EEF-44BD-B071-4E152E7787E9}"/>
    <cellStyle name="Millares 69 7" xfId="27496" xr:uid="{BCF65032-5A62-4EA1-A307-9403047BC020}"/>
    <cellStyle name="Millares 69 8" xfId="28332" xr:uid="{EFCB53CE-973A-44F5-8348-AAF0A443F027}"/>
    <cellStyle name="Millares 69 9" xfId="32778" xr:uid="{EDCE07AE-1980-4D13-9B03-93862FCFF524}"/>
    <cellStyle name="Millares 7" xfId="38" xr:uid="{00000000-0005-0000-0000-000019000000}"/>
    <cellStyle name="Millares 7 10" xfId="2272" xr:uid="{00000000-0005-0000-0000-000019000000}"/>
    <cellStyle name="Millares 7 10 10" xfId="27516" xr:uid="{E2658BD7-062F-4696-A2FA-D65BA864941C}"/>
    <cellStyle name="Millares 7 10 11" xfId="28351" xr:uid="{44775B2C-8686-4BF9-AB93-A92961E9E2C5}"/>
    <cellStyle name="Millares 7 10 12" xfId="30394" xr:uid="{9B23F757-84F4-45C0-9668-10503B2C22EA}"/>
    <cellStyle name="Millares 7 10 2" xfId="4193" xr:uid="{00000000-0005-0000-0000-000019000000}"/>
    <cellStyle name="Millares 7 10 2 2" xfId="16667" xr:uid="{6B92AECB-D236-41DB-A39C-DB7F8BF7B4CA}"/>
    <cellStyle name="Millares 7 10 2 2 2" xfId="44121" xr:uid="{AAB2EBF6-9716-407E-8F16-B3085535E0A0}"/>
    <cellStyle name="Millares 7 10 2 3" xfId="32315" xr:uid="{69948348-D357-40B2-A774-28AEBF28C841}"/>
    <cellStyle name="Millares 7 10 3" xfId="6149" xr:uid="{00000000-0005-0000-0000-000019000000}"/>
    <cellStyle name="Millares 7 10 3 2" xfId="18621" xr:uid="{E6130CDA-2190-418A-9538-EC567E98FDAD}"/>
    <cellStyle name="Millares 7 10 3 2 2" xfId="46075" xr:uid="{DEE00588-8CA8-4AC2-AFC4-FBEE3809C5B2}"/>
    <cellStyle name="Millares 7 10 3 3" xfId="34269" xr:uid="{FC01FBB4-D504-48C0-8E3D-E8E20E31EE8A}"/>
    <cellStyle name="Millares 7 10 4" xfId="8075" xr:uid="{00000000-0005-0000-0000-000019000000}"/>
    <cellStyle name="Millares 7 10 4 2" xfId="20546" xr:uid="{7F9C2A9F-A669-42C4-9649-2382993B1440}"/>
    <cellStyle name="Millares 7 10 4 2 2" xfId="48000" xr:uid="{5EC5F870-9FC4-4252-AA8E-258ED08AF82B}"/>
    <cellStyle name="Millares 7 10 4 3" xfId="36194" xr:uid="{607D95DF-3B71-4637-83C2-904FC5CE42F0}"/>
    <cellStyle name="Millares 7 10 5" xfId="10081" xr:uid="{00000000-0005-0000-0000-000019000000}"/>
    <cellStyle name="Millares 7 10 5 2" xfId="22550" xr:uid="{ADAADE92-D2BA-41BC-92EC-FC0CB471786F}"/>
    <cellStyle name="Millares 7 10 5 2 2" xfId="50004" xr:uid="{36FEA38C-D492-40BC-B7AD-8C1596697641}"/>
    <cellStyle name="Millares 7 10 5 3" xfId="38198" xr:uid="{243843DD-FC2B-457B-BE35-8BC3DE8B4182}"/>
    <cellStyle name="Millares 7 10 6" xfId="12708" xr:uid="{AC09C8D8-148A-4613-8F58-6A4DCCA10F80}"/>
    <cellStyle name="Millares 7 10 6 2" xfId="24541" xr:uid="{09C507E0-B44D-4020-A6DF-19E22E0A5CEC}"/>
    <cellStyle name="Millares 7 10 6 2 2" xfId="51995" xr:uid="{05873471-4FB6-49B1-B732-C07763AE648F}"/>
    <cellStyle name="Millares 7 10 6 3" xfId="40187" xr:uid="{B7FA35DE-FC1D-481D-985A-62550AE1C685}"/>
    <cellStyle name="Millares 7 10 7" xfId="14746" xr:uid="{501D31F2-2DD7-4662-9C14-CA0BA79D64BD}"/>
    <cellStyle name="Millares 7 10 7 2" xfId="42200" xr:uid="{C3AAFB4D-6DA7-46FB-864E-E20FF203A760}"/>
    <cellStyle name="Millares 7 10 8" xfId="25232" xr:uid="{F6E5158F-60BE-4D61-BBF8-9665A87C9E30}"/>
    <cellStyle name="Millares 7 10 8 2" xfId="52686" xr:uid="{6F1EA0BA-ADB5-4FD8-88D2-127ED6352E54}"/>
    <cellStyle name="Millares 7 10 9" xfId="26218" xr:uid="{0E744B72-F9E4-4DB0-B710-640C4E4166CC}"/>
    <cellStyle name="Millares 7 11" xfId="830" xr:uid="{00000000-0005-0000-0000-000019000000}"/>
    <cellStyle name="Millares 7 11 2" xfId="13307" xr:uid="{C28A83E8-65F4-4FF2-86A0-98CA92DD9AFE}"/>
    <cellStyle name="Millares 7 11 2 2" xfId="40761" xr:uid="{9965743F-5839-45B0-BEA5-335DECC1B560}"/>
    <cellStyle name="Millares 7 11 3" xfId="28955" xr:uid="{7F53FA1D-576F-4197-AB6E-773BDE67977C}"/>
    <cellStyle name="Millares 7 12" xfId="2754" xr:uid="{00000000-0005-0000-0000-000019000000}"/>
    <cellStyle name="Millares 7 12 2" xfId="15228" xr:uid="{7B64E206-B033-4CC2-9841-E3C8176952E9}"/>
    <cellStyle name="Millares 7 12 2 2" xfId="42682" xr:uid="{6253DE13-E2C2-449A-8C69-F18D5A97EF9D}"/>
    <cellStyle name="Millares 7 12 3" xfId="30876" xr:uid="{61412F8B-33FF-4362-866D-77C37D09B111}"/>
    <cellStyle name="Millares 7 13" xfId="4683" xr:uid="{00000000-0005-0000-0000-000019000000}"/>
    <cellStyle name="Millares 7 13 2" xfId="17156" xr:uid="{3233082C-BFF9-40DB-877B-1B2E52D40F05}"/>
    <cellStyle name="Millares 7 13 2 2" xfId="44610" xr:uid="{2F4D6C4C-AE4E-4C40-BBB5-456FFDC5F12B}"/>
    <cellStyle name="Millares 7 13 3" xfId="32804" xr:uid="{B5C48FD7-03C6-4FB0-B60D-98B04C3B386C}"/>
    <cellStyle name="Millares 7 14" xfId="6632" xr:uid="{00000000-0005-0000-0000-000019000000}"/>
    <cellStyle name="Millares 7 14 2" xfId="19103" xr:uid="{6BD89C2C-3E82-4120-827B-8675C04AE3C1}"/>
    <cellStyle name="Millares 7 14 2 2" xfId="46557" xr:uid="{6AB808E6-3287-4110-8F67-51F8F61BD55D}"/>
    <cellStyle name="Millares 7 14 3" xfId="34751" xr:uid="{6C9EF975-A6C1-4A01-9242-5B366E0C0F10}"/>
    <cellStyle name="Millares 7 15" xfId="8602" xr:uid="{7E6765A2-69C6-46AB-9521-869AE17430D2}"/>
    <cellStyle name="Millares 7 15 2" xfId="21071" xr:uid="{2DF568C5-9C66-4339-A691-A4ED87CE77F1}"/>
    <cellStyle name="Millares 7 15 2 2" xfId="48525" xr:uid="{DD231D74-E691-484D-8EF6-8C284A800DB1}"/>
    <cellStyle name="Millares 7 15 3" xfId="36719" xr:uid="{0C847829-69D4-436B-AA9E-0CFC4F1391E6}"/>
    <cellStyle name="Millares 7 16" xfId="8573" xr:uid="{00000000-0005-0000-0000-000019000000}"/>
    <cellStyle name="Millares 7 16 2" xfId="21042" xr:uid="{04E4A20B-DE12-4A20-885F-13E6859BD330}"/>
    <cellStyle name="Millares 7 16 2 2" xfId="48496" xr:uid="{5A282C52-9F21-4A29-8FAB-AEB6FF4F2E91}"/>
    <cellStyle name="Millares 7 16 3" xfId="36690" xr:uid="{7795DD08-81CF-457C-BB9D-156EF354989C}"/>
    <cellStyle name="Millares 7 17" xfId="10566" xr:uid="{00000000-0005-0000-0000-000019000000}"/>
    <cellStyle name="Millares 7 17 2" xfId="23032" xr:uid="{B9CEBB0A-1603-4EA6-8515-12F5307118CB}"/>
    <cellStyle name="Millares 7 17 2 2" xfId="50486" xr:uid="{580A6375-4B5E-47DD-88B2-D443D6B2141F}"/>
    <cellStyle name="Millares 7 17 3" xfId="38680" xr:uid="{B354650C-4932-46EF-962C-C8F39B1BC744}"/>
    <cellStyle name="Millares 7 18" xfId="11046" xr:uid="{00000000-0005-0000-0000-000019000000}"/>
    <cellStyle name="Millares 7 18 2" xfId="23511" xr:uid="{142EAC84-6A38-419F-A384-D907F52DC220}"/>
    <cellStyle name="Millares 7 18 2 2" xfId="50965" xr:uid="{F1FB1648-6E03-4F08-8F69-752E1B245AB9}"/>
    <cellStyle name="Millares 7 18 3" xfId="39159" xr:uid="{54F20BEF-0D3E-4902-8CD3-8E07D8E2249E}"/>
    <cellStyle name="Millares 7 19" xfId="12187" xr:uid="{774E7075-2A36-49B7-BE45-F07CE12C14CC}"/>
    <cellStyle name="Millares 7 19 2" xfId="24021" xr:uid="{12DAE13C-BF74-411E-8F1F-4A3735A632E3}"/>
    <cellStyle name="Millares 7 19 2 2" xfId="51475" xr:uid="{69B86FBC-8312-4FC2-85C3-B066C3894297}"/>
    <cellStyle name="Millares 7 19 3" xfId="39667" xr:uid="{4F710324-577E-47EB-8B7E-CC095F077AF6}"/>
    <cellStyle name="Millares 7 2" xfId="96" xr:uid="{00000000-0005-0000-0000-000019000000}"/>
    <cellStyle name="Millares 7 2 10" xfId="4714" xr:uid="{00000000-0005-0000-0000-000019000000}"/>
    <cellStyle name="Millares 7 2 10 2" xfId="17187" xr:uid="{1A677B09-EA44-48EF-82D9-7497AA144795}"/>
    <cellStyle name="Millares 7 2 10 2 2" xfId="44641" xr:uid="{E3C67751-2211-4DEE-8B0F-E1D8F3480E93}"/>
    <cellStyle name="Millares 7 2 10 3" xfId="32835" xr:uid="{15E9A4A4-BBE5-4D14-B937-C1721443E25D}"/>
    <cellStyle name="Millares 7 2 11" xfId="4776" xr:uid="{13E28E34-9CFB-49EA-B55E-5723BCE09F0C}"/>
    <cellStyle name="Millares 7 2 11 2" xfId="17249" xr:uid="{C4D536F2-49E4-4618-B8AC-D7B75369D359}"/>
    <cellStyle name="Millares 7 2 11 2 2" xfId="44703" xr:uid="{3C7C5502-BD33-4D07-891A-9F67C6A65D15}"/>
    <cellStyle name="Millares 7 2 11 3" xfId="32897" xr:uid="{326D2AF7-9483-47E0-8E51-F770CE6FE5D1}"/>
    <cellStyle name="Millares 7 2 12" xfId="6660" xr:uid="{00000000-0005-0000-0000-000019000000}"/>
    <cellStyle name="Millares 7 2 12 2" xfId="19131" xr:uid="{D0FFBF44-052B-4EC6-A2C2-030791E97F08}"/>
    <cellStyle name="Millares 7 2 12 2 2" xfId="46585" xr:uid="{DBAB9947-0212-490C-BC9D-C7E9807FC059}"/>
    <cellStyle name="Millares 7 2 12 3" xfId="34779" xr:uid="{01D6BF8C-7381-464B-9209-BA4851B2D288}"/>
    <cellStyle name="Millares 7 2 13" xfId="8560" xr:uid="{13E28E34-9CFB-49EA-B55E-5723BCE09F0C}"/>
    <cellStyle name="Millares 7 2 13 2" xfId="21031" xr:uid="{7BFA2225-03C0-487B-87C1-7D3B8A2E5DFF}"/>
    <cellStyle name="Millares 7 2 13 2 2" xfId="48485" xr:uid="{EC1F7762-ED46-4F25-A7B5-2A73FE3908FA}"/>
    <cellStyle name="Millares 7 2 13 3" xfId="36679" xr:uid="{72BE5459-04E3-42AE-8823-C6CCE31685C2}"/>
    <cellStyle name="Millares 7 2 14" xfId="8645" xr:uid="{13E28E34-9CFB-49EA-B55E-5723BCE09F0C}"/>
    <cellStyle name="Millares 7 2 14 2" xfId="21114" xr:uid="{7289CD7A-8C89-457C-B587-3204FBF9C74D}"/>
    <cellStyle name="Millares 7 2 14 2 2" xfId="48568" xr:uid="{8B9F2781-B442-4B66-AA11-0F578CA37B77}"/>
    <cellStyle name="Millares 7 2 14 3" xfId="36762" xr:uid="{64471C19-7395-4557-A87F-10C448430885}"/>
    <cellStyle name="Millares 7 2 15" xfId="8695" xr:uid="{00000000-0005-0000-0000-000019000000}"/>
    <cellStyle name="Millares 7 2 15 2" xfId="21164" xr:uid="{12D80A15-71FB-495C-A83E-180BBDA0F4C4}"/>
    <cellStyle name="Millares 7 2 15 2 2" xfId="48618" xr:uid="{6A43C8FF-49C8-4499-8B69-2C9421E5785C}"/>
    <cellStyle name="Millares 7 2 15 3" xfId="36812" xr:uid="{3B012560-DC99-4A72-A2D6-7F0FEBA6A64D}"/>
    <cellStyle name="Millares 7 2 16" xfId="10593" xr:uid="{00000000-0005-0000-0000-000019000000}"/>
    <cellStyle name="Millares 7 2 16 2" xfId="23059" xr:uid="{E06423A2-04D1-4FE6-A6BD-32B2113468AD}"/>
    <cellStyle name="Millares 7 2 16 2 2" xfId="50513" xr:uid="{7C732B35-2E50-4F24-A3CE-F7FB38B0216A}"/>
    <cellStyle name="Millares 7 2 16 3" xfId="38707" xr:uid="{17FCC68F-395D-40FD-B517-739C7F7E54E7}"/>
    <cellStyle name="Millares 7 2 17" xfId="11073" xr:uid="{00000000-0005-0000-0000-000019000000}"/>
    <cellStyle name="Millares 7 2 17 2" xfId="23538" xr:uid="{DB26668E-93FA-4A1D-A127-C091AAB9B227}"/>
    <cellStyle name="Millares 7 2 17 2 2" xfId="50992" xr:uid="{C9FCA7C7-1F74-492E-B183-92D426CAD6A7}"/>
    <cellStyle name="Millares 7 2 17 3" xfId="39186" xr:uid="{CEB4D48B-F246-424F-B6FB-532346BEC441}"/>
    <cellStyle name="Millares 7 2 18" xfId="12214" xr:uid="{5198528E-A48C-47B4-806A-AA3FD06B22F6}"/>
    <cellStyle name="Millares 7 2 18 2" xfId="24048" xr:uid="{2D7FCA13-5D2E-4717-BD89-263F20EB0F7A}"/>
    <cellStyle name="Millares 7 2 18 2 2" xfId="51502" xr:uid="{1BCEDB61-1C7E-4586-B874-FE05749F655C}"/>
    <cellStyle name="Millares 7 2 18 3" xfId="39694" xr:uid="{6FA9A776-C88D-462B-834B-C1F87A74F410}"/>
    <cellStyle name="Millares 7 2 19" xfId="12853" xr:uid="{B9DB3F75-4A75-4044-BEF9-533AE1E0056F}"/>
    <cellStyle name="Millares 7 2 19 2" xfId="40307" xr:uid="{8A7CA27E-4738-466F-8A2B-6C9F102D4DE5}"/>
    <cellStyle name="Millares 7 2 2" xfId="154" xr:uid="{00000000-0005-0000-0000-000019000000}"/>
    <cellStyle name="Millares 7 2 2 10" xfId="8742" xr:uid="{00000000-0005-0000-0000-000019000000}"/>
    <cellStyle name="Millares 7 2 2 10 2" xfId="21211" xr:uid="{6A7D8686-148A-458E-8C40-C13E1C1268B5}"/>
    <cellStyle name="Millares 7 2 2 10 2 2" xfId="48665" xr:uid="{FCDC20EB-8D10-4699-9F82-B2588A1D7509}"/>
    <cellStyle name="Millares 7 2 2 10 3" xfId="36859" xr:uid="{A32AE2F7-2CF1-4BF7-8234-16A67E34EDD2}"/>
    <cellStyle name="Millares 7 2 2 11" xfId="10645" xr:uid="{00000000-0005-0000-0000-000019000000}"/>
    <cellStyle name="Millares 7 2 2 11 2" xfId="23111" xr:uid="{BE9E235B-4697-4D49-97F7-874A2E68BEE5}"/>
    <cellStyle name="Millares 7 2 2 11 2 2" xfId="50565" xr:uid="{5FCD65F8-8611-46B5-9EBB-7D5F17422758}"/>
    <cellStyle name="Millares 7 2 2 11 3" xfId="38759" xr:uid="{E868CEC5-C1B6-4460-A200-7D43914157FC}"/>
    <cellStyle name="Millares 7 2 2 12" xfId="11125" xr:uid="{00000000-0005-0000-0000-000019000000}"/>
    <cellStyle name="Millares 7 2 2 12 2" xfId="23590" xr:uid="{EA1240D8-49AE-4694-85F2-A0724716D458}"/>
    <cellStyle name="Millares 7 2 2 12 2 2" xfId="51044" xr:uid="{19BB779E-50BC-4D07-A994-6D6AB5CC0961}"/>
    <cellStyle name="Millares 7 2 2 12 3" xfId="39238" xr:uid="{AD80D6A4-97B0-413E-B36C-0D3AB6273C0C}"/>
    <cellStyle name="Millares 7 2 2 13" xfId="12266" xr:uid="{2B325C82-7D67-4BEA-AB1E-DD64725023E7}"/>
    <cellStyle name="Millares 7 2 2 13 2" xfId="24100" xr:uid="{ACEBAF5C-0402-4A3D-A93F-6E123B6731B1}"/>
    <cellStyle name="Millares 7 2 2 13 2 2" xfId="51554" xr:uid="{162AF619-0CB5-4531-B21F-D8613314696B}"/>
    <cellStyle name="Millares 7 2 2 13 3" xfId="39746" xr:uid="{CCECFF4B-7338-437F-8794-CF3611788EF9}"/>
    <cellStyle name="Millares 7 2 2 14" xfId="12905" xr:uid="{9901BE86-1A80-4D95-96CF-496A4333AB71}"/>
    <cellStyle name="Millares 7 2 2 14 2" xfId="40359" xr:uid="{DBC71AAD-89CF-444F-B8FD-92085C6900FB}"/>
    <cellStyle name="Millares 7 2 2 15" xfId="24808" xr:uid="{DC5E1989-4864-4F24-842A-E41682B6654A}"/>
    <cellStyle name="Millares 7 2 2 15 2" xfId="52262" xr:uid="{B8A2ED4E-EA85-4AD1-953D-5122C9C9BD16}"/>
    <cellStyle name="Millares 7 2 2 16" xfId="25421" xr:uid="{F212F448-DB14-4DDC-89F8-7EEB9F5804C4}"/>
    <cellStyle name="Millares 7 2 2 17" xfId="26888" xr:uid="{BE1C8901-E0D9-4C2D-AEEE-64ADF9ADB842}"/>
    <cellStyle name="Millares 7 2 2 18" xfId="27857" xr:uid="{4F020E48-C878-4C2E-B12F-76A6328C6F78}"/>
    <cellStyle name="Millares 7 2 2 19" xfId="28555" xr:uid="{C69464A9-627C-4773-9EB5-9310CFC939BB}"/>
    <cellStyle name="Millares 7 2 2 2" xfId="371" xr:uid="{00000000-0005-0000-0000-000019000000}"/>
    <cellStyle name="Millares 7 2 2 2 10" xfId="10823" xr:uid="{00000000-0005-0000-0000-000019000000}"/>
    <cellStyle name="Millares 7 2 2 2 10 2" xfId="23289" xr:uid="{D320FB14-E032-482C-AF9F-4126DFB033BE}"/>
    <cellStyle name="Millares 7 2 2 2 10 2 2" xfId="50743" xr:uid="{8638079E-ABB9-4028-9C98-333C13DE775D}"/>
    <cellStyle name="Millares 7 2 2 2 10 3" xfId="38937" xr:uid="{2D5A6DD2-ED17-4DAD-8996-78150995016B}"/>
    <cellStyle name="Millares 7 2 2 2 11" xfId="11303" xr:uid="{00000000-0005-0000-0000-000019000000}"/>
    <cellStyle name="Millares 7 2 2 2 11 2" xfId="23768" xr:uid="{3520008B-D880-44F4-AE44-A23473178684}"/>
    <cellStyle name="Millares 7 2 2 2 11 2 2" xfId="51222" xr:uid="{E2C04C43-E62A-460B-8CE6-70F1F50DEF1B}"/>
    <cellStyle name="Millares 7 2 2 2 11 3" xfId="39416" xr:uid="{D3EEDCA1-B339-47CD-A5BA-9C0DEE02A608}"/>
    <cellStyle name="Millares 7 2 2 2 12" xfId="12444" xr:uid="{03E97807-D848-42D8-903B-3C9BF3FD5268}"/>
    <cellStyle name="Millares 7 2 2 2 12 2" xfId="24278" xr:uid="{F527E71E-3EAE-443E-A620-1DD07BCECD53}"/>
    <cellStyle name="Millares 7 2 2 2 12 2 2" xfId="51732" xr:uid="{46263D12-DF49-431E-BD77-DAD2B33AA4F2}"/>
    <cellStyle name="Millares 7 2 2 2 12 3" xfId="39924" xr:uid="{F3D0499F-1F82-4C9D-BAFF-61A96777BE25}"/>
    <cellStyle name="Millares 7 2 2 2 13" xfId="13083" xr:uid="{FE489DE4-E2E3-417E-8CCB-8B2AB2F7063F}"/>
    <cellStyle name="Millares 7 2 2 2 13 2" xfId="40537" xr:uid="{B625D48D-133B-4A0B-8A8A-9D2DE6839C11}"/>
    <cellStyle name="Millares 7 2 2 2 14" xfId="24986" xr:uid="{EFCE12CA-B763-4D3C-B108-3E3330AE891E}"/>
    <cellStyle name="Millares 7 2 2 2 14 2" xfId="52440" xr:uid="{DEBBCCFE-754B-44AA-BAE8-F735E3805C41}"/>
    <cellStyle name="Millares 7 2 2 2 15" xfId="25614" xr:uid="{893F1261-3C9A-4A55-B55A-5970C9A945DB}"/>
    <cellStyle name="Millares 7 2 2 2 16" xfId="27077" xr:uid="{0B250DB2-283C-4B53-81FB-946677BBE3CD}"/>
    <cellStyle name="Millares 7 2 2 2 17" xfId="28036" xr:uid="{3D30BA6C-6B91-4200-9F0F-6C58FCCB52A4}"/>
    <cellStyle name="Millares 7 2 2 2 18" xfId="28733" xr:uid="{6317E6D9-5F99-480D-A665-2A9C74C28109}"/>
    <cellStyle name="Millares 7 2 2 2 2" xfId="1567" xr:uid="{00000000-0005-0000-0000-000019000000}"/>
    <cellStyle name="Millares 7 2 2 2 2 2" xfId="3491" xr:uid="{00000000-0005-0000-0000-000019000000}"/>
    <cellStyle name="Millares 7 2 2 2 2 2 2" xfId="15965" xr:uid="{60CDDEEB-345D-4DC1-B938-D96657F35078}"/>
    <cellStyle name="Millares 7 2 2 2 2 2 2 2" xfId="43419" xr:uid="{D8D1E3D8-9793-42BD-A3CA-678F182E8D53}"/>
    <cellStyle name="Millares 7 2 2 2 2 2 3" xfId="31613" xr:uid="{474D0F4C-BDC5-43DE-8F64-0CD0EF51A487}"/>
    <cellStyle name="Millares 7 2 2 2 2 3" xfId="5443" xr:uid="{00000000-0005-0000-0000-000019000000}"/>
    <cellStyle name="Millares 7 2 2 2 2 3 2" xfId="17915" xr:uid="{960ABE63-AB4A-42F1-9636-DD1246E361FD}"/>
    <cellStyle name="Millares 7 2 2 2 2 3 2 2" xfId="45369" xr:uid="{B3FC5104-714F-4AA3-8BDB-8A174572E974}"/>
    <cellStyle name="Millares 7 2 2 2 2 3 3" xfId="33563" xr:uid="{6AA492AE-F943-456C-8EE3-D7AD66E6D71A}"/>
    <cellStyle name="Millares 7 2 2 2 2 4" xfId="7373" xr:uid="{00000000-0005-0000-0000-000019000000}"/>
    <cellStyle name="Millares 7 2 2 2 2 4 2" xfId="19844" xr:uid="{2E8451C5-2F75-40B5-8840-F79DD69AEA19}"/>
    <cellStyle name="Millares 7 2 2 2 2 4 2 2" xfId="47298" xr:uid="{D3888645-5F5D-4704-B486-9A4817754BB8}"/>
    <cellStyle name="Millares 7 2 2 2 2 4 3" xfId="35492" xr:uid="{AD3336EE-1556-4619-B551-9F42D45AEF90}"/>
    <cellStyle name="Millares 7 2 2 2 2 5" xfId="9383" xr:uid="{00000000-0005-0000-0000-000019000000}"/>
    <cellStyle name="Millares 7 2 2 2 2 5 2" xfId="21852" xr:uid="{33EB9695-32AD-4EFB-AF5B-5E2A04AC3B2D}"/>
    <cellStyle name="Millares 7 2 2 2 2 5 2 2" xfId="49306" xr:uid="{751B9637-4990-432E-9675-A552A3583545}"/>
    <cellStyle name="Millares 7 2 2 2 2 5 3" xfId="37500" xr:uid="{A963C67D-38C4-4D51-B651-8CE720F2D0E4}"/>
    <cellStyle name="Millares 7 2 2 2 2 6" xfId="14044" xr:uid="{A87AC592-EBC7-4594-9FAF-7C892DD32F80}"/>
    <cellStyle name="Millares 7 2 2 2 2 6 2" xfId="41498" xr:uid="{033ADCAE-5FFB-4115-B763-9C8293B9AD67}"/>
    <cellStyle name="Millares 7 2 2 2 2 7" xfId="29692" xr:uid="{62A96A66-1B6D-4CAB-A2BB-4D0EDFC92FF3}"/>
    <cellStyle name="Millares 7 2 2 2 3" xfId="2047" xr:uid="{00000000-0005-0000-0000-000019000000}"/>
    <cellStyle name="Millares 7 2 2 2 3 2" xfId="3971" xr:uid="{00000000-0005-0000-0000-000019000000}"/>
    <cellStyle name="Millares 7 2 2 2 3 2 2" xfId="16445" xr:uid="{D4E1DBEF-198E-42B3-BDA6-A976E97F2CB8}"/>
    <cellStyle name="Millares 7 2 2 2 3 2 2 2" xfId="43899" xr:uid="{CBA63BC2-8121-4808-B9E9-73F172880DA4}"/>
    <cellStyle name="Millares 7 2 2 2 3 2 3" xfId="32093" xr:uid="{279CAF7D-96D8-4BB5-A7A0-94C595A0A668}"/>
    <cellStyle name="Millares 7 2 2 2 3 3" xfId="5923" xr:uid="{00000000-0005-0000-0000-000019000000}"/>
    <cellStyle name="Millares 7 2 2 2 3 3 2" xfId="18395" xr:uid="{AAA3C2FC-992C-4196-BDAC-5E560FEE8DAF}"/>
    <cellStyle name="Millares 7 2 2 2 3 3 2 2" xfId="45849" xr:uid="{8E12305F-1493-4B68-B994-BBFA626ED8DC}"/>
    <cellStyle name="Millares 7 2 2 2 3 3 3" xfId="34043" xr:uid="{FA061898-2834-4201-8069-25B7C15AD14C}"/>
    <cellStyle name="Millares 7 2 2 2 3 4" xfId="7853" xr:uid="{00000000-0005-0000-0000-000019000000}"/>
    <cellStyle name="Millares 7 2 2 2 3 4 2" xfId="20324" xr:uid="{B930A007-03A6-416A-9ECB-8EBA8FA188DA}"/>
    <cellStyle name="Millares 7 2 2 2 3 4 2 2" xfId="47778" xr:uid="{C4D98C2A-F5F4-4D75-9E55-91A14B8A8BCE}"/>
    <cellStyle name="Millares 7 2 2 2 3 4 3" xfId="35972" xr:uid="{FECE48C8-EEDC-4E33-AC45-93A72F196CB2}"/>
    <cellStyle name="Millares 7 2 2 2 3 5" xfId="9861" xr:uid="{00000000-0005-0000-0000-000019000000}"/>
    <cellStyle name="Millares 7 2 2 2 3 5 2" xfId="22330" xr:uid="{5FF804E1-3483-4399-B8CB-EE932BF34337}"/>
    <cellStyle name="Millares 7 2 2 2 3 5 2 2" xfId="49784" xr:uid="{9DABD629-1827-4E04-8042-442AE34C175E}"/>
    <cellStyle name="Millares 7 2 2 2 3 5 3" xfId="37978" xr:uid="{E0A6F3A8-5821-4B1B-AB25-A107C95E4B5C}"/>
    <cellStyle name="Millares 7 2 2 2 3 6" xfId="14524" xr:uid="{103D643E-4A6A-45F8-A4D1-4957BA004516}"/>
    <cellStyle name="Millares 7 2 2 2 3 6 2" xfId="41978" xr:uid="{2E54DD12-CC06-42F0-8892-3FC2E2C613DD}"/>
    <cellStyle name="Millares 7 2 2 2 3 7" xfId="30172" xr:uid="{569C7444-034D-4272-B6B5-285E6C983A21}"/>
    <cellStyle name="Millares 7 2 2 2 4" xfId="2529" xr:uid="{00000000-0005-0000-0000-000019000000}"/>
    <cellStyle name="Millares 7 2 2 2 4 2" xfId="4450" xr:uid="{00000000-0005-0000-0000-000019000000}"/>
    <cellStyle name="Millares 7 2 2 2 4 2 2" xfId="16924" xr:uid="{3DF5B5B2-FFF4-4786-BABD-C59BD5A9E38E}"/>
    <cellStyle name="Millares 7 2 2 2 4 2 2 2" xfId="44378" xr:uid="{666B2632-21A3-42D8-90B6-6CFFC5FFCEFE}"/>
    <cellStyle name="Millares 7 2 2 2 4 2 3" xfId="32572" xr:uid="{E65DCB38-F22E-48DA-A040-7AE69589689D}"/>
    <cellStyle name="Millares 7 2 2 2 4 3" xfId="6406" xr:uid="{00000000-0005-0000-0000-000019000000}"/>
    <cellStyle name="Millares 7 2 2 2 4 3 2" xfId="18878" xr:uid="{1198791C-C128-4E24-8A26-7E64D88A7C62}"/>
    <cellStyle name="Millares 7 2 2 2 4 3 2 2" xfId="46332" xr:uid="{68702F14-BDDA-4270-A937-DB4F64D90B70}"/>
    <cellStyle name="Millares 7 2 2 2 4 3 3" xfId="34526" xr:uid="{CB8F376D-271C-4A9F-828C-B07B67909E0B}"/>
    <cellStyle name="Millares 7 2 2 2 4 4" xfId="8332" xr:uid="{00000000-0005-0000-0000-000019000000}"/>
    <cellStyle name="Millares 7 2 2 2 4 4 2" xfId="20803" xr:uid="{B1A8479A-8A29-46E6-A09F-6369DCCB9813}"/>
    <cellStyle name="Millares 7 2 2 2 4 4 2 2" xfId="48257" xr:uid="{2F95460D-616E-4A18-8035-6D3091AB1FD4}"/>
    <cellStyle name="Millares 7 2 2 2 4 4 3" xfId="36451" xr:uid="{54144400-B93C-4A15-BC65-98F44A143C5C}"/>
    <cellStyle name="Millares 7 2 2 2 4 5" xfId="10338" xr:uid="{00000000-0005-0000-0000-000019000000}"/>
    <cellStyle name="Millares 7 2 2 2 4 5 2" xfId="22807" xr:uid="{56E46B2A-9AFB-4D50-B7E0-247CFFC4EECB}"/>
    <cellStyle name="Millares 7 2 2 2 4 5 2 2" xfId="50261" xr:uid="{DAF0DF4B-2692-4CFF-8034-F7B1F950C2D7}"/>
    <cellStyle name="Millares 7 2 2 2 4 5 3" xfId="38455" xr:uid="{7A2F8805-6997-4CB4-A0A2-7B4EEF3244F8}"/>
    <cellStyle name="Millares 7 2 2 2 4 6" xfId="15003" xr:uid="{18BDFB04-BBF6-459F-9378-4A7204A3AA78}"/>
    <cellStyle name="Millares 7 2 2 2 4 6 2" xfId="42457" xr:uid="{A250B844-5DC3-4744-A1DC-CD7CA9277D9F}"/>
    <cellStyle name="Millares 7 2 2 2 4 7" xfId="30651" xr:uid="{FAA026DD-891F-4D12-BBB5-2AAF9AF4617F}"/>
    <cellStyle name="Millares 7 2 2 2 5" xfId="1087" xr:uid="{00000000-0005-0000-0000-000019000000}"/>
    <cellStyle name="Millares 7 2 2 2 5 2" xfId="13564" xr:uid="{24EDF249-1437-4F09-BDC3-44A49990BE72}"/>
    <cellStyle name="Millares 7 2 2 2 5 2 2" xfId="41018" xr:uid="{71149D2B-2E78-4E59-A886-50B04528E5E3}"/>
    <cellStyle name="Millares 7 2 2 2 5 3" xfId="29212" xr:uid="{0F1178C1-F44E-4390-AC0A-9E757F51CC3B}"/>
    <cellStyle name="Millares 7 2 2 2 6" xfId="3011" xr:uid="{00000000-0005-0000-0000-000019000000}"/>
    <cellStyle name="Millares 7 2 2 2 6 2" xfId="15485" xr:uid="{A01F097C-8860-4BC3-B2A5-BABAD7C548D7}"/>
    <cellStyle name="Millares 7 2 2 2 6 2 2" xfId="42939" xr:uid="{9E4D3B10-1281-4D27-ABD2-127CE22F98A6}"/>
    <cellStyle name="Millares 7 2 2 2 6 3" xfId="31133" xr:uid="{98E4CB6A-0D9E-4A11-9D2A-D38DF76E257D}"/>
    <cellStyle name="Millares 7 2 2 2 7" xfId="4949" xr:uid="{00000000-0005-0000-0000-000019000000}"/>
    <cellStyle name="Millares 7 2 2 2 7 2" xfId="17422" xr:uid="{54537D4C-8621-44E6-851B-1A1F12996931}"/>
    <cellStyle name="Millares 7 2 2 2 7 2 2" xfId="44876" xr:uid="{DD07BEB0-B29A-44CA-95AD-76444739CB74}"/>
    <cellStyle name="Millares 7 2 2 2 7 3" xfId="33070" xr:uid="{41AE042B-0205-49EF-9C01-0E5B0F7B4444}"/>
    <cellStyle name="Millares 7 2 2 2 8" xfId="6890" xr:uid="{00000000-0005-0000-0000-000019000000}"/>
    <cellStyle name="Millares 7 2 2 2 8 2" xfId="19361" xr:uid="{5C40E807-99D6-4BAB-B16B-1B49C1F573F2}"/>
    <cellStyle name="Millares 7 2 2 2 8 2 2" xfId="46815" xr:uid="{375E3047-9468-406E-89E4-643226F0C9F2}"/>
    <cellStyle name="Millares 7 2 2 2 8 3" xfId="35009" xr:uid="{1B97420C-0322-4D4C-A146-9955223AF88E}"/>
    <cellStyle name="Millares 7 2 2 2 9" xfId="8911" xr:uid="{00000000-0005-0000-0000-000019000000}"/>
    <cellStyle name="Millares 7 2 2 2 9 2" xfId="21380" xr:uid="{8E8E7040-B9EF-472C-9D0D-F600EB60B20E}"/>
    <cellStyle name="Millares 7 2 2 2 9 2 2" xfId="48834" xr:uid="{3DDA3EBA-B57F-41E5-9B95-BAAF02D9E211}"/>
    <cellStyle name="Millares 7 2 2 2 9 3" xfId="37028" xr:uid="{2F6FE0D8-553A-429B-B856-CD48EBBE9C8A}"/>
    <cellStyle name="Millares 7 2 2 3" xfId="1389" xr:uid="{00000000-0005-0000-0000-000019000000}"/>
    <cellStyle name="Millares 7 2 2 3 2" xfId="3313" xr:uid="{00000000-0005-0000-0000-000019000000}"/>
    <cellStyle name="Millares 7 2 2 3 2 2" xfId="15787" xr:uid="{15EB9E6F-8071-4383-9154-74644F35C7EB}"/>
    <cellStyle name="Millares 7 2 2 3 2 2 2" xfId="43241" xr:uid="{D41B35E1-BBC3-40E9-83AC-63DFCCA9B33E}"/>
    <cellStyle name="Millares 7 2 2 3 2 3" xfId="31435" xr:uid="{A4FA07E4-FFD6-4E31-89A9-B44898FF6C61}"/>
    <cellStyle name="Millares 7 2 2 3 3" xfId="5265" xr:uid="{00000000-0005-0000-0000-000019000000}"/>
    <cellStyle name="Millares 7 2 2 3 3 2" xfId="17737" xr:uid="{BB33F8F8-0B9F-488A-89A9-2878740EC7BB}"/>
    <cellStyle name="Millares 7 2 2 3 3 2 2" xfId="45191" xr:uid="{5D9C750A-A361-4926-8138-2B671846CE77}"/>
    <cellStyle name="Millares 7 2 2 3 3 3" xfId="33385" xr:uid="{8276586E-87E1-4B33-8585-A7971D61D180}"/>
    <cellStyle name="Millares 7 2 2 3 4" xfId="7195" xr:uid="{00000000-0005-0000-0000-000019000000}"/>
    <cellStyle name="Millares 7 2 2 3 4 2" xfId="19666" xr:uid="{B163FD6C-F70F-481D-9EFF-2A216B7ADF98}"/>
    <cellStyle name="Millares 7 2 2 3 4 2 2" xfId="47120" xr:uid="{61019DAF-F3EA-4CD2-9D00-9F7F704E69D4}"/>
    <cellStyle name="Millares 7 2 2 3 4 3" xfId="35314" xr:uid="{520F476E-1316-472C-AD00-BAA9DCDCD008}"/>
    <cellStyle name="Millares 7 2 2 3 5" xfId="9205" xr:uid="{00000000-0005-0000-0000-000019000000}"/>
    <cellStyle name="Millares 7 2 2 3 5 2" xfId="21674" xr:uid="{2508BCAD-EBEE-47C7-ACBC-E096235606AE}"/>
    <cellStyle name="Millares 7 2 2 3 5 2 2" xfId="49128" xr:uid="{B339E33A-A999-429C-9F01-A392958D4747}"/>
    <cellStyle name="Millares 7 2 2 3 5 3" xfId="37322" xr:uid="{BE7C604B-2598-404F-8549-C566A4C786D0}"/>
    <cellStyle name="Millares 7 2 2 3 6" xfId="13866" xr:uid="{19D73777-60AC-44A6-AE61-4D2B1F066582}"/>
    <cellStyle name="Millares 7 2 2 3 6 2" xfId="41320" xr:uid="{6264DBE7-F187-4E43-8DDB-815F78BBFDCD}"/>
    <cellStyle name="Millares 7 2 2 3 7" xfId="29514" xr:uid="{2CA8A616-42E0-447B-8953-A543E27330AD}"/>
    <cellStyle name="Millares 7 2 2 4" xfId="1869" xr:uid="{00000000-0005-0000-0000-000019000000}"/>
    <cellStyle name="Millares 7 2 2 4 2" xfId="3793" xr:uid="{00000000-0005-0000-0000-000019000000}"/>
    <cellStyle name="Millares 7 2 2 4 2 2" xfId="16267" xr:uid="{64BF9A63-587F-41FE-9E22-1BE209FD3B94}"/>
    <cellStyle name="Millares 7 2 2 4 2 2 2" xfId="43721" xr:uid="{5031A2AF-E2F1-4A4B-A243-7738D182381D}"/>
    <cellStyle name="Millares 7 2 2 4 2 3" xfId="31915" xr:uid="{F5B7C6E9-E3EC-400B-B73A-CB468ADC09BC}"/>
    <cellStyle name="Millares 7 2 2 4 3" xfId="5745" xr:uid="{00000000-0005-0000-0000-000019000000}"/>
    <cellStyle name="Millares 7 2 2 4 3 2" xfId="18217" xr:uid="{D2D635C8-9CF7-4044-B639-7B7D558E4954}"/>
    <cellStyle name="Millares 7 2 2 4 3 2 2" xfId="45671" xr:uid="{4F3995E3-0149-4E47-AFB1-54EA8F686CE9}"/>
    <cellStyle name="Millares 7 2 2 4 3 3" xfId="33865" xr:uid="{211A57C6-BF32-448B-BB0B-052863350E9C}"/>
    <cellStyle name="Millares 7 2 2 4 4" xfId="7675" xr:uid="{00000000-0005-0000-0000-000019000000}"/>
    <cellStyle name="Millares 7 2 2 4 4 2" xfId="20146" xr:uid="{A4232EE3-7BAC-4EBF-8EFE-9C9FB35E6DBE}"/>
    <cellStyle name="Millares 7 2 2 4 4 2 2" xfId="47600" xr:uid="{A1338DA7-A088-41D8-8E49-53FB13E7584B}"/>
    <cellStyle name="Millares 7 2 2 4 4 3" xfId="35794" xr:uid="{8AFFC7EA-28B4-4CDB-B282-3D66B6970087}"/>
    <cellStyle name="Millares 7 2 2 4 5" xfId="9683" xr:uid="{00000000-0005-0000-0000-000019000000}"/>
    <cellStyle name="Millares 7 2 2 4 5 2" xfId="22152" xr:uid="{20BAD4EA-1BE1-496A-8F51-160D8CCA12F1}"/>
    <cellStyle name="Millares 7 2 2 4 5 2 2" xfId="49606" xr:uid="{7D32E220-9B93-4466-B42F-67BF69151D7B}"/>
    <cellStyle name="Millares 7 2 2 4 5 3" xfId="37800" xr:uid="{5018B1D3-6701-43DA-A0E1-A9D277FF8A6A}"/>
    <cellStyle name="Millares 7 2 2 4 6" xfId="14346" xr:uid="{27C477FC-0958-4D24-B6A5-983325A0F99C}"/>
    <cellStyle name="Millares 7 2 2 4 6 2" xfId="41800" xr:uid="{67F96159-8825-4D86-B36E-00324FB663EC}"/>
    <cellStyle name="Millares 7 2 2 4 7" xfId="29994" xr:uid="{A02AAEE0-ED4B-4F07-9673-DC92F8410304}"/>
    <cellStyle name="Millares 7 2 2 5" xfId="2351" xr:uid="{00000000-0005-0000-0000-000019000000}"/>
    <cellStyle name="Millares 7 2 2 5 2" xfId="4272" xr:uid="{00000000-0005-0000-0000-000019000000}"/>
    <cellStyle name="Millares 7 2 2 5 2 2" xfId="16746" xr:uid="{8D27E2BA-2E6D-492D-A518-3FC0357B393A}"/>
    <cellStyle name="Millares 7 2 2 5 2 2 2" xfId="44200" xr:uid="{CA2F5860-A378-43A1-A668-AE2190CB2733}"/>
    <cellStyle name="Millares 7 2 2 5 2 3" xfId="32394" xr:uid="{6DC8E5AF-55E5-4694-9E3C-A65040165F8C}"/>
    <cellStyle name="Millares 7 2 2 5 3" xfId="6228" xr:uid="{00000000-0005-0000-0000-000019000000}"/>
    <cellStyle name="Millares 7 2 2 5 3 2" xfId="18700" xr:uid="{986C0075-893B-49E5-80FB-C57B215A9FC9}"/>
    <cellStyle name="Millares 7 2 2 5 3 2 2" xfId="46154" xr:uid="{FD91BC5C-ED06-4DAE-AB0A-C731A5E03109}"/>
    <cellStyle name="Millares 7 2 2 5 3 3" xfId="34348" xr:uid="{19D75D8C-30E0-4E36-A67E-2E8F71BC1A0E}"/>
    <cellStyle name="Millares 7 2 2 5 4" xfId="8154" xr:uid="{00000000-0005-0000-0000-000019000000}"/>
    <cellStyle name="Millares 7 2 2 5 4 2" xfId="20625" xr:uid="{F5E44F7A-920B-4BC5-8A36-89AD11D90E00}"/>
    <cellStyle name="Millares 7 2 2 5 4 2 2" xfId="48079" xr:uid="{DF148B97-5EFB-499D-8987-01AD0A66A65F}"/>
    <cellStyle name="Millares 7 2 2 5 4 3" xfId="36273" xr:uid="{E9F477A3-EC5D-4383-8AE9-725D2D7ED32D}"/>
    <cellStyle name="Millares 7 2 2 5 5" xfId="10160" xr:uid="{00000000-0005-0000-0000-000019000000}"/>
    <cellStyle name="Millares 7 2 2 5 5 2" xfId="22629" xr:uid="{91A94EFD-99D4-4980-A362-1D053F9A4667}"/>
    <cellStyle name="Millares 7 2 2 5 5 2 2" xfId="50083" xr:uid="{8A0E7F1A-594F-4DDE-9C9F-130FB013DA9E}"/>
    <cellStyle name="Millares 7 2 2 5 5 3" xfId="38277" xr:uid="{1A267003-72C5-4A5F-B9CE-D89CBDFB85D6}"/>
    <cellStyle name="Millares 7 2 2 5 6" xfId="14825" xr:uid="{BAE28626-A126-439F-8F6E-7BBFD7684490}"/>
    <cellStyle name="Millares 7 2 2 5 6 2" xfId="42279" xr:uid="{C2A9683A-4AFD-4148-B367-A1AE2BF11DAC}"/>
    <cellStyle name="Millares 7 2 2 5 7" xfId="30473" xr:uid="{FD85883B-74F5-4A88-B104-DC0C938D4C7D}"/>
    <cellStyle name="Millares 7 2 2 6" xfId="909" xr:uid="{00000000-0005-0000-0000-000019000000}"/>
    <cellStyle name="Millares 7 2 2 6 2" xfId="13386" xr:uid="{C4B97ADA-1E93-4D9D-9198-390E4C4F9097}"/>
    <cellStyle name="Millares 7 2 2 6 2 2" xfId="40840" xr:uid="{FE838FB6-AEC2-4AA1-88BC-2AEF9A92E9F8}"/>
    <cellStyle name="Millares 7 2 2 6 3" xfId="29034" xr:uid="{E9001E99-C1AB-4243-9CB8-08BFE1E658F6}"/>
    <cellStyle name="Millares 7 2 2 7" xfId="2833" xr:uid="{00000000-0005-0000-0000-000019000000}"/>
    <cellStyle name="Millares 7 2 2 7 2" xfId="15307" xr:uid="{6EE2008C-1DEE-4F28-8D79-0FDFE7F555C2}"/>
    <cellStyle name="Millares 7 2 2 7 2 2" xfId="42761" xr:uid="{E373712D-F583-4EE0-8BAB-BDD201C20E1A}"/>
    <cellStyle name="Millares 7 2 2 7 3" xfId="30955" xr:uid="{21DA5042-9836-4F7F-98B1-BBF129880BAD}"/>
    <cellStyle name="Millares 7 2 2 8" xfId="4766" xr:uid="{00000000-0005-0000-0000-000019000000}"/>
    <cellStyle name="Millares 7 2 2 8 2" xfId="17239" xr:uid="{CBF0759A-57CB-4DF3-B236-1A8DD2E1682C}"/>
    <cellStyle name="Millares 7 2 2 8 2 2" xfId="44693" xr:uid="{D9DCA792-D9C2-470D-8F1B-B2EB686E47B5}"/>
    <cellStyle name="Millares 7 2 2 8 3" xfId="32887" xr:uid="{221FEE04-29F4-4F14-828A-9C871E08E085}"/>
    <cellStyle name="Millares 7 2 2 9" xfId="6712" xr:uid="{00000000-0005-0000-0000-000019000000}"/>
    <cellStyle name="Millares 7 2 2 9 2" xfId="19183" xr:uid="{DB2549D9-F624-4B4D-AF46-76C46B800356}"/>
    <cellStyle name="Millares 7 2 2 9 2 2" xfId="46637" xr:uid="{E29C24E9-6B41-4250-ABE0-E26DAA9E6E9E}"/>
    <cellStyle name="Millares 7 2 2 9 3" xfId="34831" xr:uid="{BCE71BDE-70CF-4637-B026-47BA700C2F60}"/>
    <cellStyle name="Millares 7 2 20" xfId="24756" xr:uid="{15FC542F-C470-4880-B9E7-A7F3A275E727}"/>
    <cellStyle name="Millares 7 2 20 2" xfId="52210" xr:uid="{AA48ABBC-6F4C-4396-9E35-E8D8F75F2D07}"/>
    <cellStyle name="Millares 7 2 21" xfId="25367" xr:uid="{8A4FE875-4E22-413C-9E4D-D319F14163EA}"/>
    <cellStyle name="Millares 7 2 22" xfId="26835" xr:uid="{50D03F78-C959-4FBD-A79B-1D72430562FE}"/>
    <cellStyle name="Millares 7 2 23" xfId="27805" xr:uid="{B21E3CF5-F804-43F7-9E17-2DC12A4C8A2C}"/>
    <cellStyle name="Millares 7 2 24" xfId="28503" xr:uid="{3817D73C-7133-404C-A8A2-3CC8950CE33F}"/>
    <cellStyle name="Millares 7 2 3" xfId="319" xr:uid="{00000000-0005-0000-0000-000019000000}"/>
    <cellStyle name="Millares 7 2 3 10" xfId="10771" xr:uid="{00000000-0005-0000-0000-000019000000}"/>
    <cellStyle name="Millares 7 2 3 10 2" xfId="23237" xr:uid="{C5CA7215-9A68-4E05-9151-747C88D30303}"/>
    <cellStyle name="Millares 7 2 3 10 2 2" xfId="50691" xr:uid="{1B23835D-063E-40AD-B93E-D418060D475B}"/>
    <cellStyle name="Millares 7 2 3 10 3" xfId="38885" xr:uid="{46FF810E-E77B-4404-9576-3BB6B5907944}"/>
    <cellStyle name="Millares 7 2 3 11" xfId="11251" xr:uid="{00000000-0005-0000-0000-000019000000}"/>
    <cellStyle name="Millares 7 2 3 11 2" xfId="23716" xr:uid="{1D3CAEF1-8441-4EEC-869B-725D6CB1DEA8}"/>
    <cellStyle name="Millares 7 2 3 11 2 2" xfId="51170" xr:uid="{D9B807E2-0F16-419F-832C-DCF8C071DED3}"/>
    <cellStyle name="Millares 7 2 3 11 3" xfId="39364" xr:uid="{322FD5F0-A23B-45EC-87AA-82C23703ED60}"/>
    <cellStyle name="Millares 7 2 3 12" xfId="12392" xr:uid="{54CB4AC7-6C77-47F7-BD44-092629915DF7}"/>
    <cellStyle name="Millares 7 2 3 12 2" xfId="24226" xr:uid="{03505B68-EC14-4A34-AECB-99EBBA8D9AE3}"/>
    <cellStyle name="Millares 7 2 3 12 2 2" xfId="51680" xr:uid="{386DBD82-5E0F-4944-B193-0F401FD714AD}"/>
    <cellStyle name="Millares 7 2 3 12 3" xfId="39872" xr:uid="{A32C7BD4-8090-4BC6-B5E0-A3749073744B}"/>
    <cellStyle name="Millares 7 2 3 13" xfId="13031" xr:uid="{E0FF5B89-1CE1-4082-95D0-8AE4D21E650C}"/>
    <cellStyle name="Millares 7 2 3 13 2" xfId="40485" xr:uid="{0383AA11-FFDE-4604-99B6-E24924FFBAB1}"/>
    <cellStyle name="Millares 7 2 3 14" xfId="24934" xr:uid="{6729D4BB-6B8B-4151-85AA-D0B78A63DC30}"/>
    <cellStyle name="Millares 7 2 3 14 2" xfId="52388" xr:uid="{E1FBD4A8-D179-4D6D-8893-A6FF36774F61}"/>
    <cellStyle name="Millares 7 2 3 15" xfId="25562" xr:uid="{36FCFA30-B87A-4816-9493-67564FF0E655}"/>
    <cellStyle name="Millares 7 2 3 16" xfId="27025" xr:uid="{3F4488A8-F371-4CDC-A091-0F14B1620C92}"/>
    <cellStyle name="Millares 7 2 3 17" xfId="27984" xr:uid="{2F00066B-C003-457F-8B25-FA60F967BDF5}"/>
    <cellStyle name="Millares 7 2 3 18" xfId="28681" xr:uid="{A4795679-CDD7-4B20-95BD-1160EA5D9B1F}"/>
    <cellStyle name="Millares 7 2 3 2" xfId="1515" xr:uid="{00000000-0005-0000-0000-000019000000}"/>
    <cellStyle name="Millares 7 2 3 2 2" xfId="3439" xr:uid="{00000000-0005-0000-0000-000019000000}"/>
    <cellStyle name="Millares 7 2 3 2 2 2" xfId="15913" xr:uid="{A4A164F1-BFB1-421B-B5EA-97B1A47EBE0B}"/>
    <cellStyle name="Millares 7 2 3 2 2 2 2" xfId="43367" xr:uid="{9ADBBA14-EB7F-47C1-AC3D-7C7AC8765FDA}"/>
    <cellStyle name="Millares 7 2 3 2 2 3" xfId="31561" xr:uid="{84FD5AF3-A5CF-482F-831E-EAD07078244E}"/>
    <cellStyle name="Millares 7 2 3 2 3" xfId="5391" xr:uid="{00000000-0005-0000-0000-000019000000}"/>
    <cellStyle name="Millares 7 2 3 2 3 2" xfId="17863" xr:uid="{AEC37425-101F-423E-89ED-42A902A363AD}"/>
    <cellStyle name="Millares 7 2 3 2 3 2 2" xfId="45317" xr:uid="{2C464E05-0337-41C6-99C0-B569019F8FDC}"/>
    <cellStyle name="Millares 7 2 3 2 3 3" xfId="33511" xr:uid="{1F48DDAB-E1CF-464D-927A-D4FC71E1C475}"/>
    <cellStyle name="Millares 7 2 3 2 4" xfId="7321" xr:uid="{00000000-0005-0000-0000-000019000000}"/>
    <cellStyle name="Millares 7 2 3 2 4 2" xfId="19792" xr:uid="{AD8778FD-31D1-4084-8EF1-E9E144D09ABF}"/>
    <cellStyle name="Millares 7 2 3 2 4 2 2" xfId="47246" xr:uid="{8AECE188-1321-4C4F-A49B-BCD664019D54}"/>
    <cellStyle name="Millares 7 2 3 2 4 3" xfId="35440" xr:uid="{E2BDD2DD-4938-4E37-8B0A-0D3584056346}"/>
    <cellStyle name="Millares 7 2 3 2 5" xfId="9331" xr:uid="{00000000-0005-0000-0000-000019000000}"/>
    <cellStyle name="Millares 7 2 3 2 5 2" xfId="21800" xr:uid="{3987C3A3-2EE9-49CD-8128-86D2C11BAA5B}"/>
    <cellStyle name="Millares 7 2 3 2 5 2 2" xfId="49254" xr:uid="{B2B44A17-9B99-4F68-974F-5977C6A7C958}"/>
    <cellStyle name="Millares 7 2 3 2 5 3" xfId="37448" xr:uid="{3AF4A023-6245-444E-BDA7-F0A312984003}"/>
    <cellStyle name="Millares 7 2 3 2 6" xfId="13992" xr:uid="{3B937DE1-4D44-4E12-89E3-D5F97CF3B83B}"/>
    <cellStyle name="Millares 7 2 3 2 6 2" xfId="41446" xr:uid="{71D7C383-AE31-4B2C-A839-DAC9077014F1}"/>
    <cellStyle name="Millares 7 2 3 2 7" xfId="29640" xr:uid="{7ACFB65F-785F-49FF-A6B1-C5EC6EAC031F}"/>
    <cellStyle name="Millares 7 2 3 3" xfId="1995" xr:uid="{00000000-0005-0000-0000-000019000000}"/>
    <cellStyle name="Millares 7 2 3 3 2" xfId="3919" xr:uid="{00000000-0005-0000-0000-000019000000}"/>
    <cellStyle name="Millares 7 2 3 3 2 2" xfId="16393" xr:uid="{88FA8EED-A41D-46FA-8EE9-73E0B8B8E237}"/>
    <cellStyle name="Millares 7 2 3 3 2 2 2" xfId="43847" xr:uid="{03B02646-BA35-4021-9101-12B046359D06}"/>
    <cellStyle name="Millares 7 2 3 3 2 3" xfId="32041" xr:uid="{275ADE0C-90F4-4955-BD1C-82070406287E}"/>
    <cellStyle name="Millares 7 2 3 3 3" xfId="5871" xr:uid="{00000000-0005-0000-0000-000019000000}"/>
    <cellStyle name="Millares 7 2 3 3 3 2" xfId="18343" xr:uid="{EC40A8E0-BF76-43D0-9FE8-B521F426F73E}"/>
    <cellStyle name="Millares 7 2 3 3 3 2 2" xfId="45797" xr:uid="{5D6DBE2B-1145-4E9B-9A7B-A7DC18C2DD61}"/>
    <cellStyle name="Millares 7 2 3 3 3 3" xfId="33991" xr:uid="{5B2701B1-FD6A-4792-AD32-95BF23CAC72C}"/>
    <cellStyle name="Millares 7 2 3 3 4" xfId="7801" xr:uid="{00000000-0005-0000-0000-000019000000}"/>
    <cellStyle name="Millares 7 2 3 3 4 2" xfId="20272" xr:uid="{4F30A8BF-77A1-43C7-A9A6-66225FF4E68B}"/>
    <cellStyle name="Millares 7 2 3 3 4 2 2" xfId="47726" xr:uid="{C270C8EA-8982-4A13-BAAD-2C0D55534D94}"/>
    <cellStyle name="Millares 7 2 3 3 4 3" xfId="35920" xr:uid="{BA51E495-3C73-4F9D-B6F2-82CDAF458A44}"/>
    <cellStyle name="Millares 7 2 3 3 5" xfId="9809" xr:uid="{00000000-0005-0000-0000-000019000000}"/>
    <cellStyle name="Millares 7 2 3 3 5 2" xfId="22278" xr:uid="{C3F878A4-0D68-42F2-8CEC-007CCA4FE325}"/>
    <cellStyle name="Millares 7 2 3 3 5 2 2" xfId="49732" xr:uid="{8B27F138-C2CD-4134-9C4C-87D5F6A96D7D}"/>
    <cellStyle name="Millares 7 2 3 3 5 3" xfId="37926" xr:uid="{59BB192E-865C-434A-93F1-D930CC189D6A}"/>
    <cellStyle name="Millares 7 2 3 3 6" xfId="14472" xr:uid="{EEACE2E6-FD40-43BA-80B5-F7F96896C9B9}"/>
    <cellStyle name="Millares 7 2 3 3 6 2" xfId="41926" xr:uid="{B27A24C9-2B58-48C9-BAB0-78C86E8C8A97}"/>
    <cellStyle name="Millares 7 2 3 3 7" xfId="30120" xr:uid="{F4C12E7E-2D97-4054-AB4A-0B585E62C61C}"/>
    <cellStyle name="Millares 7 2 3 4" xfId="2477" xr:uid="{00000000-0005-0000-0000-000019000000}"/>
    <cellStyle name="Millares 7 2 3 4 2" xfId="4398" xr:uid="{00000000-0005-0000-0000-000019000000}"/>
    <cellStyle name="Millares 7 2 3 4 2 2" xfId="16872" xr:uid="{97EB5CE0-5B9C-4F7F-8ADE-611C2809C073}"/>
    <cellStyle name="Millares 7 2 3 4 2 2 2" xfId="44326" xr:uid="{455FF635-BC71-4FC1-BB0B-ADA1EB02A330}"/>
    <cellStyle name="Millares 7 2 3 4 2 3" xfId="32520" xr:uid="{E94F7F74-BC4D-4CF5-8BEB-9B1F4D50AF87}"/>
    <cellStyle name="Millares 7 2 3 4 3" xfId="6354" xr:uid="{00000000-0005-0000-0000-000019000000}"/>
    <cellStyle name="Millares 7 2 3 4 3 2" xfId="18826" xr:uid="{EF3A2D92-E1B7-4662-80CB-67A25A7048C3}"/>
    <cellStyle name="Millares 7 2 3 4 3 2 2" xfId="46280" xr:uid="{EB09CF65-E75D-4632-94FC-C85155904C64}"/>
    <cellStyle name="Millares 7 2 3 4 3 3" xfId="34474" xr:uid="{92FC63D2-A67B-43F6-B850-5F408EE9960C}"/>
    <cellStyle name="Millares 7 2 3 4 4" xfId="8280" xr:uid="{00000000-0005-0000-0000-000019000000}"/>
    <cellStyle name="Millares 7 2 3 4 4 2" xfId="20751" xr:uid="{BAE00BD3-1917-4D57-9996-9E157C4D7BBF}"/>
    <cellStyle name="Millares 7 2 3 4 4 2 2" xfId="48205" xr:uid="{D2E1A30B-EBD5-417B-B75D-9F067CA7C155}"/>
    <cellStyle name="Millares 7 2 3 4 4 3" xfId="36399" xr:uid="{25F8D095-0DCD-4CA8-B2E2-5E04CF5D2DF2}"/>
    <cellStyle name="Millares 7 2 3 4 5" xfId="10286" xr:uid="{00000000-0005-0000-0000-000019000000}"/>
    <cellStyle name="Millares 7 2 3 4 5 2" xfId="22755" xr:uid="{2D4212AB-F440-493D-99D3-4B9DF078DD8B}"/>
    <cellStyle name="Millares 7 2 3 4 5 2 2" xfId="50209" xr:uid="{084D0A41-2C98-475C-BD19-665A72C804FF}"/>
    <cellStyle name="Millares 7 2 3 4 5 3" xfId="38403" xr:uid="{7B76EF86-DC61-44DF-B793-EDBE40750ACF}"/>
    <cellStyle name="Millares 7 2 3 4 6" xfId="14951" xr:uid="{0B181240-5128-4E32-AC9C-AB2509D65946}"/>
    <cellStyle name="Millares 7 2 3 4 6 2" xfId="42405" xr:uid="{6DE95AC3-D045-4BB2-A5EE-804BA3E915F2}"/>
    <cellStyle name="Millares 7 2 3 4 7" xfId="30599" xr:uid="{D3CD290C-E0B0-4997-B975-0F645BC6255F}"/>
    <cellStyle name="Millares 7 2 3 5" xfId="1035" xr:uid="{00000000-0005-0000-0000-000019000000}"/>
    <cellStyle name="Millares 7 2 3 5 2" xfId="13512" xr:uid="{B8CA4E96-A283-4DA2-A17F-084FB3726444}"/>
    <cellStyle name="Millares 7 2 3 5 2 2" xfId="40966" xr:uid="{FB93C101-65A8-4663-B881-75DD7026A4A0}"/>
    <cellStyle name="Millares 7 2 3 5 3" xfId="29160" xr:uid="{B2940D56-CF13-4927-9293-C7EB39BA5101}"/>
    <cellStyle name="Millares 7 2 3 6" xfId="2959" xr:uid="{00000000-0005-0000-0000-000019000000}"/>
    <cellStyle name="Millares 7 2 3 6 2" xfId="15433" xr:uid="{6E207986-6247-4A51-A422-44A42C2D2DA4}"/>
    <cellStyle name="Millares 7 2 3 6 2 2" xfId="42887" xr:uid="{816B2857-5DEB-4AC5-B8A8-CA6CF143103D}"/>
    <cellStyle name="Millares 7 2 3 6 3" xfId="31081" xr:uid="{7788694E-A420-4A33-B33A-F85464B7FC21}"/>
    <cellStyle name="Millares 7 2 3 7" xfId="4897" xr:uid="{00000000-0005-0000-0000-000019000000}"/>
    <cellStyle name="Millares 7 2 3 7 2" xfId="17370" xr:uid="{A8C890B7-6275-4A16-9FB3-7EC3876EB397}"/>
    <cellStyle name="Millares 7 2 3 7 2 2" xfId="44824" xr:uid="{0FDE4937-AFEB-4E11-BAFC-71E2DE2D8ECC}"/>
    <cellStyle name="Millares 7 2 3 7 3" xfId="33018" xr:uid="{5F49D456-C53D-47D1-81CA-76A806ACA23A}"/>
    <cellStyle name="Millares 7 2 3 8" xfId="6838" xr:uid="{00000000-0005-0000-0000-000019000000}"/>
    <cellStyle name="Millares 7 2 3 8 2" xfId="19309" xr:uid="{2C26B6B8-FA10-4AED-A72A-2A7366FFE4D3}"/>
    <cellStyle name="Millares 7 2 3 8 2 2" xfId="46763" xr:uid="{A848CD9A-34E6-48F5-AA3C-599DC4E00B50}"/>
    <cellStyle name="Millares 7 2 3 8 3" xfId="34957" xr:uid="{1147CB67-2217-4199-952B-94C2F8B62918}"/>
    <cellStyle name="Millares 7 2 3 9" xfId="8863" xr:uid="{00000000-0005-0000-0000-000019000000}"/>
    <cellStyle name="Millares 7 2 3 9 2" xfId="21332" xr:uid="{BF0E49AF-EF36-4AAA-B288-9147F15B186C}"/>
    <cellStyle name="Millares 7 2 3 9 2 2" xfId="48786" xr:uid="{AB87F98D-517F-43E8-B1F2-4970DB4D84ED}"/>
    <cellStyle name="Millares 7 2 3 9 3" xfId="36980" xr:uid="{6F8F1E24-9E66-48D9-BD98-B2D6BBBFB36B}"/>
    <cellStyle name="Millares 7 2 4" xfId="616" xr:uid="{00000000-0005-0000-0000-000031000000}"/>
    <cellStyle name="Millares 7 2 5" xfId="1337" xr:uid="{00000000-0005-0000-0000-000019000000}"/>
    <cellStyle name="Millares 7 2 5 10" xfId="26158" xr:uid="{6BA2570F-BE70-4FB4-88E2-FEA4EC6CF8B1}"/>
    <cellStyle name="Millares 7 2 5 11" xfId="27475" xr:uid="{C9CA4C48-163C-48EB-93BA-54168AAB295E}"/>
    <cellStyle name="Millares 7 2 5 12" xfId="28323" xr:uid="{CD0B4AEA-A1C3-4706-84E8-2DACBED04B74}"/>
    <cellStyle name="Millares 7 2 5 13" xfId="29462" xr:uid="{34E0C85D-0DBF-4651-9071-323FE4520E72}"/>
    <cellStyle name="Millares 7 2 5 2" xfId="3261" xr:uid="{00000000-0005-0000-0000-000019000000}"/>
    <cellStyle name="Millares 7 2 5 2 2" xfId="15735" xr:uid="{E91C7C7F-4749-4FC2-BC59-9D8DB3658ABB}"/>
    <cellStyle name="Millares 7 2 5 2 2 2" xfId="43189" xr:uid="{A6862F3D-ACAE-49B8-BC52-DE2D7984988A}"/>
    <cellStyle name="Millares 7 2 5 2 3" xfId="31383" xr:uid="{32262ADC-D099-4A07-A2D2-576C3BE9478F}"/>
    <cellStyle name="Millares 7 2 5 3" xfId="5213" xr:uid="{00000000-0005-0000-0000-000019000000}"/>
    <cellStyle name="Millares 7 2 5 3 2" xfId="17685" xr:uid="{3D140D12-65E2-4A0C-8456-DD2BC9FB5EA4}"/>
    <cellStyle name="Millares 7 2 5 3 2 2" xfId="45139" xr:uid="{A60A2DDD-11BC-47B3-A304-33EC3AF3BB69}"/>
    <cellStyle name="Millares 7 2 5 3 3" xfId="33333" xr:uid="{83A76903-70E5-40F0-97DF-B1D111F752E7}"/>
    <cellStyle name="Millares 7 2 5 4" xfId="7143" xr:uid="{00000000-0005-0000-0000-000019000000}"/>
    <cellStyle name="Millares 7 2 5 4 2" xfId="19614" xr:uid="{3E2AC536-89D0-4396-B711-8AD248011242}"/>
    <cellStyle name="Millares 7 2 5 4 2 2" xfId="47068" xr:uid="{F050EBB3-68DE-49E4-93A4-B1DD9D262545}"/>
    <cellStyle name="Millares 7 2 5 4 3" xfId="35262" xr:uid="{EE24BEB2-34ED-4D3F-B0D2-D12EFB109C9A}"/>
    <cellStyle name="Millares 7 2 5 5" xfId="9153" xr:uid="{00000000-0005-0000-0000-000019000000}"/>
    <cellStyle name="Millares 7 2 5 5 2" xfId="21622" xr:uid="{DEED694B-84B8-4F20-9387-AE673FF61B24}"/>
    <cellStyle name="Millares 7 2 5 5 2 2" xfId="49076" xr:uid="{33F92E35-6CA4-4B30-A355-8532E7C7FDA9}"/>
    <cellStyle name="Millares 7 2 5 5 3" xfId="37270" xr:uid="{27066FC3-D6C9-40D4-86FD-749C789FA1A4}"/>
    <cellStyle name="Millares 7 2 5 6" xfId="12067" xr:uid="{00000000-0005-0000-0000-00006B010000}"/>
    <cellStyle name="Millares 7 2 5 6 2" xfId="23995" xr:uid="{6C228340-F063-4EE1-B80C-DE5F363657CF}"/>
    <cellStyle name="Millares 7 2 5 6 2 2" xfId="51449" xr:uid="{823D0005-9B28-4D2C-B67C-EE133D07A099}"/>
    <cellStyle name="Millares 7 2 5 6 3" xfId="39641" xr:uid="{41E085DD-C4DA-4504-8DB2-BD4F53E1117D}"/>
    <cellStyle name="Millares 7 2 5 7" xfId="12686" xr:uid="{ADE71F0D-F2C0-495D-8F19-E50466E499A6}"/>
    <cellStyle name="Millares 7 2 5 7 2" xfId="24520" xr:uid="{DBC519B0-CAC2-4A5E-B15A-586CA5F3146B}"/>
    <cellStyle name="Millares 7 2 5 7 2 2" xfId="51974" xr:uid="{205165F8-0C67-4FF4-A3F2-4391C2D03350}"/>
    <cellStyle name="Millares 7 2 5 7 3" xfId="40166" xr:uid="{3B7B44BC-09AD-4183-AB39-AB5AD877C9D8}"/>
    <cellStyle name="Millares 7 2 5 8" xfId="13814" xr:uid="{76DB8297-FBF1-449E-8B49-D245C6A1AF0A}"/>
    <cellStyle name="Millares 7 2 5 8 2" xfId="41268" xr:uid="{64479BDD-E72F-4471-BFC9-9A097E0278F5}"/>
    <cellStyle name="Millares 7 2 5 9" xfId="25211" xr:uid="{E92D7223-ADDF-4C94-89B6-BE99C68B5787}"/>
    <cellStyle name="Millares 7 2 5 9 2" xfId="52665" xr:uid="{7ADA60ED-96D9-4353-9CAD-880BE2C1F5AB}"/>
    <cellStyle name="Millares 7 2 6" xfId="1817" xr:uid="{00000000-0005-0000-0000-000019000000}"/>
    <cellStyle name="Millares 7 2 6 10" xfId="27558" xr:uid="{4D3AFE5E-7890-4DAB-A9CD-4D07645EB6E8}"/>
    <cellStyle name="Millares 7 2 6 11" xfId="28393" xr:uid="{EC4DABAE-A819-47C4-A126-88EEB383FA6E}"/>
    <cellStyle name="Millares 7 2 6 12" xfId="29942" xr:uid="{3C763960-47F2-4042-B784-8E3ADC176748}"/>
    <cellStyle name="Millares 7 2 6 2" xfId="3741" xr:uid="{00000000-0005-0000-0000-000019000000}"/>
    <cellStyle name="Millares 7 2 6 2 2" xfId="16215" xr:uid="{14E2277A-F208-4913-9D4C-3A31EF35DDB9}"/>
    <cellStyle name="Millares 7 2 6 2 2 2" xfId="43669" xr:uid="{1C55FDA5-5D71-4992-903A-00871A49CD92}"/>
    <cellStyle name="Millares 7 2 6 2 3" xfId="31863" xr:uid="{0776412D-E8C0-4886-AE53-8A72994D5651}"/>
    <cellStyle name="Millares 7 2 6 3" xfId="5693" xr:uid="{00000000-0005-0000-0000-000019000000}"/>
    <cellStyle name="Millares 7 2 6 3 2" xfId="18165" xr:uid="{DA005050-BBCF-45C4-B11B-54DCFB1D2B42}"/>
    <cellStyle name="Millares 7 2 6 3 2 2" xfId="45619" xr:uid="{B93C5792-438A-4F8A-95A7-0C09018B9425}"/>
    <cellStyle name="Millares 7 2 6 3 3" xfId="33813" xr:uid="{4D2ACE99-897E-4288-B54B-273EBDBC493C}"/>
    <cellStyle name="Millares 7 2 6 4" xfId="7623" xr:uid="{00000000-0005-0000-0000-000019000000}"/>
    <cellStyle name="Millares 7 2 6 4 2" xfId="20094" xr:uid="{400D53BA-06D5-4BC6-966C-0E007C8D3C67}"/>
    <cellStyle name="Millares 7 2 6 4 2 2" xfId="47548" xr:uid="{FE29EC21-FCE6-4F2E-A5BF-6473465A8C51}"/>
    <cellStyle name="Millares 7 2 6 4 3" xfId="35742" xr:uid="{06431DAC-A896-4253-9353-A7C011C1C6DC}"/>
    <cellStyle name="Millares 7 2 6 5" xfId="9631" xr:uid="{00000000-0005-0000-0000-000019000000}"/>
    <cellStyle name="Millares 7 2 6 5 2" xfId="22100" xr:uid="{1112AAFA-F36F-4A79-8D0D-50DEBBF3F6AC}"/>
    <cellStyle name="Millares 7 2 6 5 2 2" xfId="49554" xr:uid="{34341202-4F53-47C6-871D-6875C2227B0C}"/>
    <cellStyle name="Millares 7 2 6 5 3" xfId="37748" xr:uid="{E336EDC9-A079-4415-A230-7E9DCA8DDC3F}"/>
    <cellStyle name="Millares 7 2 6 6" xfId="12750" xr:uid="{A66F8F2D-F20F-4004-8681-824CA4FCC93E}"/>
    <cellStyle name="Millares 7 2 6 6 2" xfId="24583" xr:uid="{AB524B08-084C-4E66-8540-603F09D99AF0}"/>
    <cellStyle name="Millares 7 2 6 6 2 2" xfId="52037" xr:uid="{A7FE75DE-3556-4B3D-9E38-FC328F5F4B27}"/>
    <cellStyle name="Millares 7 2 6 6 3" xfId="40229" xr:uid="{46BDC7CE-C293-40F4-B858-0456AFBFF047}"/>
    <cellStyle name="Millares 7 2 6 7" xfId="14294" xr:uid="{F6F23E5A-B126-4F68-BED2-B79B41E31DD0}"/>
    <cellStyle name="Millares 7 2 6 7 2" xfId="41748" xr:uid="{E861749D-FE8B-49DC-983A-04F7E6A1DB40}"/>
    <cellStyle name="Millares 7 2 6 8" xfId="25274" xr:uid="{91E23C28-3D27-4248-A525-9C1C350517A6}"/>
    <cellStyle name="Millares 7 2 6 8 2" xfId="52728" xr:uid="{23FC29E7-A6CA-4CB7-9742-99B8BDD8C2F5}"/>
    <cellStyle name="Millares 7 2 6 9" xfId="26260" xr:uid="{41CA8491-C42E-43E5-A828-DE09D6516DA7}"/>
    <cellStyle name="Millares 7 2 7" xfId="2299" xr:uid="{00000000-0005-0000-0000-000019000000}"/>
    <cellStyle name="Millares 7 2 7 2" xfId="4220" xr:uid="{00000000-0005-0000-0000-000019000000}"/>
    <cellStyle name="Millares 7 2 7 2 2" xfId="16694" xr:uid="{5A74B13C-51A6-40FF-AE3E-CC1A59B29103}"/>
    <cellStyle name="Millares 7 2 7 2 2 2" xfId="44148" xr:uid="{B650D083-CE71-4286-96F0-5DE74E8E3FE9}"/>
    <cellStyle name="Millares 7 2 7 2 3" xfId="32342" xr:uid="{033BABAA-4AA2-454E-8940-43741B958A52}"/>
    <cellStyle name="Millares 7 2 7 3" xfId="6176" xr:uid="{00000000-0005-0000-0000-000019000000}"/>
    <cellStyle name="Millares 7 2 7 3 2" xfId="18648" xr:uid="{3ABF5D93-C13D-475A-9F88-6945E835BB7D}"/>
    <cellStyle name="Millares 7 2 7 3 2 2" xfId="46102" xr:uid="{600D9941-FC28-4F4E-9B72-0D9948BA6D19}"/>
    <cellStyle name="Millares 7 2 7 3 3" xfId="34296" xr:uid="{FA1CD14C-B2BB-494B-8063-F96F93165E7E}"/>
    <cellStyle name="Millares 7 2 7 4" xfId="8102" xr:uid="{00000000-0005-0000-0000-000019000000}"/>
    <cellStyle name="Millares 7 2 7 4 2" xfId="20573" xr:uid="{79D8A0B8-EB5C-405E-BFC1-30E68C7488CD}"/>
    <cellStyle name="Millares 7 2 7 4 2 2" xfId="48027" xr:uid="{6660D3E7-F693-4639-B54D-9F17CAE5B84E}"/>
    <cellStyle name="Millares 7 2 7 4 3" xfId="36221" xr:uid="{9D591252-9844-4CFB-BE5D-1A4BE9A709E3}"/>
    <cellStyle name="Millares 7 2 7 5" xfId="10108" xr:uid="{00000000-0005-0000-0000-000019000000}"/>
    <cellStyle name="Millares 7 2 7 5 2" xfId="22577" xr:uid="{696860DB-997C-4330-BD00-15FCAE400E9E}"/>
    <cellStyle name="Millares 7 2 7 5 2 2" xfId="50031" xr:uid="{3672EC16-87F7-4209-8929-954A6612BB9B}"/>
    <cellStyle name="Millares 7 2 7 5 3" xfId="38225" xr:uid="{EA120930-AE50-481F-8F04-C6456FCD57A9}"/>
    <cellStyle name="Millares 7 2 7 6" xfId="14773" xr:uid="{661E30EB-90E2-4575-84BC-338CA36F470B}"/>
    <cellStyle name="Millares 7 2 7 6 2" xfId="42227" xr:uid="{595F0A9F-93C8-45B2-BE19-6D8D6BDEA867}"/>
    <cellStyle name="Millares 7 2 7 7" xfId="30421" xr:uid="{6C50E8AB-70DF-4A3A-9D7E-0E18FB5FBFB1}"/>
    <cellStyle name="Millares 7 2 8" xfId="857" xr:uid="{00000000-0005-0000-0000-000019000000}"/>
    <cellStyle name="Millares 7 2 8 2" xfId="13334" xr:uid="{8146FFB5-8DC5-40FB-B936-48C368A81871}"/>
    <cellStyle name="Millares 7 2 8 2 2" xfId="40788" xr:uid="{6B35A394-0B20-4E20-B71A-B00C8264BFB5}"/>
    <cellStyle name="Millares 7 2 8 3" xfId="28982" xr:uid="{142F5E10-6471-482B-8895-E32C8C589A29}"/>
    <cellStyle name="Millares 7 2 9" xfId="2781" xr:uid="{00000000-0005-0000-0000-000019000000}"/>
    <cellStyle name="Millares 7 2 9 2" xfId="15255" xr:uid="{E68C9585-AB2B-41E8-B441-E2DB1077C331}"/>
    <cellStyle name="Millares 7 2 9 2 2" xfId="42709" xr:uid="{85F79230-F9A9-4B71-88CC-C5FA52F58A1E}"/>
    <cellStyle name="Millares 7 2 9 3" xfId="30903" xr:uid="{F4B9FBD8-FBBD-461C-A52D-B2B59EB0C99C}"/>
    <cellStyle name="Millares 7 20" xfId="12826" xr:uid="{A012CE31-7BBE-4095-A7A0-DACF392243D2}"/>
    <cellStyle name="Millares 7 20 2" xfId="40280" xr:uid="{AABCCAFA-FF9C-424E-B339-63E1AD53F02B}"/>
    <cellStyle name="Millares 7 21" xfId="24729" xr:uid="{0CBE2A31-C061-4BBB-A041-42C8E8875064}"/>
    <cellStyle name="Millares 7 21 2" xfId="52183" xr:uid="{BBDA8CB4-9E5C-466F-BFC8-E08090E8D718}"/>
    <cellStyle name="Millares 7 22" xfId="25334" xr:uid="{05D1EC69-2E3D-4115-9A60-27C2486B7144}"/>
    <cellStyle name="Millares 7 23" xfId="26796" xr:uid="{2731768D-271D-47EC-89DA-DADA3E8A283E}"/>
    <cellStyle name="Millares 7 24" xfId="27776" xr:uid="{391EC559-CEDF-42E1-8DC6-BE96F0E2C050}"/>
    <cellStyle name="Millares 7 25" xfId="28476" xr:uid="{AD077702-E681-4DBA-BD28-C4CB7B4369C5}"/>
    <cellStyle name="Millares 7 3" xfId="126" xr:uid="{00000000-0005-0000-0000-000019000000}"/>
    <cellStyle name="Millares 7 3 10" xfId="8718" xr:uid="{00000000-0005-0000-0000-000019000000}"/>
    <cellStyle name="Millares 7 3 10 2" xfId="21187" xr:uid="{D7713508-AA5C-4040-91C9-66758F02C127}"/>
    <cellStyle name="Millares 7 3 10 2 2" xfId="48641" xr:uid="{30B87D5D-EE6D-4719-859C-13FCCDD8567B}"/>
    <cellStyle name="Millares 7 3 10 3" xfId="36835" xr:uid="{E64BB4C9-D6D9-4DB7-A6E0-CC4972F60493}"/>
    <cellStyle name="Millares 7 3 11" xfId="10617" xr:uid="{00000000-0005-0000-0000-000019000000}"/>
    <cellStyle name="Millares 7 3 11 2" xfId="23083" xr:uid="{D56193EA-609D-45C6-B142-3A0833F84B67}"/>
    <cellStyle name="Millares 7 3 11 2 2" xfId="50537" xr:uid="{977385EA-4206-4FF0-8F34-0CA2EF2262CD}"/>
    <cellStyle name="Millares 7 3 11 3" xfId="38731" xr:uid="{82B82E07-856B-44BA-8BF0-35EA1F67F725}"/>
    <cellStyle name="Millares 7 3 12" xfId="11097" xr:uid="{00000000-0005-0000-0000-000019000000}"/>
    <cellStyle name="Millares 7 3 12 2" xfId="23562" xr:uid="{CA96B411-88C1-477F-B4E4-9BE842881D7C}"/>
    <cellStyle name="Millares 7 3 12 2 2" xfId="51016" xr:uid="{E5C988F1-91F1-4291-9464-2DCC3977599C}"/>
    <cellStyle name="Millares 7 3 12 3" xfId="39210" xr:uid="{2B187CED-2B38-4165-9767-A1868CBDD4A9}"/>
    <cellStyle name="Millares 7 3 13" xfId="12238" xr:uid="{56745C1B-CD8F-4234-91E6-F72D353D99CD}"/>
    <cellStyle name="Millares 7 3 13 2" xfId="24072" xr:uid="{E6312F8F-4AE6-43CD-B5BD-6A638B49A7CD}"/>
    <cellStyle name="Millares 7 3 13 2 2" xfId="51526" xr:uid="{34768A2F-1414-4C6D-BA17-91DBCF4BE9DA}"/>
    <cellStyle name="Millares 7 3 13 3" xfId="39718" xr:uid="{ECF725B6-5A37-4418-955A-4BB1D4CB04F5}"/>
    <cellStyle name="Millares 7 3 14" xfId="12877" xr:uid="{465CDBBD-4FD1-4D61-9B51-5307FC4966BB}"/>
    <cellStyle name="Millares 7 3 14 2" xfId="40331" xr:uid="{CCDD829E-BC08-4CDC-8312-CE054E3B4AFF}"/>
    <cellStyle name="Millares 7 3 15" xfId="24780" xr:uid="{FE879BCC-A908-4752-A9A3-C92B6BD3386C}"/>
    <cellStyle name="Millares 7 3 15 2" xfId="52234" xr:uid="{B237C170-2AD5-44CC-9105-0F50F910A133}"/>
    <cellStyle name="Millares 7 3 16" xfId="25393" xr:uid="{6BC92DBB-1722-4DFC-A604-B0AD4E1EDA09}"/>
    <cellStyle name="Millares 7 3 17" xfId="26860" xr:uid="{4FD141E1-6FD6-4F45-A5D5-EE1CB33F404A}"/>
    <cellStyle name="Millares 7 3 18" xfId="27829" xr:uid="{793D70C2-8EC9-4D90-8D6A-D39639B7B695}"/>
    <cellStyle name="Millares 7 3 19" xfId="28527" xr:uid="{FCBC8165-6B82-4DD9-87DB-E29AE944CA48}"/>
    <cellStyle name="Millares 7 3 2" xfId="343" xr:uid="{00000000-0005-0000-0000-000019000000}"/>
    <cellStyle name="Millares 7 3 2 10" xfId="10795" xr:uid="{00000000-0005-0000-0000-000019000000}"/>
    <cellStyle name="Millares 7 3 2 10 2" xfId="23261" xr:uid="{6A0E9AED-9696-4A75-ABCE-84D0EB6D9846}"/>
    <cellStyle name="Millares 7 3 2 10 2 2" xfId="50715" xr:uid="{03EBF51D-98CC-4276-9548-4A9026CA16F0}"/>
    <cellStyle name="Millares 7 3 2 10 3" xfId="38909" xr:uid="{67574D4F-51CD-4C85-9253-3DF7E4947026}"/>
    <cellStyle name="Millares 7 3 2 11" xfId="11275" xr:uid="{00000000-0005-0000-0000-000019000000}"/>
    <cellStyle name="Millares 7 3 2 11 2" xfId="23740" xr:uid="{0B22BF5E-0309-4256-A1AB-F354AB700211}"/>
    <cellStyle name="Millares 7 3 2 11 2 2" xfId="51194" xr:uid="{2B089635-DFA2-4F39-8E94-FFD8BFAFE92F}"/>
    <cellStyle name="Millares 7 3 2 11 3" xfId="39388" xr:uid="{F9239477-A329-43DD-89A0-60C899549897}"/>
    <cellStyle name="Millares 7 3 2 12" xfId="12416" xr:uid="{4F86F01C-9D4C-4E3F-BE95-74B04AE7F5E0}"/>
    <cellStyle name="Millares 7 3 2 12 2" xfId="24250" xr:uid="{492D637E-5327-4CDF-8C6E-9C7E0826EA6A}"/>
    <cellStyle name="Millares 7 3 2 12 2 2" xfId="51704" xr:uid="{9D04E4A5-A9FD-4FFE-BDB8-EE1BF18490B7}"/>
    <cellStyle name="Millares 7 3 2 12 3" xfId="39896" xr:uid="{A6E6BE9F-B02B-4019-8BB5-EC716CECA592}"/>
    <cellStyle name="Millares 7 3 2 13" xfId="13055" xr:uid="{1D485BA6-E62A-40EE-A52F-0C8C39534EB8}"/>
    <cellStyle name="Millares 7 3 2 13 2" xfId="40509" xr:uid="{A9453E92-AE51-4206-BDEC-603262698A94}"/>
    <cellStyle name="Millares 7 3 2 14" xfId="24958" xr:uid="{98690040-D465-4C6C-B139-06C0D7D16C1C}"/>
    <cellStyle name="Millares 7 3 2 14 2" xfId="52412" xr:uid="{9F4DA275-DED5-4FD3-B3B5-4F1383ADF4E8}"/>
    <cellStyle name="Millares 7 3 2 15" xfId="25586" xr:uid="{9A52B81C-329C-4F37-9A8A-72682E1FB621}"/>
    <cellStyle name="Millares 7 3 2 16" xfId="27049" xr:uid="{950886F9-F035-479C-A0F3-F52DAF455CC0}"/>
    <cellStyle name="Millares 7 3 2 17" xfId="28008" xr:uid="{F98907C9-CA8F-4DED-854C-8425FE506700}"/>
    <cellStyle name="Millares 7 3 2 18" xfId="28705" xr:uid="{EE57D651-DD56-42F5-8E31-1AEE769C88FB}"/>
    <cellStyle name="Millares 7 3 2 2" xfId="1539" xr:uid="{00000000-0005-0000-0000-000019000000}"/>
    <cellStyle name="Millares 7 3 2 2 2" xfId="3463" xr:uid="{00000000-0005-0000-0000-000019000000}"/>
    <cellStyle name="Millares 7 3 2 2 2 2" xfId="15937" xr:uid="{0AE7ACD6-B2EA-4CE4-8D61-40A5D58005A3}"/>
    <cellStyle name="Millares 7 3 2 2 2 2 2" xfId="43391" xr:uid="{70062E06-4AA9-4933-A0B2-793970387104}"/>
    <cellStyle name="Millares 7 3 2 2 2 3" xfId="31585" xr:uid="{9A3BFF53-9729-494F-8EC9-A5A49F739BF2}"/>
    <cellStyle name="Millares 7 3 2 2 3" xfId="5415" xr:uid="{00000000-0005-0000-0000-000019000000}"/>
    <cellStyle name="Millares 7 3 2 2 3 2" xfId="17887" xr:uid="{A298119C-1F36-4B00-8C19-43BD0A7ED42B}"/>
    <cellStyle name="Millares 7 3 2 2 3 2 2" xfId="45341" xr:uid="{82B7DF7B-CE8F-48B1-8BAB-D89F95C05687}"/>
    <cellStyle name="Millares 7 3 2 2 3 3" xfId="33535" xr:uid="{51FFFDF4-E400-4F9C-AA4B-CF9FC799FC93}"/>
    <cellStyle name="Millares 7 3 2 2 4" xfId="7345" xr:uid="{00000000-0005-0000-0000-000019000000}"/>
    <cellStyle name="Millares 7 3 2 2 4 2" xfId="19816" xr:uid="{47FE5D2F-85F5-48EA-AB96-EDBD995EC8A2}"/>
    <cellStyle name="Millares 7 3 2 2 4 2 2" xfId="47270" xr:uid="{2F185912-B88E-4B58-B1FC-AB54227C45E9}"/>
    <cellStyle name="Millares 7 3 2 2 4 3" xfId="35464" xr:uid="{AF36706D-52AE-41E2-973C-65670CEC0ABB}"/>
    <cellStyle name="Millares 7 3 2 2 5" xfId="9355" xr:uid="{00000000-0005-0000-0000-000019000000}"/>
    <cellStyle name="Millares 7 3 2 2 5 2" xfId="21824" xr:uid="{D2D4EB52-96B6-4F71-9C6D-73FCC04D6966}"/>
    <cellStyle name="Millares 7 3 2 2 5 2 2" xfId="49278" xr:uid="{6587C92F-93DF-4B79-8ED8-81ACA1DF31C3}"/>
    <cellStyle name="Millares 7 3 2 2 5 3" xfId="37472" xr:uid="{2EEB71D9-B1FA-4535-BD03-C43C6479FEDB}"/>
    <cellStyle name="Millares 7 3 2 2 6" xfId="14016" xr:uid="{D52A98A3-FC4B-4365-B68E-C7B73BE73E43}"/>
    <cellStyle name="Millares 7 3 2 2 6 2" xfId="41470" xr:uid="{F37E5411-F00C-4297-BE64-C41DF099938E}"/>
    <cellStyle name="Millares 7 3 2 2 7" xfId="29664" xr:uid="{BCB3B5A1-CDBD-4091-83F7-47E6CD101346}"/>
    <cellStyle name="Millares 7 3 2 3" xfId="2019" xr:uid="{00000000-0005-0000-0000-000019000000}"/>
    <cellStyle name="Millares 7 3 2 3 2" xfId="3943" xr:uid="{00000000-0005-0000-0000-000019000000}"/>
    <cellStyle name="Millares 7 3 2 3 2 2" xfId="16417" xr:uid="{3358AF42-8CC9-4810-91AB-FBFCB16FD0BA}"/>
    <cellStyle name="Millares 7 3 2 3 2 2 2" xfId="43871" xr:uid="{E5AF5C08-7498-455B-B5A1-38991EC4ACF5}"/>
    <cellStyle name="Millares 7 3 2 3 2 3" xfId="32065" xr:uid="{4DF7BDB7-DBE1-4A3C-87A9-1537AE013E41}"/>
    <cellStyle name="Millares 7 3 2 3 3" xfId="5895" xr:uid="{00000000-0005-0000-0000-000019000000}"/>
    <cellStyle name="Millares 7 3 2 3 3 2" xfId="18367" xr:uid="{378C23EE-3191-41EB-9BD9-D114083DFDA4}"/>
    <cellStyle name="Millares 7 3 2 3 3 2 2" xfId="45821" xr:uid="{C347B7ED-F562-4D35-B2AA-2B5231D59FE6}"/>
    <cellStyle name="Millares 7 3 2 3 3 3" xfId="34015" xr:uid="{EF5C5C64-96B4-4CB2-9CBC-F3EFDF0704AB}"/>
    <cellStyle name="Millares 7 3 2 3 4" xfId="7825" xr:uid="{00000000-0005-0000-0000-000019000000}"/>
    <cellStyle name="Millares 7 3 2 3 4 2" xfId="20296" xr:uid="{C4DE7A4A-0601-4307-8CE8-7294333586CC}"/>
    <cellStyle name="Millares 7 3 2 3 4 2 2" xfId="47750" xr:uid="{51631B0E-E55F-4585-AE56-46229C77BD36}"/>
    <cellStyle name="Millares 7 3 2 3 4 3" xfId="35944" xr:uid="{A7F93657-5FFD-4A56-A70B-A3C0229E9170}"/>
    <cellStyle name="Millares 7 3 2 3 5" xfId="9833" xr:uid="{00000000-0005-0000-0000-000019000000}"/>
    <cellStyle name="Millares 7 3 2 3 5 2" xfId="22302" xr:uid="{157D4962-FCFB-49BC-8C2B-83D4E62AB2E9}"/>
    <cellStyle name="Millares 7 3 2 3 5 2 2" xfId="49756" xr:uid="{B5290388-A878-4F54-AB57-393703BE6DE3}"/>
    <cellStyle name="Millares 7 3 2 3 5 3" xfId="37950" xr:uid="{DC57DF0A-1F6E-4301-84C1-70CECC939B22}"/>
    <cellStyle name="Millares 7 3 2 3 6" xfId="14496" xr:uid="{9E0A2A6E-A513-46B7-93E7-7F76CEBF0EE9}"/>
    <cellStyle name="Millares 7 3 2 3 6 2" xfId="41950" xr:uid="{7E714BFF-6DCD-433F-94E4-47C5C6F343C9}"/>
    <cellStyle name="Millares 7 3 2 3 7" xfId="30144" xr:uid="{3D330AEA-17F6-4C2D-8C43-AB3126551012}"/>
    <cellStyle name="Millares 7 3 2 4" xfId="2501" xr:uid="{00000000-0005-0000-0000-000019000000}"/>
    <cellStyle name="Millares 7 3 2 4 2" xfId="4422" xr:uid="{00000000-0005-0000-0000-000019000000}"/>
    <cellStyle name="Millares 7 3 2 4 2 2" xfId="16896" xr:uid="{43E0A6C3-026C-4EED-A4BE-5A8679C55301}"/>
    <cellStyle name="Millares 7 3 2 4 2 2 2" xfId="44350" xr:uid="{4114A6FA-70EF-42D0-9E6C-2AEEE34386AA}"/>
    <cellStyle name="Millares 7 3 2 4 2 3" xfId="32544" xr:uid="{3A64348D-2C6F-4F4B-BA3C-5EDCA6C72FBE}"/>
    <cellStyle name="Millares 7 3 2 4 3" xfId="6378" xr:uid="{00000000-0005-0000-0000-000019000000}"/>
    <cellStyle name="Millares 7 3 2 4 3 2" xfId="18850" xr:uid="{F17F86C7-C2B8-4311-B1C2-353598743F22}"/>
    <cellStyle name="Millares 7 3 2 4 3 2 2" xfId="46304" xr:uid="{E463E3BC-B18E-47DE-B228-0A170A6B1E7F}"/>
    <cellStyle name="Millares 7 3 2 4 3 3" xfId="34498" xr:uid="{5DA7028B-39FD-41BC-A492-14CF6CA3343B}"/>
    <cellStyle name="Millares 7 3 2 4 4" xfId="8304" xr:uid="{00000000-0005-0000-0000-000019000000}"/>
    <cellStyle name="Millares 7 3 2 4 4 2" xfId="20775" xr:uid="{59396CAD-7485-4EFF-A89E-2EB0ED0FC578}"/>
    <cellStyle name="Millares 7 3 2 4 4 2 2" xfId="48229" xr:uid="{DF7A3680-97DD-49AF-864B-970ABF7F6CBA}"/>
    <cellStyle name="Millares 7 3 2 4 4 3" xfId="36423" xr:uid="{A51DC13E-FB37-40DF-AFC6-2C8F950E1FFE}"/>
    <cellStyle name="Millares 7 3 2 4 5" xfId="10310" xr:uid="{00000000-0005-0000-0000-000019000000}"/>
    <cellStyle name="Millares 7 3 2 4 5 2" xfId="22779" xr:uid="{E67CBF72-9B97-49EC-AC97-E8FEC25BD914}"/>
    <cellStyle name="Millares 7 3 2 4 5 2 2" xfId="50233" xr:uid="{FDB82DCF-20DA-4A3C-9899-C9B440CFD839}"/>
    <cellStyle name="Millares 7 3 2 4 5 3" xfId="38427" xr:uid="{570CE4CA-5410-4E0B-BD58-28E8A4BE9ADC}"/>
    <cellStyle name="Millares 7 3 2 4 6" xfId="14975" xr:uid="{3030EDBE-0A0B-48C4-9FCF-8CC1B87FDEA0}"/>
    <cellStyle name="Millares 7 3 2 4 6 2" xfId="42429" xr:uid="{5CCE11E0-8728-4590-A4B9-ABABA2FC7591}"/>
    <cellStyle name="Millares 7 3 2 4 7" xfId="30623" xr:uid="{8E9727E2-DE29-4629-9F05-0E93E61589C0}"/>
    <cellStyle name="Millares 7 3 2 5" xfId="1059" xr:uid="{00000000-0005-0000-0000-000019000000}"/>
    <cellStyle name="Millares 7 3 2 5 2" xfId="13536" xr:uid="{DEDDFBA9-6A79-422A-A3FF-3EDCAA64586F}"/>
    <cellStyle name="Millares 7 3 2 5 2 2" xfId="40990" xr:uid="{64FE6CA2-B829-440D-A5D6-BE2681227FA7}"/>
    <cellStyle name="Millares 7 3 2 5 3" xfId="29184" xr:uid="{6E9797FD-ABA9-47E3-B179-2AFE8A44A043}"/>
    <cellStyle name="Millares 7 3 2 6" xfId="2983" xr:uid="{00000000-0005-0000-0000-000019000000}"/>
    <cellStyle name="Millares 7 3 2 6 2" xfId="15457" xr:uid="{B094A5E2-F9EC-4AA5-B438-2BD7756AAB37}"/>
    <cellStyle name="Millares 7 3 2 6 2 2" xfId="42911" xr:uid="{17BA4E2D-1D2B-416A-B99F-6F3163A75DA9}"/>
    <cellStyle name="Millares 7 3 2 6 3" xfId="31105" xr:uid="{7A8DFD61-12FF-4334-81EF-1081BF66492C}"/>
    <cellStyle name="Millares 7 3 2 7" xfId="4921" xr:uid="{00000000-0005-0000-0000-000019000000}"/>
    <cellStyle name="Millares 7 3 2 7 2" xfId="17394" xr:uid="{A40C064C-4B25-4CC6-8F5A-F4AC2A97EF49}"/>
    <cellStyle name="Millares 7 3 2 7 2 2" xfId="44848" xr:uid="{948C2F36-3B45-4DE8-B804-F054363B7235}"/>
    <cellStyle name="Millares 7 3 2 7 3" xfId="33042" xr:uid="{00366055-8513-4C8B-9F5F-C47FD668FA28}"/>
    <cellStyle name="Millares 7 3 2 8" xfId="6862" xr:uid="{00000000-0005-0000-0000-000019000000}"/>
    <cellStyle name="Millares 7 3 2 8 2" xfId="19333" xr:uid="{A440C3E3-680D-4AA8-B85F-10F8D141576C}"/>
    <cellStyle name="Millares 7 3 2 8 2 2" xfId="46787" xr:uid="{E668DC22-F1B7-470C-A03B-24B6125AA961}"/>
    <cellStyle name="Millares 7 3 2 8 3" xfId="34981" xr:uid="{0AF0583D-717F-4FB6-9EF0-43ABD5D8C4B8}"/>
    <cellStyle name="Millares 7 3 2 9" xfId="8886" xr:uid="{00000000-0005-0000-0000-000019000000}"/>
    <cellStyle name="Millares 7 3 2 9 2" xfId="21355" xr:uid="{9EE01C93-9726-4C20-B2ED-20A845826BFB}"/>
    <cellStyle name="Millares 7 3 2 9 2 2" xfId="48809" xr:uid="{25DF03D2-B2A2-4248-BB92-F4804F7A909E}"/>
    <cellStyle name="Millares 7 3 2 9 3" xfId="37003" xr:uid="{06D20741-8595-49CB-A2BD-2BF9470DDE4E}"/>
    <cellStyle name="Millares 7 3 3" xfId="1361" xr:uid="{00000000-0005-0000-0000-000019000000}"/>
    <cellStyle name="Millares 7 3 3 2" xfId="3285" xr:uid="{00000000-0005-0000-0000-000019000000}"/>
    <cellStyle name="Millares 7 3 3 2 2" xfId="15759" xr:uid="{A8943F4B-A2DE-4009-A2E0-32B1AABAE6C1}"/>
    <cellStyle name="Millares 7 3 3 2 2 2" xfId="43213" xr:uid="{8B0E739E-8DA5-4D7B-BFAA-417B3ACA69E6}"/>
    <cellStyle name="Millares 7 3 3 2 3" xfId="31407" xr:uid="{C5B493E6-8B85-437C-84AC-1448E343B2C7}"/>
    <cellStyle name="Millares 7 3 3 3" xfId="5237" xr:uid="{00000000-0005-0000-0000-000019000000}"/>
    <cellStyle name="Millares 7 3 3 3 2" xfId="17709" xr:uid="{24E6A58C-1095-48D7-9451-C2A99EAF1411}"/>
    <cellStyle name="Millares 7 3 3 3 2 2" xfId="45163" xr:uid="{CCFAC9C4-5BF8-4538-92F6-BC6014FFA516}"/>
    <cellStyle name="Millares 7 3 3 3 3" xfId="33357" xr:uid="{D68B1CC2-EEF1-4694-A36A-7ACDF170409A}"/>
    <cellStyle name="Millares 7 3 3 4" xfId="7167" xr:uid="{00000000-0005-0000-0000-000019000000}"/>
    <cellStyle name="Millares 7 3 3 4 2" xfId="19638" xr:uid="{8A6E7849-AC07-4E5C-93E3-965F4A7E59BE}"/>
    <cellStyle name="Millares 7 3 3 4 2 2" xfId="47092" xr:uid="{75163DF4-01F0-40D7-9650-B5C923505CE7}"/>
    <cellStyle name="Millares 7 3 3 4 3" xfId="35286" xr:uid="{8B7F3F90-5F84-41A4-9B4C-21E82967F8FD}"/>
    <cellStyle name="Millares 7 3 3 5" xfId="9177" xr:uid="{00000000-0005-0000-0000-000019000000}"/>
    <cellStyle name="Millares 7 3 3 5 2" xfId="21646" xr:uid="{75D3DC75-7655-4690-9B4C-D16F524FB18D}"/>
    <cellStyle name="Millares 7 3 3 5 2 2" xfId="49100" xr:uid="{A3CAF967-CA53-42C1-9E53-CC12674BDBBB}"/>
    <cellStyle name="Millares 7 3 3 5 3" xfId="37294" xr:uid="{9E046040-547E-4919-87FB-D7C5FAD2BC2A}"/>
    <cellStyle name="Millares 7 3 3 6" xfId="11757" xr:uid="{00000000-0005-0000-0000-00006C010000}"/>
    <cellStyle name="Millares 7 3 3 7" xfId="13838" xr:uid="{963C0208-5937-483B-9D82-010E0A7FE970}"/>
    <cellStyle name="Millares 7 3 3 7 2" xfId="41292" xr:uid="{A5A02EC9-DC28-48EA-8650-CC843C23ACB4}"/>
    <cellStyle name="Millares 7 3 3 8" xfId="29486" xr:uid="{1A688435-5B01-4349-85B0-8E548033B23F}"/>
    <cellStyle name="Millares 7 3 4" xfId="1841" xr:uid="{00000000-0005-0000-0000-000019000000}"/>
    <cellStyle name="Millares 7 3 4 2" xfId="3765" xr:uid="{00000000-0005-0000-0000-000019000000}"/>
    <cellStyle name="Millares 7 3 4 2 2" xfId="16239" xr:uid="{6376E4C9-ED81-4BBA-8359-7D3C2D18AD13}"/>
    <cellStyle name="Millares 7 3 4 2 2 2" xfId="43693" xr:uid="{DDF186D8-A1D4-4BEE-9916-FF8844117494}"/>
    <cellStyle name="Millares 7 3 4 2 3" xfId="31887" xr:uid="{0EA586FE-B4CD-4CCB-8D13-0A71E1CEA330}"/>
    <cellStyle name="Millares 7 3 4 3" xfId="5717" xr:uid="{00000000-0005-0000-0000-000019000000}"/>
    <cellStyle name="Millares 7 3 4 3 2" xfId="18189" xr:uid="{AD02A3D8-D533-4377-9792-4C8240EA1775}"/>
    <cellStyle name="Millares 7 3 4 3 2 2" xfId="45643" xr:uid="{E0AB17B1-554F-450A-8AEA-4C48845A124C}"/>
    <cellStyle name="Millares 7 3 4 3 3" xfId="33837" xr:uid="{340C142C-E085-4B16-8E6A-5453D9B7CC55}"/>
    <cellStyle name="Millares 7 3 4 4" xfId="7647" xr:uid="{00000000-0005-0000-0000-000019000000}"/>
    <cellStyle name="Millares 7 3 4 4 2" xfId="20118" xr:uid="{4C0079E6-DFB9-4754-8819-BF4B28671B11}"/>
    <cellStyle name="Millares 7 3 4 4 2 2" xfId="47572" xr:uid="{1A53DC8C-7D71-47FC-8725-FB1DBDC869A0}"/>
    <cellStyle name="Millares 7 3 4 4 3" xfId="35766" xr:uid="{B01258C6-7514-46E7-A67E-966F843C36FD}"/>
    <cellStyle name="Millares 7 3 4 5" xfId="9655" xr:uid="{00000000-0005-0000-0000-000019000000}"/>
    <cellStyle name="Millares 7 3 4 5 2" xfId="22124" xr:uid="{045BB384-F0CF-4187-957B-683E7A4F5149}"/>
    <cellStyle name="Millares 7 3 4 5 2 2" xfId="49578" xr:uid="{444FCCA2-B649-4F50-A439-35CE5F2E9774}"/>
    <cellStyle name="Millares 7 3 4 5 3" xfId="37772" xr:uid="{406BE7CE-DC80-4507-B958-B6A10F323AE6}"/>
    <cellStyle name="Millares 7 3 4 6" xfId="14318" xr:uid="{1B3DC387-C8F9-43C3-8240-C90E18487792}"/>
    <cellStyle name="Millares 7 3 4 6 2" xfId="41772" xr:uid="{DDA3D018-6FD0-4E40-A18B-5CD4C3E91986}"/>
    <cellStyle name="Millares 7 3 4 7" xfId="29966" xr:uid="{E751E669-A002-4790-BB34-98CC6C45B304}"/>
    <cellStyle name="Millares 7 3 5" xfId="2323" xr:uid="{00000000-0005-0000-0000-000019000000}"/>
    <cellStyle name="Millares 7 3 5 2" xfId="4244" xr:uid="{00000000-0005-0000-0000-000019000000}"/>
    <cellStyle name="Millares 7 3 5 2 2" xfId="16718" xr:uid="{CC5E2800-DAB5-45B7-8301-E6A4791267E1}"/>
    <cellStyle name="Millares 7 3 5 2 2 2" xfId="44172" xr:uid="{D8CA3394-6B2C-44B6-87B7-C68C5037270D}"/>
    <cellStyle name="Millares 7 3 5 2 3" xfId="32366" xr:uid="{8BD58A43-234A-4438-B14C-7F6D29BD1138}"/>
    <cellStyle name="Millares 7 3 5 3" xfId="6200" xr:uid="{00000000-0005-0000-0000-000019000000}"/>
    <cellStyle name="Millares 7 3 5 3 2" xfId="18672" xr:uid="{DC62CAF7-5660-4EB3-9183-93307A20E163}"/>
    <cellStyle name="Millares 7 3 5 3 2 2" xfId="46126" xr:uid="{B5BF9918-900E-4924-93DF-17917FC2E720}"/>
    <cellStyle name="Millares 7 3 5 3 3" xfId="34320" xr:uid="{98E9F75B-C3E7-427A-A876-14AEBB2484D1}"/>
    <cellStyle name="Millares 7 3 5 4" xfId="8126" xr:uid="{00000000-0005-0000-0000-000019000000}"/>
    <cellStyle name="Millares 7 3 5 4 2" xfId="20597" xr:uid="{05DD087F-6675-440D-BA52-050D275366A6}"/>
    <cellStyle name="Millares 7 3 5 4 2 2" xfId="48051" xr:uid="{82D73C35-441C-4258-B08E-E757DF79CF24}"/>
    <cellStyle name="Millares 7 3 5 4 3" xfId="36245" xr:uid="{EB78A4A2-1BAD-4367-8658-829D8EFA75AA}"/>
    <cellStyle name="Millares 7 3 5 5" xfId="10132" xr:uid="{00000000-0005-0000-0000-000019000000}"/>
    <cellStyle name="Millares 7 3 5 5 2" xfId="22601" xr:uid="{413FDCA7-663C-400C-8FA4-687D2562E810}"/>
    <cellStyle name="Millares 7 3 5 5 2 2" xfId="50055" xr:uid="{CB4AC0AD-4929-4298-83DF-CD2FF39B9DAF}"/>
    <cellStyle name="Millares 7 3 5 5 3" xfId="38249" xr:uid="{BA6BFAE1-FFA2-45F8-9992-B63AF4E34319}"/>
    <cellStyle name="Millares 7 3 5 6" xfId="14797" xr:uid="{249B5784-EC6D-4857-AC13-7407823A58B0}"/>
    <cellStyle name="Millares 7 3 5 6 2" xfId="42251" xr:uid="{1D72C4D2-3AAF-4A89-9F46-878DF4113731}"/>
    <cellStyle name="Millares 7 3 5 7" xfId="30445" xr:uid="{D7B96651-49DD-49A5-B11C-09E8E4CAD666}"/>
    <cellStyle name="Millares 7 3 6" xfId="881" xr:uid="{00000000-0005-0000-0000-000019000000}"/>
    <cellStyle name="Millares 7 3 6 2" xfId="13358" xr:uid="{DCD52B61-2082-4A99-9583-60304F178E46}"/>
    <cellStyle name="Millares 7 3 6 2 2" xfId="40812" xr:uid="{BFBC76A3-C54E-4DDF-8A19-420F4F3DF926}"/>
    <cellStyle name="Millares 7 3 6 3" xfId="29006" xr:uid="{8A18CD54-9572-46C9-9EFB-415C6E22C5D7}"/>
    <cellStyle name="Millares 7 3 7" xfId="2805" xr:uid="{00000000-0005-0000-0000-000019000000}"/>
    <cellStyle name="Millares 7 3 7 2" xfId="15279" xr:uid="{EDEA8FF0-2FD2-4BD5-A171-99FB183AAE3B}"/>
    <cellStyle name="Millares 7 3 7 2 2" xfId="42733" xr:uid="{EEC489FF-32C0-4884-82F2-E24977AEEE14}"/>
    <cellStyle name="Millares 7 3 7 3" xfId="30927" xr:uid="{ADA06602-02D3-4359-AA29-2AFF3661B716}"/>
    <cellStyle name="Millares 7 3 8" xfId="4738" xr:uid="{00000000-0005-0000-0000-000019000000}"/>
    <cellStyle name="Millares 7 3 8 2" xfId="17211" xr:uid="{91675AC7-3BBA-4946-93DB-AC4E9CEC1161}"/>
    <cellStyle name="Millares 7 3 8 2 2" xfId="44665" xr:uid="{8241D245-93E5-449E-B505-B7E85B6E44DB}"/>
    <cellStyle name="Millares 7 3 8 3" xfId="32859" xr:uid="{C86CA0A2-FA4E-41F5-B1BC-06FC60F8B234}"/>
    <cellStyle name="Millares 7 3 9" xfId="6684" xr:uid="{00000000-0005-0000-0000-000019000000}"/>
    <cellStyle name="Millares 7 3 9 2" xfId="19155" xr:uid="{3DE4C2F5-63C7-4248-9B50-AAEE0DFCF14F}"/>
    <cellStyle name="Millares 7 3 9 2 2" xfId="46609" xr:uid="{A21CAF25-6624-48B1-9C0C-A7097F97C2CE}"/>
    <cellStyle name="Millares 7 3 9 3" xfId="34803" xr:uid="{C8AC4C8C-FA39-4117-8708-D68E7CD3F5AE}"/>
    <cellStyle name="Millares 7 4" xfId="220" xr:uid="{00000000-0005-0000-0000-000019000000}"/>
    <cellStyle name="Millares 7 4 10" xfId="8774" xr:uid="{00000000-0005-0000-0000-000019000000}"/>
    <cellStyle name="Millares 7 4 10 2" xfId="21243" xr:uid="{0E376BB6-869D-4020-B4C6-28061BCAEB3F}"/>
    <cellStyle name="Millares 7 4 10 2 2" xfId="48697" xr:uid="{5A0CD04A-E072-4B7C-9D8A-514FFAFCC7B1}"/>
    <cellStyle name="Millares 7 4 10 3" xfId="36891" xr:uid="{9561370F-60C6-494B-BBE9-FB66DA0BC8F7}"/>
    <cellStyle name="Millares 7 4 11" xfId="10679" xr:uid="{00000000-0005-0000-0000-000019000000}"/>
    <cellStyle name="Millares 7 4 11 2" xfId="23145" xr:uid="{2F5F8BBA-FF72-49D9-B79C-09FF09F24657}"/>
    <cellStyle name="Millares 7 4 11 2 2" xfId="50599" xr:uid="{BEF9D5DE-F970-4D3E-B7D9-A02E265FE5E8}"/>
    <cellStyle name="Millares 7 4 11 3" xfId="38793" xr:uid="{513B284E-C7A8-49D2-B1E6-7E5E8627EF91}"/>
    <cellStyle name="Millares 7 4 12" xfId="11159" xr:uid="{00000000-0005-0000-0000-000019000000}"/>
    <cellStyle name="Millares 7 4 12 2" xfId="23624" xr:uid="{A5A50262-5D8B-4F8B-8BDF-CB6AEE78A006}"/>
    <cellStyle name="Millares 7 4 12 2 2" xfId="51078" xr:uid="{573770D4-60B1-49C8-9E0A-96605DB5DCBF}"/>
    <cellStyle name="Millares 7 4 12 3" xfId="39272" xr:uid="{F4F3C04A-8A80-4A30-8C81-D7F40DE73B38}"/>
    <cellStyle name="Millares 7 4 13" xfId="12300" xr:uid="{C2CC3F1E-4ECC-448E-9DD4-D8F04B342CB4}"/>
    <cellStyle name="Millares 7 4 13 2" xfId="24134" xr:uid="{FF6C6D13-F015-4AD5-BDBA-CA9E38D0513D}"/>
    <cellStyle name="Millares 7 4 13 2 2" xfId="51588" xr:uid="{D4F88677-D367-4D0B-BEE7-22E5A22C9249}"/>
    <cellStyle name="Millares 7 4 13 3" xfId="39780" xr:uid="{033583C2-7C2C-4950-BE45-AFAF90DA9456}"/>
    <cellStyle name="Millares 7 4 14" xfId="12939" xr:uid="{E62E9381-B174-4341-9560-B01640087250}"/>
    <cellStyle name="Millares 7 4 14 2" xfId="40393" xr:uid="{AF4895D7-BAB1-4FEF-A015-A48617584426}"/>
    <cellStyle name="Millares 7 4 15" xfId="24842" xr:uid="{CEA729E0-506C-45C3-932B-36CC0EE21388}"/>
    <cellStyle name="Millares 7 4 15 2" xfId="52296" xr:uid="{A765001C-AA9B-4D30-8BA8-112E1CA3D006}"/>
    <cellStyle name="Millares 7 4 16" xfId="25466" xr:uid="{1E2D782B-C67B-411E-AFC9-530CDCB6503C}"/>
    <cellStyle name="Millares 7 4 17" xfId="26932" xr:uid="{AB0EFBA9-467B-4F1D-958D-789EF943AB79}"/>
    <cellStyle name="Millares 7 4 18" xfId="27892" xr:uid="{98D03B29-AE23-4AD0-8D33-F942C6AEB73A}"/>
    <cellStyle name="Millares 7 4 19" xfId="28589" xr:uid="{6C863B87-E7EA-4832-B9D0-72E4F338615A}"/>
    <cellStyle name="Millares 7 4 2" xfId="405" xr:uid="{00000000-0005-0000-0000-000019000000}"/>
    <cellStyle name="Millares 7 4 2 10" xfId="10857" xr:uid="{00000000-0005-0000-0000-000019000000}"/>
    <cellStyle name="Millares 7 4 2 10 2" xfId="23323" xr:uid="{66075C02-C859-4E55-BD7E-CC8D3D027A0B}"/>
    <cellStyle name="Millares 7 4 2 10 2 2" xfId="50777" xr:uid="{A234782D-1068-4B99-B7EA-63F6E656F4D3}"/>
    <cellStyle name="Millares 7 4 2 10 3" xfId="38971" xr:uid="{21DAA9F5-4A0A-4FED-ABDA-4ECFAB280451}"/>
    <cellStyle name="Millares 7 4 2 11" xfId="11337" xr:uid="{00000000-0005-0000-0000-000019000000}"/>
    <cellStyle name="Millares 7 4 2 11 2" xfId="23802" xr:uid="{378F6B64-0AA7-4D2E-9F8A-AD687C19B2DD}"/>
    <cellStyle name="Millares 7 4 2 11 2 2" xfId="51256" xr:uid="{9149B58F-C97B-4D7E-B0BB-4E21C4B54429}"/>
    <cellStyle name="Millares 7 4 2 11 3" xfId="39450" xr:uid="{840E7C9F-64A6-4198-AFDF-4B241F0072F5}"/>
    <cellStyle name="Millares 7 4 2 12" xfId="12478" xr:uid="{8356D2A2-0717-4C55-96DC-469CA56A5069}"/>
    <cellStyle name="Millares 7 4 2 12 2" xfId="24312" xr:uid="{02125DCD-AAB1-45AB-9FA9-19033B4B96EB}"/>
    <cellStyle name="Millares 7 4 2 12 2 2" xfId="51766" xr:uid="{F8304A85-5605-4F81-AD44-455F85B25AAE}"/>
    <cellStyle name="Millares 7 4 2 12 3" xfId="39958" xr:uid="{446D2006-87C1-4433-B60E-F483C26518B2}"/>
    <cellStyle name="Millares 7 4 2 13" xfId="13117" xr:uid="{55765081-71E6-459F-8F23-D7331CFB3E35}"/>
    <cellStyle name="Millares 7 4 2 13 2" xfId="40571" xr:uid="{A818FD17-3757-4E80-B623-62EA77B69945}"/>
    <cellStyle name="Millares 7 4 2 14" xfId="25020" xr:uid="{F3E275C8-0D9A-4DFC-A768-3C0AC585625C}"/>
    <cellStyle name="Millares 7 4 2 14 2" xfId="52474" xr:uid="{7B985F67-3CF5-42FB-AF0B-DCDFC80BFA1F}"/>
    <cellStyle name="Millares 7 4 2 15" xfId="25648" xr:uid="{390322B8-9FA9-46CA-8400-FE7F8FE0B8FD}"/>
    <cellStyle name="Millares 7 4 2 16" xfId="27111" xr:uid="{9679AD6F-1163-4CF0-857D-A9DED5BCF0CF}"/>
    <cellStyle name="Millares 7 4 2 17" xfId="28070" xr:uid="{E28AAF56-E4F9-45FF-A414-8BBFBB34D505}"/>
    <cellStyle name="Millares 7 4 2 18" xfId="28767" xr:uid="{EF13487F-C49C-4A4A-8838-D6F4F70D1B72}"/>
    <cellStyle name="Millares 7 4 2 2" xfId="1601" xr:uid="{00000000-0005-0000-0000-000019000000}"/>
    <cellStyle name="Millares 7 4 2 2 2" xfId="3525" xr:uid="{00000000-0005-0000-0000-000019000000}"/>
    <cellStyle name="Millares 7 4 2 2 2 2" xfId="15999" xr:uid="{097805E6-5EF0-4BC6-9B8F-F105E9076F7F}"/>
    <cellStyle name="Millares 7 4 2 2 2 2 2" xfId="43453" xr:uid="{C92941AA-D62B-4031-9B22-2A3D65923C3B}"/>
    <cellStyle name="Millares 7 4 2 2 2 3" xfId="31647" xr:uid="{0E4780C2-3CB0-4315-AB45-A09B6EA63E7B}"/>
    <cellStyle name="Millares 7 4 2 2 3" xfId="5477" xr:uid="{00000000-0005-0000-0000-000019000000}"/>
    <cellStyle name="Millares 7 4 2 2 3 2" xfId="17949" xr:uid="{6504E69E-F70C-4640-9468-5116BCB737B0}"/>
    <cellStyle name="Millares 7 4 2 2 3 2 2" xfId="45403" xr:uid="{9872B375-EDAC-494F-94D4-5D7610A0771A}"/>
    <cellStyle name="Millares 7 4 2 2 3 3" xfId="33597" xr:uid="{629E374D-0C74-49D8-822B-DBB763BE85C5}"/>
    <cellStyle name="Millares 7 4 2 2 4" xfId="7407" xr:uid="{00000000-0005-0000-0000-000019000000}"/>
    <cellStyle name="Millares 7 4 2 2 4 2" xfId="19878" xr:uid="{34669261-3826-4BF9-AE74-C3ED85AC04D2}"/>
    <cellStyle name="Millares 7 4 2 2 4 2 2" xfId="47332" xr:uid="{33EDDBF4-1AAB-4BBB-81C0-2BE9C635EB8C}"/>
    <cellStyle name="Millares 7 4 2 2 4 3" xfId="35526" xr:uid="{648B8537-1D4D-4130-B665-06EC09C94595}"/>
    <cellStyle name="Millares 7 4 2 2 5" xfId="9417" xr:uid="{00000000-0005-0000-0000-000019000000}"/>
    <cellStyle name="Millares 7 4 2 2 5 2" xfId="21886" xr:uid="{14301905-550B-4F05-B3D0-D90DCA6B92B2}"/>
    <cellStyle name="Millares 7 4 2 2 5 2 2" xfId="49340" xr:uid="{DF292C06-1355-4093-84E8-47989B0448A2}"/>
    <cellStyle name="Millares 7 4 2 2 5 3" xfId="37534" xr:uid="{D6283289-C47C-41B4-AE60-DD5BF603A609}"/>
    <cellStyle name="Millares 7 4 2 2 6" xfId="14078" xr:uid="{93B9DF30-9E01-412F-8160-DCF6BA60DF5B}"/>
    <cellStyle name="Millares 7 4 2 2 6 2" xfId="41532" xr:uid="{366C9891-FC42-4CCC-A003-BF264C63A517}"/>
    <cellStyle name="Millares 7 4 2 2 7" xfId="29726" xr:uid="{07820003-EDA5-4273-BF6D-9C16D43C87A0}"/>
    <cellStyle name="Millares 7 4 2 3" xfId="2081" xr:uid="{00000000-0005-0000-0000-000019000000}"/>
    <cellStyle name="Millares 7 4 2 3 2" xfId="4005" xr:uid="{00000000-0005-0000-0000-000019000000}"/>
    <cellStyle name="Millares 7 4 2 3 2 2" xfId="16479" xr:uid="{B89600E8-0F8F-4015-9B97-B793CE1CB5F4}"/>
    <cellStyle name="Millares 7 4 2 3 2 2 2" xfId="43933" xr:uid="{F37BB6C3-5D92-478F-90D5-B0057E1EFDE5}"/>
    <cellStyle name="Millares 7 4 2 3 2 3" xfId="32127" xr:uid="{3E6813D3-2017-45DD-B72E-0EB029824577}"/>
    <cellStyle name="Millares 7 4 2 3 3" xfId="5957" xr:uid="{00000000-0005-0000-0000-000019000000}"/>
    <cellStyle name="Millares 7 4 2 3 3 2" xfId="18429" xr:uid="{5ACD04D6-24DD-4612-9B00-EE0E6B89CB73}"/>
    <cellStyle name="Millares 7 4 2 3 3 2 2" xfId="45883" xr:uid="{65D19A08-6D0D-4183-87E4-6E0B08363605}"/>
    <cellStyle name="Millares 7 4 2 3 3 3" xfId="34077" xr:uid="{95002212-0FDD-4D01-91A3-3A8BD49700E2}"/>
    <cellStyle name="Millares 7 4 2 3 4" xfId="7887" xr:uid="{00000000-0005-0000-0000-000019000000}"/>
    <cellStyle name="Millares 7 4 2 3 4 2" xfId="20358" xr:uid="{1ED29B10-9C6B-404A-9249-F51F86DBD3EB}"/>
    <cellStyle name="Millares 7 4 2 3 4 2 2" xfId="47812" xr:uid="{ABAD8E0A-7D15-412B-B953-40C018557F59}"/>
    <cellStyle name="Millares 7 4 2 3 4 3" xfId="36006" xr:uid="{95C98A8C-515C-422F-A16B-3B025F858917}"/>
    <cellStyle name="Millares 7 4 2 3 5" xfId="9895" xr:uid="{00000000-0005-0000-0000-000019000000}"/>
    <cellStyle name="Millares 7 4 2 3 5 2" xfId="22364" xr:uid="{6C564B41-BAF6-4A0E-A235-6084E6563E5F}"/>
    <cellStyle name="Millares 7 4 2 3 5 2 2" xfId="49818" xr:uid="{26E18C94-519F-444D-9295-A821D30FB6C8}"/>
    <cellStyle name="Millares 7 4 2 3 5 3" xfId="38012" xr:uid="{B56FA0C4-EC7B-42A6-9379-5FC1A05A3A84}"/>
    <cellStyle name="Millares 7 4 2 3 6" xfId="14558" xr:uid="{4D42458C-82A3-4EF1-93E9-F0E65D051CC6}"/>
    <cellStyle name="Millares 7 4 2 3 6 2" xfId="42012" xr:uid="{B69EFCFE-5780-4205-B4A7-0E5C9749500C}"/>
    <cellStyle name="Millares 7 4 2 3 7" xfId="30206" xr:uid="{78263469-2BB8-4C87-8E99-3526C2E63382}"/>
    <cellStyle name="Millares 7 4 2 4" xfId="2563" xr:uid="{00000000-0005-0000-0000-000019000000}"/>
    <cellStyle name="Millares 7 4 2 4 2" xfId="4484" xr:uid="{00000000-0005-0000-0000-000019000000}"/>
    <cellStyle name="Millares 7 4 2 4 2 2" xfId="16958" xr:uid="{156A9DA4-8479-42A3-8203-30D4710E5392}"/>
    <cellStyle name="Millares 7 4 2 4 2 2 2" xfId="44412" xr:uid="{3EAD9D37-BF30-4CA2-A576-2B49F17588FF}"/>
    <cellStyle name="Millares 7 4 2 4 2 3" xfId="32606" xr:uid="{5D42DDB0-47EC-456C-9605-ACCD53E3DB43}"/>
    <cellStyle name="Millares 7 4 2 4 3" xfId="6440" xr:uid="{00000000-0005-0000-0000-000019000000}"/>
    <cellStyle name="Millares 7 4 2 4 3 2" xfId="18912" xr:uid="{29A7E48D-5D29-4EF9-8B50-7F2484A92136}"/>
    <cellStyle name="Millares 7 4 2 4 3 2 2" xfId="46366" xr:uid="{0398AE6A-AF2F-47AD-983A-5D541541E6F0}"/>
    <cellStyle name="Millares 7 4 2 4 3 3" xfId="34560" xr:uid="{2A527B6B-5917-441C-9DDD-5E90CF8E75A1}"/>
    <cellStyle name="Millares 7 4 2 4 4" xfId="8366" xr:uid="{00000000-0005-0000-0000-000019000000}"/>
    <cellStyle name="Millares 7 4 2 4 4 2" xfId="20837" xr:uid="{A7116FFE-00CE-4C3E-BDE4-79D9A15C22FB}"/>
    <cellStyle name="Millares 7 4 2 4 4 2 2" xfId="48291" xr:uid="{80CDFB67-7538-44A2-8408-A1A2F75BF751}"/>
    <cellStyle name="Millares 7 4 2 4 4 3" xfId="36485" xr:uid="{263846B1-37D1-4DB8-81CA-B87AA5BFE692}"/>
    <cellStyle name="Millares 7 4 2 4 5" xfId="10372" xr:uid="{00000000-0005-0000-0000-000019000000}"/>
    <cellStyle name="Millares 7 4 2 4 5 2" xfId="22841" xr:uid="{9821630C-6087-453C-BFC5-0ECD649B9640}"/>
    <cellStyle name="Millares 7 4 2 4 5 2 2" xfId="50295" xr:uid="{BE59A0A1-BB54-41EF-BF20-858220953631}"/>
    <cellStyle name="Millares 7 4 2 4 5 3" xfId="38489" xr:uid="{971AAC38-E74E-4B6D-A928-F0F8144508B5}"/>
    <cellStyle name="Millares 7 4 2 4 6" xfId="15037" xr:uid="{2B752A41-C997-40B9-8C3B-764AF0B5278C}"/>
    <cellStyle name="Millares 7 4 2 4 6 2" xfId="42491" xr:uid="{AD7AF323-BB92-4DC3-9626-93915D9176A0}"/>
    <cellStyle name="Millares 7 4 2 4 7" xfId="30685" xr:uid="{33D191EA-76F7-43C2-AF94-624104C19C20}"/>
    <cellStyle name="Millares 7 4 2 5" xfId="1121" xr:uid="{00000000-0005-0000-0000-000019000000}"/>
    <cellStyle name="Millares 7 4 2 5 2" xfId="13598" xr:uid="{74656CE8-211F-4D5A-9548-9CC7CBCB158D}"/>
    <cellStyle name="Millares 7 4 2 5 2 2" xfId="41052" xr:uid="{8DFAE84A-3471-45AC-B873-F249D816A132}"/>
    <cellStyle name="Millares 7 4 2 5 3" xfId="29246" xr:uid="{8ABB3F9A-4D3A-47C4-AC51-12FCC1A9A6FE}"/>
    <cellStyle name="Millares 7 4 2 6" xfId="3045" xr:uid="{00000000-0005-0000-0000-000019000000}"/>
    <cellStyle name="Millares 7 4 2 6 2" xfId="15519" xr:uid="{9A63CF4C-8D91-42E5-ABCD-FF6EC029685C}"/>
    <cellStyle name="Millares 7 4 2 6 2 2" xfId="42973" xr:uid="{B86FC037-E7F2-4165-A06E-CE84D05B0DCD}"/>
    <cellStyle name="Millares 7 4 2 6 3" xfId="31167" xr:uid="{A27EB121-079B-41E8-B222-707C1EAED85C}"/>
    <cellStyle name="Millares 7 4 2 7" xfId="4983" xr:uid="{00000000-0005-0000-0000-000019000000}"/>
    <cellStyle name="Millares 7 4 2 7 2" xfId="17456" xr:uid="{676E5D5E-9522-4BA4-8574-8F4ACD14BA5E}"/>
    <cellStyle name="Millares 7 4 2 7 2 2" xfId="44910" xr:uid="{CC3A0E3B-2D0F-4DEC-AD06-D863A6B72C19}"/>
    <cellStyle name="Millares 7 4 2 7 3" xfId="33104" xr:uid="{908A464C-203F-4332-9FB6-A37437B00D8C}"/>
    <cellStyle name="Millares 7 4 2 8" xfId="6924" xr:uid="{00000000-0005-0000-0000-000019000000}"/>
    <cellStyle name="Millares 7 4 2 8 2" xfId="19395" xr:uid="{0F324BA7-AB97-42A6-807F-DACF34CCF27F}"/>
    <cellStyle name="Millares 7 4 2 8 2 2" xfId="46849" xr:uid="{6C8502B2-DE16-42D6-AC80-72271036FA01}"/>
    <cellStyle name="Millares 7 4 2 8 3" xfId="35043" xr:uid="{48D08A98-BDCF-42F2-8300-1191E7C69C25}"/>
    <cellStyle name="Millares 7 4 2 9" xfId="8943" xr:uid="{00000000-0005-0000-0000-000019000000}"/>
    <cellStyle name="Millares 7 4 2 9 2" xfId="21412" xr:uid="{BC99A7AB-B1B1-408E-A551-0B5C1B52330F}"/>
    <cellStyle name="Millares 7 4 2 9 2 2" xfId="48866" xr:uid="{79B1DAAA-01D7-49A5-A22C-78603832DED9}"/>
    <cellStyle name="Millares 7 4 2 9 3" xfId="37060" xr:uid="{AEF779D5-A23F-4C10-896E-D172BB483699}"/>
    <cellStyle name="Millares 7 4 3" xfId="1423" xr:uid="{00000000-0005-0000-0000-000019000000}"/>
    <cellStyle name="Millares 7 4 3 2" xfId="3347" xr:uid="{00000000-0005-0000-0000-000019000000}"/>
    <cellStyle name="Millares 7 4 3 2 2" xfId="15821" xr:uid="{17EEEAD4-9045-4BB3-9763-C9A01610B820}"/>
    <cellStyle name="Millares 7 4 3 2 2 2" xfId="43275" xr:uid="{BE084D33-4E0C-48EB-A03B-BDFAF0E20501}"/>
    <cellStyle name="Millares 7 4 3 2 3" xfId="31469" xr:uid="{FD6E5E80-3BDA-4079-80B5-AFA40A1AE28C}"/>
    <cellStyle name="Millares 7 4 3 3" xfId="5299" xr:uid="{00000000-0005-0000-0000-000019000000}"/>
    <cellStyle name="Millares 7 4 3 3 2" xfId="17771" xr:uid="{98664FDC-B0B8-44FC-8272-D0F1FDEA95EB}"/>
    <cellStyle name="Millares 7 4 3 3 2 2" xfId="45225" xr:uid="{EF2D7A37-748C-4C8C-8680-EFD3FB7E0C73}"/>
    <cellStyle name="Millares 7 4 3 3 3" xfId="33419" xr:uid="{B3783CF2-EF8C-4021-883E-F7CB8C503A73}"/>
    <cellStyle name="Millares 7 4 3 4" xfId="7229" xr:uid="{00000000-0005-0000-0000-000019000000}"/>
    <cellStyle name="Millares 7 4 3 4 2" xfId="19700" xr:uid="{1307DFAD-3EB8-4518-8986-2C6711D142B0}"/>
    <cellStyle name="Millares 7 4 3 4 2 2" xfId="47154" xr:uid="{39BD4269-AC07-4B49-A9C2-0BEB5EB7CD6C}"/>
    <cellStyle name="Millares 7 4 3 4 3" xfId="35348" xr:uid="{809A2C7D-085C-4402-AD9A-E35AB6E07D4E}"/>
    <cellStyle name="Millares 7 4 3 5" xfId="9239" xr:uid="{00000000-0005-0000-0000-000019000000}"/>
    <cellStyle name="Millares 7 4 3 5 2" xfId="21708" xr:uid="{107A9E07-3639-4E4E-A704-7B4ACC35EB8E}"/>
    <cellStyle name="Millares 7 4 3 5 2 2" xfId="49162" xr:uid="{4E7B0F19-5C8A-4F77-A0E3-741FF2632124}"/>
    <cellStyle name="Millares 7 4 3 5 3" xfId="37356" xr:uid="{8C3CB7F5-DF51-426D-B680-2E1B95E1916D}"/>
    <cellStyle name="Millares 7 4 3 6" xfId="13900" xr:uid="{5A6EA941-FD6D-4FBA-BC6C-3A78622DF890}"/>
    <cellStyle name="Millares 7 4 3 6 2" xfId="41354" xr:uid="{00589DFE-BA63-483E-ABB9-FDD927F9FF4C}"/>
    <cellStyle name="Millares 7 4 3 7" xfId="29548" xr:uid="{7D3789A4-93CC-41F3-81FD-8516D8FB3041}"/>
    <cellStyle name="Millares 7 4 4" xfId="1903" xr:uid="{00000000-0005-0000-0000-000019000000}"/>
    <cellStyle name="Millares 7 4 4 2" xfId="3827" xr:uid="{00000000-0005-0000-0000-000019000000}"/>
    <cellStyle name="Millares 7 4 4 2 2" xfId="16301" xr:uid="{0BEE1F23-1975-426E-9369-1FB67A55C23F}"/>
    <cellStyle name="Millares 7 4 4 2 2 2" xfId="43755" xr:uid="{463EF738-D614-4E63-81A7-E66DC6330968}"/>
    <cellStyle name="Millares 7 4 4 2 3" xfId="31949" xr:uid="{669CA444-29AD-4CB5-A744-EB9ECF134463}"/>
    <cellStyle name="Millares 7 4 4 3" xfId="5779" xr:uid="{00000000-0005-0000-0000-000019000000}"/>
    <cellStyle name="Millares 7 4 4 3 2" xfId="18251" xr:uid="{00BE12F3-3A86-45D0-AC2A-51E67274C77E}"/>
    <cellStyle name="Millares 7 4 4 3 2 2" xfId="45705" xr:uid="{EC409796-FB97-4B73-969F-A3EF8DCEDEF0}"/>
    <cellStyle name="Millares 7 4 4 3 3" xfId="33899" xr:uid="{867CDEF2-F83F-47B7-B7B9-49CD405A8214}"/>
    <cellStyle name="Millares 7 4 4 4" xfId="7709" xr:uid="{00000000-0005-0000-0000-000019000000}"/>
    <cellStyle name="Millares 7 4 4 4 2" xfId="20180" xr:uid="{A676EEB4-7324-4DD2-9483-20F2D08F8AA0}"/>
    <cellStyle name="Millares 7 4 4 4 2 2" xfId="47634" xr:uid="{C45A67D4-8DEA-4178-A522-EB7EC7D4B4C9}"/>
    <cellStyle name="Millares 7 4 4 4 3" xfId="35828" xr:uid="{73595F50-4DCF-4445-9FC2-24E1B3155C9D}"/>
    <cellStyle name="Millares 7 4 4 5" xfId="9717" xr:uid="{00000000-0005-0000-0000-000019000000}"/>
    <cellStyle name="Millares 7 4 4 5 2" xfId="22186" xr:uid="{D4A44C71-C143-438E-83E5-0D9B22DC53DF}"/>
    <cellStyle name="Millares 7 4 4 5 2 2" xfId="49640" xr:uid="{2704E1D4-4629-4F2B-B83C-9C7A0D86D436}"/>
    <cellStyle name="Millares 7 4 4 5 3" xfId="37834" xr:uid="{7A3A58E0-84F6-48E5-93BE-34DFC56A66FF}"/>
    <cellStyle name="Millares 7 4 4 6" xfId="14380" xr:uid="{7B68D588-037C-4BE6-BA15-565DEC9596F7}"/>
    <cellStyle name="Millares 7 4 4 6 2" xfId="41834" xr:uid="{3E614591-A16F-49DE-8999-542CB891B8A5}"/>
    <cellStyle name="Millares 7 4 4 7" xfId="30028" xr:uid="{9700917E-17BB-45F6-8004-E013854AF640}"/>
    <cellStyle name="Millares 7 4 5" xfId="2385" xr:uid="{00000000-0005-0000-0000-000019000000}"/>
    <cellStyle name="Millares 7 4 5 2" xfId="4306" xr:uid="{00000000-0005-0000-0000-000019000000}"/>
    <cellStyle name="Millares 7 4 5 2 2" xfId="16780" xr:uid="{88F5B305-580A-4E07-81D2-CC5F2B6B765A}"/>
    <cellStyle name="Millares 7 4 5 2 2 2" xfId="44234" xr:uid="{0328B610-4063-4497-AAE9-4D290C76120E}"/>
    <cellStyle name="Millares 7 4 5 2 3" xfId="32428" xr:uid="{E21CFB2F-3DD5-41F2-AA6F-4B7EE429F2F5}"/>
    <cellStyle name="Millares 7 4 5 3" xfId="6262" xr:uid="{00000000-0005-0000-0000-000019000000}"/>
    <cellStyle name="Millares 7 4 5 3 2" xfId="18734" xr:uid="{AF4D02C5-33E0-4405-895F-B93237DDDA30}"/>
    <cellStyle name="Millares 7 4 5 3 2 2" xfId="46188" xr:uid="{AF9288E7-0612-4D55-94FD-30ADDD667CF5}"/>
    <cellStyle name="Millares 7 4 5 3 3" xfId="34382" xr:uid="{3AB16BC9-8870-4754-A00E-FFF411D9D46F}"/>
    <cellStyle name="Millares 7 4 5 4" xfId="8188" xr:uid="{00000000-0005-0000-0000-000019000000}"/>
    <cellStyle name="Millares 7 4 5 4 2" xfId="20659" xr:uid="{A5E365D8-F55D-4D8A-AC37-07C70988A5CC}"/>
    <cellStyle name="Millares 7 4 5 4 2 2" xfId="48113" xr:uid="{7388B546-50AA-4D61-A737-C9139C8EAA60}"/>
    <cellStyle name="Millares 7 4 5 4 3" xfId="36307" xr:uid="{179F99FA-22BF-4E4A-9269-6CBF9C14D37C}"/>
    <cellStyle name="Millares 7 4 5 5" xfId="10194" xr:uid="{00000000-0005-0000-0000-000019000000}"/>
    <cellStyle name="Millares 7 4 5 5 2" xfId="22663" xr:uid="{94A4056A-CE53-4B89-B8E0-6E511C49C4C5}"/>
    <cellStyle name="Millares 7 4 5 5 2 2" xfId="50117" xr:uid="{FE974886-0339-4150-B0F3-CD5D407F89E4}"/>
    <cellStyle name="Millares 7 4 5 5 3" xfId="38311" xr:uid="{01D9CAD0-0009-4D6C-829F-C3C926D69FF2}"/>
    <cellStyle name="Millares 7 4 5 6" xfId="14859" xr:uid="{A30E9881-4DA8-4543-B503-DC591ED58C1F}"/>
    <cellStyle name="Millares 7 4 5 6 2" xfId="42313" xr:uid="{73A60C4C-BA11-4AC2-9D98-5093910B5939}"/>
    <cellStyle name="Millares 7 4 5 7" xfId="30507" xr:uid="{BE625B90-A730-4A6C-BA21-1AFD188F2924}"/>
    <cellStyle name="Millares 7 4 6" xfId="943" xr:uid="{00000000-0005-0000-0000-000019000000}"/>
    <cellStyle name="Millares 7 4 6 2" xfId="13420" xr:uid="{E4E7858B-86FF-4DBE-B4B0-162DCF97B72B}"/>
    <cellStyle name="Millares 7 4 6 2 2" xfId="40874" xr:uid="{2BC8D076-65AA-4D2E-B8F9-DAE09EF80A7E}"/>
    <cellStyle name="Millares 7 4 6 3" xfId="29068" xr:uid="{6F0ED6A4-912C-4291-BB88-8CDBF2802309}"/>
    <cellStyle name="Millares 7 4 7" xfId="2867" xr:uid="{00000000-0005-0000-0000-000019000000}"/>
    <cellStyle name="Millares 7 4 7 2" xfId="15341" xr:uid="{BBBADB4A-0812-4565-802C-5E3B34897FE6}"/>
    <cellStyle name="Millares 7 4 7 2 2" xfId="42795" xr:uid="{C5E0614F-03D2-4A84-929A-03D353E38C01}"/>
    <cellStyle name="Millares 7 4 7 3" xfId="30989" xr:uid="{5988CEA7-1D46-465F-9684-1310A6F61FBE}"/>
    <cellStyle name="Millares 7 4 8" xfId="4805" xr:uid="{00000000-0005-0000-0000-000019000000}"/>
    <cellStyle name="Millares 7 4 8 2" xfId="17278" xr:uid="{BD16D087-CE55-4215-B212-3F4EB95B829E}"/>
    <cellStyle name="Millares 7 4 8 2 2" xfId="44732" xr:uid="{8B5ADCF3-F5BE-491D-8C12-DCA36D984659}"/>
    <cellStyle name="Millares 7 4 8 3" xfId="32926" xr:uid="{39CAE080-A905-4B56-916E-659907518D69}"/>
    <cellStyle name="Millares 7 4 9" xfId="6746" xr:uid="{00000000-0005-0000-0000-000019000000}"/>
    <cellStyle name="Millares 7 4 9 2" xfId="19217" xr:uid="{186923DD-4B65-41BE-B016-5C53FCFDE2D8}"/>
    <cellStyle name="Millares 7 4 9 2 2" xfId="46671" xr:uid="{6901E33E-9228-45DF-8C78-79326B6416A2}"/>
    <cellStyle name="Millares 7 4 9 3" xfId="34865" xr:uid="{089C6DCE-9A41-48E6-9074-7C1BE8087964}"/>
    <cellStyle name="Millares 7 5" xfId="249" xr:uid="{00000000-0005-0000-0000-000019000000}"/>
    <cellStyle name="Millares 7 5 10" xfId="8802" xr:uid="{00000000-0005-0000-0000-000019000000}"/>
    <cellStyle name="Millares 7 5 10 2" xfId="21271" xr:uid="{CEE5C95D-51B8-4A6F-96FF-677BC01E2CE5}"/>
    <cellStyle name="Millares 7 5 10 2 2" xfId="48725" xr:uid="{8DDA9A21-A853-4022-9524-7BD23B550A93}"/>
    <cellStyle name="Millares 7 5 10 3" xfId="36919" xr:uid="{B949CDD3-E81F-4130-82E4-D8B269426AF8}"/>
    <cellStyle name="Millares 7 5 11" xfId="10708" xr:uid="{00000000-0005-0000-0000-000019000000}"/>
    <cellStyle name="Millares 7 5 11 2" xfId="23174" xr:uid="{A584B171-6534-4017-A2F0-5004DB70E864}"/>
    <cellStyle name="Millares 7 5 11 2 2" xfId="50628" xr:uid="{7D557086-8060-4A17-8A23-0F972CDB9537}"/>
    <cellStyle name="Millares 7 5 11 3" xfId="38822" xr:uid="{E5E98D28-E456-413B-A650-67D2687B3EE7}"/>
    <cellStyle name="Millares 7 5 12" xfId="11188" xr:uid="{00000000-0005-0000-0000-000019000000}"/>
    <cellStyle name="Millares 7 5 12 2" xfId="23653" xr:uid="{FBC25BCE-C295-4A41-B8A4-6B42564B9D99}"/>
    <cellStyle name="Millares 7 5 12 2 2" xfId="51107" xr:uid="{F7A2C447-BC08-4F5D-8CCB-F2F683AB8C94}"/>
    <cellStyle name="Millares 7 5 12 3" xfId="39301" xr:uid="{48625627-D970-4D3E-9250-603D1F160014}"/>
    <cellStyle name="Millares 7 5 13" xfId="12329" xr:uid="{5C9AEA04-09A3-4530-9C58-2868AEBDD7B8}"/>
    <cellStyle name="Millares 7 5 13 2" xfId="24163" xr:uid="{F60C9034-DAB7-48A6-9D0E-B3EBF7672B66}"/>
    <cellStyle name="Millares 7 5 13 2 2" xfId="51617" xr:uid="{8A096B12-92D4-4E37-8F5E-336D5D7BE264}"/>
    <cellStyle name="Millares 7 5 13 3" xfId="39809" xr:uid="{99404CF9-2A92-4F0B-BCC6-AFDCC984211F}"/>
    <cellStyle name="Millares 7 5 14" xfId="12968" xr:uid="{4C754246-1EEA-472C-AC0E-656255BBB9A3}"/>
    <cellStyle name="Millares 7 5 14 2" xfId="40422" xr:uid="{C85BBA8A-91F0-4D28-B5E8-C65586B2B52D}"/>
    <cellStyle name="Millares 7 5 15" xfId="24871" xr:uid="{A57BE9FD-66E0-4DBA-A982-FD3FF6D94B2F}"/>
    <cellStyle name="Millares 7 5 15 2" xfId="52325" xr:uid="{C6046B14-78A6-46EA-8687-0353059EB4FF}"/>
    <cellStyle name="Millares 7 5 16" xfId="25495" xr:uid="{A4C17B4E-42B7-4845-B1B1-4761FEA4B027}"/>
    <cellStyle name="Millares 7 5 17" xfId="26961" xr:uid="{D48B4FEB-F9FE-4078-93A1-4C92712ECA3A}"/>
    <cellStyle name="Millares 7 5 18" xfId="27921" xr:uid="{CA0372AD-A027-43B6-9CF8-D3FD8A327CB1}"/>
    <cellStyle name="Millares 7 5 19" xfId="28618" xr:uid="{3723E662-0E25-4111-AFA3-5D747D917E67}"/>
    <cellStyle name="Millares 7 5 2" xfId="434" xr:uid="{00000000-0005-0000-0000-000019000000}"/>
    <cellStyle name="Millares 7 5 2 10" xfId="10886" xr:uid="{00000000-0005-0000-0000-000019000000}"/>
    <cellStyle name="Millares 7 5 2 10 2" xfId="23352" xr:uid="{186C7C88-A9C6-4DF2-8065-5C635BFA0CD8}"/>
    <cellStyle name="Millares 7 5 2 10 2 2" xfId="50806" xr:uid="{5471015F-45D7-4658-A497-8AFC921BA30B}"/>
    <cellStyle name="Millares 7 5 2 10 3" xfId="39000" xr:uid="{6F8082AC-6CAA-4F1F-8A95-C68F7C5500E6}"/>
    <cellStyle name="Millares 7 5 2 11" xfId="11366" xr:uid="{00000000-0005-0000-0000-000019000000}"/>
    <cellStyle name="Millares 7 5 2 11 2" xfId="23831" xr:uid="{1F92AC94-7694-44C8-947E-240C258C67A0}"/>
    <cellStyle name="Millares 7 5 2 11 2 2" xfId="51285" xr:uid="{23CB0E07-66F4-4D48-9A65-0F6DA1C0FBA0}"/>
    <cellStyle name="Millares 7 5 2 11 3" xfId="39479" xr:uid="{D1DEA57D-BFEC-44BB-AFAD-B55E5FFA971F}"/>
    <cellStyle name="Millares 7 5 2 12" xfId="12507" xr:uid="{306FA17B-7442-48EB-8887-44A93C475FBD}"/>
    <cellStyle name="Millares 7 5 2 12 2" xfId="24341" xr:uid="{F179B260-8E3B-424C-A95A-B594D767F6C2}"/>
    <cellStyle name="Millares 7 5 2 12 2 2" xfId="51795" xr:uid="{23A76035-0068-47A6-A487-3076A55F7B9F}"/>
    <cellStyle name="Millares 7 5 2 12 3" xfId="39987" xr:uid="{4CE36E03-B3D9-4421-81C7-38A0E6A0E6A8}"/>
    <cellStyle name="Millares 7 5 2 13" xfId="13146" xr:uid="{958B3D12-D62C-44AB-B5AA-7727B64FF173}"/>
    <cellStyle name="Millares 7 5 2 13 2" xfId="40600" xr:uid="{2198D57A-B9C5-498C-8050-BB95E35E092E}"/>
    <cellStyle name="Millares 7 5 2 14" xfId="25049" xr:uid="{943EBF52-5B00-4BAA-A743-83091D0DAEA7}"/>
    <cellStyle name="Millares 7 5 2 14 2" xfId="52503" xr:uid="{8051B34B-8D39-4FD1-9926-DBC727AA0ECF}"/>
    <cellStyle name="Millares 7 5 2 15" xfId="25677" xr:uid="{2998B237-6513-4C5D-97A3-4A5E4884B1C9}"/>
    <cellStyle name="Millares 7 5 2 16" xfId="27140" xr:uid="{03C74197-D3E3-48CF-82B0-86D7308C2097}"/>
    <cellStyle name="Millares 7 5 2 17" xfId="28099" xr:uid="{B60B6079-2BDA-4490-A0E4-BC08A7565846}"/>
    <cellStyle name="Millares 7 5 2 18" xfId="28796" xr:uid="{00470F71-DAC0-4674-8661-0C55BB1A61A4}"/>
    <cellStyle name="Millares 7 5 2 2" xfId="1630" xr:uid="{00000000-0005-0000-0000-000019000000}"/>
    <cellStyle name="Millares 7 5 2 2 2" xfId="3554" xr:uid="{00000000-0005-0000-0000-000019000000}"/>
    <cellStyle name="Millares 7 5 2 2 2 2" xfId="16028" xr:uid="{B166CDD2-1741-4B66-A8FC-C743724F6145}"/>
    <cellStyle name="Millares 7 5 2 2 2 2 2" xfId="43482" xr:uid="{455016DE-6673-4103-8D64-B38CE93CB114}"/>
    <cellStyle name="Millares 7 5 2 2 2 3" xfId="31676" xr:uid="{7369508E-76D7-408E-B1F5-C9028F319F0C}"/>
    <cellStyle name="Millares 7 5 2 2 3" xfId="5506" xr:uid="{00000000-0005-0000-0000-000019000000}"/>
    <cellStyle name="Millares 7 5 2 2 3 2" xfId="17978" xr:uid="{DD4B954B-EF53-4A20-8378-2756E82B8450}"/>
    <cellStyle name="Millares 7 5 2 2 3 2 2" xfId="45432" xr:uid="{FAC6C03A-F429-429F-9A87-188CCC943D1A}"/>
    <cellStyle name="Millares 7 5 2 2 3 3" xfId="33626" xr:uid="{14DC64FF-CC49-4C7D-AEF0-F1690BEE4282}"/>
    <cellStyle name="Millares 7 5 2 2 4" xfId="7436" xr:uid="{00000000-0005-0000-0000-000019000000}"/>
    <cellStyle name="Millares 7 5 2 2 4 2" xfId="19907" xr:uid="{783DDF30-BB3C-42D2-810A-A2A98E2EEE9E}"/>
    <cellStyle name="Millares 7 5 2 2 4 2 2" xfId="47361" xr:uid="{42DBBCEF-03C2-40FF-8C7C-34C9357590E1}"/>
    <cellStyle name="Millares 7 5 2 2 4 3" xfId="35555" xr:uid="{7FB890F3-A46B-4FF4-9B9A-73D88ACFF833}"/>
    <cellStyle name="Millares 7 5 2 2 5" xfId="9446" xr:uid="{00000000-0005-0000-0000-000019000000}"/>
    <cellStyle name="Millares 7 5 2 2 5 2" xfId="21915" xr:uid="{1334E026-A9F1-4F97-BDC2-F90576E7B506}"/>
    <cellStyle name="Millares 7 5 2 2 5 2 2" xfId="49369" xr:uid="{E1DAB38F-2CC1-4D98-AE74-8F1F3251D3B3}"/>
    <cellStyle name="Millares 7 5 2 2 5 3" xfId="37563" xr:uid="{778BDCE8-D1E2-469C-A1C9-2D77306FCC70}"/>
    <cellStyle name="Millares 7 5 2 2 6" xfId="14107" xr:uid="{20723BE9-5101-4977-A77D-875903D3B369}"/>
    <cellStyle name="Millares 7 5 2 2 6 2" xfId="41561" xr:uid="{8266A221-93D4-4FFE-A1AE-750D3A13FE6C}"/>
    <cellStyle name="Millares 7 5 2 2 7" xfId="29755" xr:uid="{8B0B7A4E-6E6A-4AB8-847A-D59975F27AC3}"/>
    <cellStyle name="Millares 7 5 2 3" xfId="2110" xr:uid="{00000000-0005-0000-0000-000019000000}"/>
    <cellStyle name="Millares 7 5 2 3 2" xfId="4034" xr:uid="{00000000-0005-0000-0000-000019000000}"/>
    <cellStyle name="Millares 7 5 2 3 2 2" xfId="16508" xr:uid="{1A2128D3-A6A5-4D7C-8EDF-60D79FB03C71}"/>
    <cellStyle name="Millares 7 5 2 3 2 2 2" xfId="43962" xr:uid="{01140745-097F-4E97-AB7D-5FBC7926B488}"/>
    <cellStyle name="Millares 7 5 2 3 2 3" xfId="32156" xr:uid="{A1CE0057-CBF8-4C26-8761-9BA29A4DEC53}"/>
    <cellStyle name="Millares 7 5 2 3 3" xfId="5986" xr:uid="{00000000-0005-0000-0000-000019000000}"/>
    <cellStyle name="Millares 7 5 2 3 3 2" xfId="18458" xr:uid="{3F4B04A9-4467-497C-A7E9-66BDB683A751}"/>
    <cellStyle name="Millares 7 5 2 3 3 2 2" xfId="45912" xr:uid="{0FCCE2E6-53F0-47DB-800B-D3B5097F1846}"/>
    <cellStyle name="Millares 7 5 2 3 3 3" xfId="34106" xr:uid="{8641A12B-F212-4C5E-83C5-1CA9E220C2B1}"/>
    <cellStyle name="Millares 7 5 2 3 4" xfId="7916" xr:uid="{00000000-0005-0000-0000-000019000000}"/>
    <cellStyle name="Millares 7 5 2 3 4 2" xfId="20387" xr:uid="{E744872C-1575-428C-9AA1-E581A645E565}"/>
    <cellStyle name="Millares 7 5 2 3 4 2 2" xfId="47841" xr:uid="{E7523F52-6D59-48AF-BE1C-F66AB158EED7}"/>
    <cellStyle name="Millares 7 5 2 3 4 3" xfId="36035" xr:uid="{203198B1-1721-4B05-AB02-C44EC90A8D8D}"/>
    <cellStyle name="Millares 7 5 2 3 5" xfId="9924" xr:uid="{00000000-0005-0000-0000-000019000000}"/>
    <cellStyle name="Millares 7 5 2 3 5 2" xfId="22393" xr:uid="{847339F4-3CAB-4951-A294-34764141929D}"/>
    <cellStyle name="Millares 7 5 2 3 5 2 2" xfId="49847" xr:uid="{3D7F32E8-D757-4676-9EFA-3F3C9F6D7B14}"/>
    <cellStyle name="Millares 7 5 2 3 5 3" xfId="38041" xr:uid="{857B388A-AFAA-4BEA-9221-E82720F8BA7C}"/>
    <cellStyle name="Millares 7 5 2 3 6" xfId="14587" xr:uid="{EF3F0A7F-1573-4C1B-8172-8EEF74D3DE4E}"/>
    <cellStyle name="Millares 7 5 2 3 6 2" xfId="42041" xr:uid="{CDCA6E73-2D7F-4190-9905-CDA90E039CC7}"/>
    <cellStyle name="Millares 7 5 2 3 7" xfId="30235" xr:uid="{A3E958D0-C33A-4C2C-B556-ECA6A34D1B3B}"/>
    <cellStyle name="Millares 7 5 2 4" xfId="2592" xr:uid="{00000000-0005-0000-0000-000019000000}"/>
    <cellStyle name="Millares 7 5 2 4 2" xfId="4513" xr:uid="{00000000-0005-0000-0000-000019000000}"/>
    <cellStyle name="Millares 7 5 2 4 2 2" xfId="16987" xr:uid="{F3976E17-6C09-4C04-8B2F-8989FEABC6DC}"/>
    <cellStyle name="Millares 7 5 2 4 2 2 2" xfId="44441" xr:uid="{E1B6F375-AD98-4DD4-A246-066334CBE046}"/>
    <cellStyle name="Millares 7 5 2 4 2 3" xfId="32635" xr:uid="{A16933A9-8C3F-4A9C-B159-54C5A7FF6B58}"/>
    <cellStyle name="Millares 7 5 2 4 3" xfId="6469" xr:uid="{00000000-0005-0000-0000-000019000000}"/>
    <cellStyle name="Millares 7 5 2 4 3 2" xfId="18941" xr:uid="{5E24FFCD-F516-4C16-B083-F1E211929761}"/>
    <cellStyle name="Millares 7 5 2 4 3 2 2" xfId="46395" xr:uid="{0AEFBDB8-9583-4B98-8F8B-C71EEF425F34}"/>
    <cellStyle name="Millares 7 5 2 4 3 3" xfId="34589" xr:uid="{8012D23F-7010-42BC-955F-F20C36A22D2C}"/>
    <cellStyle name="Millares 7 5 2 4 4" xfId="8395" xr:uid="{00000000-0005-0000-0000-000019000000}"/>
    <cellStyle name="Millares 7 5 2 4 4 2" xfId="20866" xr:uid="{CA4D2AD9-7F6F-43F8-B326-E908DD479350}"/>
    <cellStyle name="Millares 7 5 2 4 4 2 2" xfId="48320" xr:uid="{358AFB74-5F17-46B6-B19D-A2222D173F25}"/>
    <cellStyle name="Millares 7 5 2 4 4 3" xfId="36514" xr:uid="{BF9F2092-0B08-4635-B19D-EC1F5D95AD71}"/>
    <cellStyle name="Millares 7 5 2 4 5" xfId="10401" xr:uid="{00000000-0005-0000-0000-000019000000}"/>
    <cellStyle name="Millares 7 5 2 4 5 2" xfId="22870" xr:uid="{036D72A7-B00D-4BEB-8659-83BBC7263416}"/>
    <cellStyle name="Millares 7 5 2 4 5 2 2" xfId="50324" xr:uid="{5ABB40F2-4BE6-437D-95DB-BAC1655BD2C6}"/>
    <cellStyle name="Millares 7 5 2 4 5 3" xfId="38518" xr:uid="{3DBA95C5-26EC-488D-9F98-E4DC7A49208D}"/>
    <cellStyle name="Millares 7 5 2 4 6" xfId="15066" xr:uid="{79463399-E611-44EF-AD08-80B714EE4433}"/>
    <cellStyle name="Millares 7 5 2 4 6 2" xfId="42520" xr:uid="{1F38E61C-390F-4E9B-9FE6-FE8F8902403E}"/>
    <cellStyle name="Millares 7 5 2 4 7" xfId="30714" xr:uid="{503A3CBB-D564-4AEC-9137-31F0BC426FBA}"/>
    <cellStyle name="Millares 7 5 2 5" xfId="1150" xr:uid="{00000000-0005-0000-0000-000019000000}"/>
    <cellStyle name="Millares 7 5 2 5 2" xfId="13627" xr:uid="{10A1BE5C-C594-4B16-A0F7-E482EB273918}"/>
    <cellStyle name="Millares 7 5 2 5 2 2" xfId="41081" xr:uid="{E52F66D1-F348-4272-81D3-52D8379B6D98}"/>
    <cellStyle name="Millares 7 5 2 5 3" xfId="29275" xr:uid="{CE43077E-B361-4859-A9F5-E80B206DE058}"/>
    <cellStyle name="Millares 7 5 2 6" xfId="3074" xr:uid="{00000000-0005-0000-0000-000019000000}"/>
    <cellStyle name="Millares 7 5 2 6 2" xfId="15548" xr:uid="{1A54C510-B1E4-4544-9E56-EB367DEAC35A}"/>
    <cellStyle name="Millares 7 5 2 6 2 2" xfId="43002" xr:uid="{A0532ECB-D56F-48D3-A4FC-4A8A88F642E0}"/>
    <cellStyle name="Millares 7 5 2 6 3" xfId="31196" xr:uid="{AE85E592-04D1-4822-8FD2-9E35CA5DC7AA}"/>
    <cellStyle name="Millares 7 5 2 7" xfId="5012" xr:uid="{00000000-0005-0000-0000-000019000000}"/>
    <cellStyle name="Millares 7 5 2 7 2" xfId="17485" xr:uid="{3C9CDB50-AA24-4C2E-83DD-CED716E44834}"/>
    <cellStyle name="Millares 7 5 2 7 2 2" xfId="44939" xr:uid="{47F9D4D6-4CAB-4245-AAAA-553BB4E7784E}"/>
    <cellStyle name="Millares 7 5 2 7 3" xfId="33133" xr:uid="{B3316B18-F10A-43DD-862B-42021FCD3B49}"/>
    <cellStyle name="Millares 7 5 2 8" xfId="6953" xr:uid="{00000000-0005-0000-0000-000019000000}"/>
    <cellStyle name="Millares 7 5 2 8 2" xfId="19424" xr:uid="{51F05519-9A6C-48BE-BC76-72EFDF47224E}"/>
    <cellStyle name="Millares 7 5 2 8 2 2" xfId="46878" xr:uid="{C63EBCD2-66F0-4093-8A5F-C3B7A2FD3233}"/>
    <cellStyle name="Millares 7 5 2 8 3" xfId="35072" xr:uid="{049A8F51-59EB-4977-AFA5-44CD105F8EC7}"/>
    <cellStyle name="Millares 7 5 2 9" xfId="8972" xr:uid="{00000000-0005-0000-0000-000019000000}"/>
    <cellStyle name="Millares 7 5 2 9 2" xfId="21441" xr:uid="{DC688316-3433-4C53-A2A3-E79D195F3D50}"/>
    <cellStyle name="Millares 7 5 2 9 2 2" xfId="48895" xr:uid="{706124A0-B79C-451A-AC99-2702666808A1}"/>
    <cellStyle name="Millares 7 5 2 9 3" xfId="37089" xr:uid="{36280A2B-D62F-4CB4-A7EC-2BE8FCBAB29D}"/>
    <cellStyle name="Millares 7 5 3" xfId="1452" xr:uid="{00000000-0005-0000-0000-000019000000}"/>
    <cellStyle name="Millares 7 5 3 2" xfId="3376" xr:uid="{00000000-0005-0000-0000-000019000000}"/>
    <cellStyle name="Millares 7 5 3 2 2" xfId="15850" xr:uid="{2E7130D1-D663-4E1C-83B7-1F827A05BDD7}"/>
    <cellStyle name="Millares 7 5 3 2 2 2" xfId="43304" xr:uid="{530C39A6-EFE3-49CA-8B11-7EB0624AF8B8}"/>
    <cellStyle name="Millares 7 5 3 2 3" xfId="31498" xr:uid="{04DE80FC-5E0C-437F-9891-73DE1166D1AF}"/>
    <cellStyle name="Millares 7 5 3 3" xfId="5328" xr:uid="{00000000-0005-0000-0000-000019000000}"/>
    <cellStyle name="Millares 7 5 3 3 2" xfId="17800" xr:uid="{9C09D491-C788-4B38-9FB9-0E1DECF4D1A3}"/>
    <cellStyle name="Millares 7 5 3 3 2 2" xfId="45254" xr:uid="{BB5AA7E3-3B64-42A6-92D0-022F5505AFB1}"/>
    <cellStyle name="Millares 7 5 3 3 3" xfId="33448" xr:uid="{13C64FF3-0869-4A23-833C-FA30EF5A350C}"/>
    <cellStyle name="Millares 7 5 3 4" xfId="7258" xr:uid="{00000000-0005-0000-0000-000019000000}"/>
    <cellStyle name="Millares 7 5 3 4 2" xfId="19729" xr:uid="{F2E83C58-A56A-486D-8645-90CDAA7B93FF}"/>
    <cellStyle name="Millares 7 5 3 4 2 2" xfId="47183" xr:uid="{D66A3544-18AF-4E9E-9EBC-329FF03FDB50}"/>
    <cellStyle name="Millares 7 5 3 4 3" xfId="35377" xr:uid="{DB0F633D-7678-4D0A-BB45-186E0FB27D34}"/>
    <cellStyle name="Millares 7 5 3 5" xfId="9268" xr:uid="{00000000-0005-0000-0000-000019000000}"/>
    <cellStyle name="Millares 7 5 3 5 2" xfId="21737" xr:uid="{467587A1-D806-4225-80AE-87E1DC5AB430}"/>
    <cellStyle name="Millares 7 5 3 5 2 2" xfId="49191" xr:uid="{EB06F005-C09D-4BEC-AC07-3A9E5EFDC03F}"/>
    <cellStyle name="Millares 7 5 3 5 3" xfId="37385" xr:uid="{CE992C18-BCDC-430B-B9B8-2518C4E3EE29}"/>
    <cellStyle name="Millares 7 5 3 6" xfId="13929" xr:uid="{940CDAEA-B245-4BAE-B22A-35EA187A2172}"/>
    <cellStyle name="Millares 7 5 3 6 2" xfId="41383" xr:uid="{205BE971-77BA-4EB9-985A-5A75373595F6}"/>
    <cellStyle name="Millares 7 5 3 7" xfId="29577" xr:uid="{BE1E1F42-F560-46E5-9EE8-8470AB0076E9}"/>
    <cellStyle name="Millares 7 5 4" xfId="1932" xr:uid="{00000000-0005-0000-0000-000019000000}"/>
    <cellStyle name="Millares 7 5 4 2" xfId="3856" xr:uid="{00000000-0005-0000-0000-000019000000}"/>
    <cellStyle name="Millares 7 5 4 2 2" xfId="16330" xr:uid="{54EC1588-33EE-457D-BD84-14AAA87B56D8}"/>
    <cellStyle name="Millares 7 5 4 2 2 2" xfId="43784" xr:uid="{1FE12F27-74E1-430A-8C29-A19334C3BA1B}"/>
    <cellStyle name="Millares 7 5 4 2 3" xfId="31978" xr:uid="{6193DA4B-96CA-4CD8-908D-142C174B3187}"/>
    <cellStyle name="Millares 7 5 4 3" xfId="5808" xr:uid="{00000000-0005-0000-0000-000019000000}"/>
    <cellStyle name="Millares 7 5 4 3 2" xfId="18280" xr:uid="{0F82EB4D-814B-4D53-A3BF-40E4DCC42CE0}"/>
    <cellStyle name="Millares 7 5 4 3 2 2" xfId="45734" xr:uid="{9E006632-7821-4A34-8C7A-49C8206B82B2}"/>
    <cellStyle name="Millares 7 5 4 3 3" xfId="33928" xr:uid="{56D82566-E872-4BCF-8886-8F707E02254C}"/>
    <cellStyle name="Millares 7 5 4 4" xfId="7738" xr:uid="{00000000-0005-0000-0000-000019000000}"/>
    <cellStyle name="Millares 7 5 4 4 2" xfId="20209" xr:uid="{CE843BC3-4846-408F-84AF-7BE322313731}"/>
    <cellStyle name="Millares 7 5 4 4 2 2" xfId="47663" xr:uid="{50D2530E-D689-480F-9A38-67E27D167ACE}"/>
    <cellStyle name="Millares 7 5 4 4 3" xfId="35857" xr:uid="{3EB072D3-CEF5-4486-9EBD-8A12F2DDC88D}"/>
    <cellStyle name="Millares 7 5 4 5" xfId="9746" xr:uid="{00000000-0005-0000-0000-000019000000}"/>
    <cellStyle name="Millares 7 5 4 5 2" xfId="22215" xr:uid="{AE43F334-3AE5-49C0-81F7-EE41F2EBC1C0}"/>
    <cellStyle name="Millares 7 5 4 5 2 2" xfId="49669" xr:uid="{3956381D-B3F3-48CA-B447-75DB21AC35D6}"/>
    <cellStyle name="Millares 7 5 4 5 3" xfId="37863" xr:uid="{604ACCF7-9B13-437A-BBD2-6C2347178DAC}"/>
    <cellStyle name="Millares 7 5 4 6" xfId="14409" xr:uid="{72A97EA2-C6FF-4F44-8686-C1A22D43AF50}"/>
    <cellStyle name="Millares 7 5 4 6 2" xfId="41863" xr:uid="{FC976F9B-265F-4C14-90DC-7FDF17CC5912}"/>
    <cellStyle name="Millares 7 5 4 7" xfId="30057" xr:uid="{C82234F6-BB08-4B61-A538-8B8885FB4E8F}"/>
    <cellStyle name="Millares 7 5 5" xfId="2414" xr:uid="{00000000-0005-0000-0000-000019000000}"/>
    <cellStyle name="Millares 7 5 5 2" xfId="4335" xr:uid="{00000000-0005-0000-0000-000019000000}"/>
    <cellStyle name="Millares 7 5 5 2 2" xfId="16809" xr:uid="{21D62D71-0BE6-444C-8F5F-3C626A60682E}"/>
    <cellStyle name="Millares 7 5 5 2 2 2" xfId="44263" xr:uid="{22EAA3E7-6AE7-4862-BED2-EABFC364574A}"/>
    <cellStyle name="Millares 7 5 5 2 3" xfId="32457" xr:uid="{4DF90968-8D43-41DF-AD86-A042E50EAE09}"/>
    <cellStyle name="Millares 7 5 5 3" xfId="6291" xr:uid="{00000000-0005-0000-0000-000019000000}"/>
    <cellStyle name="Millares 7 5 5 3 2" xfId="18763" xr:uid="{755A57A0-0E25-4A9A-A3A0-FDA645398004}"/>
    <cellStyle name="Millares 7 5 5 3 2 2" xfId="46217" xr:uid="{A5731A8D-11DE-4CF8-83CA-CBB141AC0108}"/>
    <cellStyle name="Millares 7 5 5 3 3" xfId="34411" xr:uid="{6D4BA3FA-6D00-4688-969A-A42822DAAF15}"/>
    <cellStyle name="Millares 7 5 5 4" xfId="8217" xr:uid="{00000000-0005-0000-0000-000019000000}"/>
    <cellStyle name="Millares 7 5 5 4 2" xfId="20688" xr:uid="{9D42B95B-A0F8-4CCE-9680-472F33BACAE6}"/>
    <cellStyle name="Millares 7 5 5 4 2 2" xfId="48142" xr:uid="{410D0344-DA8C-48FC-94D0-996E99122BA4}"/>
    <cellStyle name="Millares 7 5 5 4 3" xfId="36336" xr:uid="{C1884B0F-F8C9-41F1-81E2-3E00E718246A}"/>
    <cellStyle name="Millares 7 5 5 5" xfId="10223" xr:uid="{00000000-0005-0000-0000-000019000000}"/>
    <cellStyle name="Millares 7 5 5 5 2" xfId="22692" xr:uid="{72E78A26-B119-48FA-8C1D-9C492786381D}"/>
    <cellStyle name="Millares 7 5 5 5 2 2" xfId="50146" xr:uid="{5D494F5F-A173-489D-B9D5-BCA82982BAE4}"/>
    <cellStyle name="Millares 7 5 5 5 3" xfId="38340" xr:uid="{822A4D29-A6B3-4D95-B06D-6DF8C6DD7B63}"/>
    <cellStyle name="Millares 7 5 5 6" xfId="14888" xr:uid="{F0EB9755-31CB-4631-BF52-C30EF0D777CF}"/>
    <cellStyle name="Millares 7 5 5 6 2" xfId="42342" xr:uid="{554569FE-9325-48A7-A912-D0E0CAFD3CF7}"/>
    <cellStyle name="Millares 7 5 5 7" xfId="30536" xr:uid="{FBDC89D3-0EA1-4A8C-A1CB-08C4247B57F5}"/>
    <cellStyle name="Millares 7 5 6" xfId="972" xr:uid="{00000000-0005-0000-0000-000019000000}"/>
    <cellStyle name="Millares 7 5 6 2" xfId="13449" xr:uid="{ECD2C32C-7392-4C78-B38E-B041B58A1492}"/>
    <cellStyle name="Millares 7 5 6 2 2" xfId="40903" xr:uid="{42378214-7A8D-4D09-8449-52E3B0102DB6}"/>
    <cellStyle name="Millares 7 5 6 3" xfId="29097" xr:uid="{1832BAA4-B41D-416D-9C33-EE7FD47B573E}"/>
    <cellStyle name="Millares 7 5 7" xfId="2896" xr:uid="{00000000-0005-0000-0000-000019000000}"/>
    <cellStyle name="Millares 7 5 7 2" xfId="15370" xr:uid="{A07047A7-0C4A-4559-98C6-7E67EEF14FD5}"/>
    <cellStyle name="Millares 7 5 7 2 2" xfId="42824" xr:uid="{4AEC57AC-6E46-4783-AD18-2B672AD45CCF}"/>
    <cellStyle name="Millares 7 5 7 3" xfId="31018" xr:uid="{C7E6BCEF-1E9E-4455-9A98-F8F4402B55B9}"/>
    <cellStyle name="Millares 7 5 8" xfId="4834" xr:uid="{00000000-0005-0000-0000-000019000000}"/>
    <cellStyle name="Millares 7 5 8 2" xfId="17307" xr:uid="{2E75D0CC-E059-48B5-AAD0-66FE690ECABC}"/>
    <cellStyle name="Millares 7 5 8 2 2" xfId="44761" xr:uid="{DA6C098A-51EC-4CFB-8353-33FA52924E64}"/>
    <cellStyle name="Millares 7 5 8 3" xfId="32955" xr:uid="{7646A50B-8854-48B6-B9A7-86BD766CC2C8}"/>
    <cellStyle name="Millares 7 5 9" xfId="6775" xr:uid="{00000000-0005-0000-0000-000019000000}"/>
    <cellStyle name="Millares 7 5 9 2" xfId="19246" xr:uid="{FCDDD9E2-981A-4BB8-872B-0A0197463DF4}"/>
    <cellStyle name="Millares 7 5 9 2 2" xfId="46700" xr:uid="{AF5EDE34-7250-4FE7-AC22-E0C42EAFD661}"/>
    <cellStyle name="Millares 7 5 9 3" xfId="34894" xr:uid="{8FAD768F-59C1-4B36-A581-FDF6348FCC2D}"/>
    <cellStyle name="Millares 7 6" xfId="292" xr:uid="{00000000-0005-0000-0000-000019000000}"/>
    <cellStyle name="Millares 7 6 10" xfId="10744" xr:uid="{00000000-0005-0000-0000-000019000000}"/>
    <cellStyle name="Millares 7 6 10 2" xfId="23210" xr:uid="{8D71EC78-605F-4F50-AC5B-98F2167406CA}"/>
    <cellStyle name="Millares 7 6 10 2 2" xfId="50664" xr:uid="{8D32156E-7843-447D-BE42-BD379F1EA06A}"/>
    <cellStyle name="Millares 7 6 10 3" xfId="38858" xr:uid="{C7609670-51A2-40B2-8294-97E4E5606E58}"/>
    <cellStyle name="Millares 7 6 11" xfId="11224" xr:uid="{00000000-0005-0000-0000-000019000000}"/>
    <cellStyle name="Millares 7 6 11 2" xfId="23689" xr:uid="{E7D34477-A6FD-4A64-AAEF-113E0F5AE0C9}"/>
    <cellStyle name="Millares 7 6 11 2 2" xfId="51143" xr:uid="{1519B5EA-B9B8-4846-9E06-07EC40940171}"/>
    <cellStyle name="Millares 7 6 11 3" xfId="39337" xr:uid="{DE018E13-198A-42A1-A55C-44F26B45A803}"/>
    <cellStyle name="Millares 7 6 12" xfId="12365" xr:uid="{2AEC9277-6025-45D5-83CB-80CF98147686}"/>
    <cellStyle name="Millares 7 6 12 2" xfId="24199" xr:uid="{514865BF-E7FB-4977-AA36-31275849DEEF}"/>
    <cellStyle name="Millares 7 6 12 2 2" xfId="51653" xr:uid="{25C93AAC-2F59-4BE2-A7C9-75566BCAB95C}"/>
    <cellStyle name="Millares 7 6 12 3" xfId="39845" xr:uid="{8D2CB474-9C18-470D-9A51-A9D4E6569CC7}"/>
    <cellStyle name="Millares 7 6 13" xfId="13004" xr:uid="{1C058B13-EF2B-4A4D-85E9-3AADC92ED1BF}"/>
    <cellStyle name="Millares 7 6 13 2" xfId="40458" xr:uid="{6FD4E032-9F69-41A3-BA92-1596CDE3E439}"/>
    <cellStyle name="Millares 7 6 14" xfId="24907" xr:uid="{88FE7D9A-BE8F-485A-BE8C-59DE1BBC6AEA}"/>
    <cellStyle name="Millares 7 6 14 2" xfId="52361" xr:uid="{F23BA442-B4FB-4701-AFC7-A47D734C5CD2}"/>
    <cellStyle name="Millares 7 6 15" xfId="25535" xr:uid="{B8444F08-646D-42F3-BE5D-382D28A48603}"/>
    <cellStyle name="Millares 7 6 16" xfId="26998" xr:uid="{7763D9DB-F91F-4421-9DE7-7036EFF108FB}"/>
    <cellStyle name="Millares 7 6 17" xfId="27957" xr:uid="{3F3BB889-05FC-49BC-AE3D-40A6E02D757E}"/>
    <cellStyle name="Millares 7 6 18" xfId="28654" xr:uid="{D1DFFD88-3FE5-4616-AAB2-251FA031BC67}"/>
    <cellStyle name="Millares 7 6 2" xfId="1488" xr:uid="{00000000-0005-0000-0000-000019000000}"/>
    <cellStyle name="Millares 7 6 2 2" xfId="3412" xr:uid="{00000000-0005-0000-0000-000019000000}"/>
    <cellStyle name="Millares 7 6 2 2 2" xfId="15886" xr:uid="{8FEC109B-5FEC-4C29-9ECC-05709E61DC8F}"/>
    <cellStyle name="Millares 7 6 2 2 2 2" xfId="43340" xr:uid="{98182DCC-9334-4B96-A3F4-763505ACE295}"/>
    <cellStyle name="Millares 7 6 2 2 3" xfId="31534" xr:uid="{4562DE1D-11C2-41C5-9326-EC0383F4688F}"/>
    <cellStyle name="Millares 7 6 2 3" xfId="5364" xr:uid="{00000000-0005-0000-0000-000019000000}"/>
    <cellStyle name="Millares 7 6 2 3 2" xfId="17836" xr:uid="{DA9961EF-9307-45BC-97CC-BD95C78C1F61}"/>
    <cellStyle name="Millares 7 6 2 3 2 2" xfId="45290" xr:uid="{DA04A392-C85A-4486-86B3-47D050773576}"/>
    <cellStyle name="Millares 7 6 2 3 3" xfId="33484" xr:uid="{84808AF1-7C01-4EA3-A485-D811BA545C99}"/>
    <cellStyle name="Millares 7 6 2 4" xfId="7294" xr:uid="{00000000-0005-0000-0000-000019000000}"/>
    <cellStyle name="Millares 7 6 2 4 2" xfId="19765" xr:uid="{52E830B1-4143-441E-BBB7-B0E9ED735357}"/>
    <cellStyle name="Millares 7 6 2 4 2 2" xfId="47219" xr:uid="{63899FD8-9709-4E95-93C0-660C2977568B}"/>
    <cellStyle name="Millares 7 6 2 4 3" xfId="35413" xr:uid="{96D8ABCC-8A07-4E96-892A-3CA84905790C}"/>
    <cellStyle name="Millares 7 6 2 5" xfId="9304" xr:uid="{00000000-0005-0000-0000-000019000000}"/>
    <cellStyle name="Millares 7 6 2 5 2" xfId="21773" xr:uid="{D2AA011B-394D-40EF-82F1-53E8D4AB4DD4}"/>
    <cellStyle name="Millares 7 6 2 5 2 2" xfId="49227" xr:uid="{541980A9-4CFE-4C00-B811-9E25A7EAE3AC}"/>
    <cellStyle name="Millares 7 6 2 5 3" xfId="37421" xr:uid="{3D373DE9-EE12-471D-98BA-2CEDB047D83F}"/>
    <cellStyle name="Millares 7 6 2 6" xfId="13965" xr:uid="{1E84DA69-19B1-4ED7-84C3-96CD2979ADEE}"/>
    <cellStyle name="Millares 7 6 2 6 2" xfId="41419" xr:uid="{CFF10CC3-0C60-40E3-983D-96E76E00C4EF}"/>
    <cellStyle name="Millares 7 6 2 7" xfId="29613" xr:uid="{15E0BEF9-273C-40E7-A872-34C957DC5D26}"/>
    <cellStyle name="Millares 7 6 3" xfId="1968" xr:uid="{00000000-0005-0000-0000-000019000000}"/>
    <cellStyle name="Millares 7 6 3 2" xfId="3892" xr:uid="{00000000-0005-0000-0000-000019000000}"/>
    <cellStyle name="Millares 7 6 3 2 2" xfId="16366" xr:uid="{4E750AB0-EA78-4019-9A21-6E0092CA2D36}"/>
    <cellStyle name="Millares 7 6 3 2 2 2" xfId="43820" xr:uid="{0646F8BD-35D0-4120-B416-0CD02CE72521}"/>
    <cellStyle name="Millares 7 6 3 2 3" xfId="32014" xr:uid="{ED9E9CE4-52E2-4DE1-9DB6-3B74BA9DC8BD}"/>
    <cellStyle name="Millares 7 6 3 3" xfId="5844" xr:uid="{00000000-0005-0000-0000-000019000000}"/>
    <cellStyle name="Millares 7 6 3 3 2" xfId="18316" xr:uid="{B6030A58-6836-4E4A-9FA9-33EA1F474472}"/>
    <cellStyle name="Millares 7 6 3 3 2 2" xfId="45770" xr:uid="{F87D60B0-F66F-4841-865C-FDB23FD20633}"/>
    <cellStyle name="Millares 7 6 3 3 3" xfId="33964" xr:uid="{87FF8A6C-8C94-47CB-AAE5-337C1EE24C63}"/>
    <cellStyle name="Millares 7 6 3 4" xfId="7774" xr:uid="{00000000-0005-0000-0000-000019000000}"/>
    <cellStyle name="Millares 7 6 3 4 2" xfId="20245" xr:uid="{53412FD4-F051-4E26-B6CA-FF9FDF230E01}"/>
    <cellStyle name="Millares 7 6 3 4 2 2" xfId="47699" xr:uid="{3865A379-F1B3-4813-B7AF-5854D2ED3607}"/>
    <cellStyle name="Millares 7 6 3 4 3" xfId="35893" xr:uid="{EBCE421A-7D36-486B-A34C-E0DD67624DA9}"/>
    <cellStyle name="Millares 7 6 3 5" xfId="9782" xr:uid="{00000000-0005-0000-0000-000019000000}"/>
    <cellStyle name="Millares 7 6 3 5 2" xfId="22251" xr:uid="{4DAA045A-7865-46D1-8BEC-BF4780BBBB03}"/>
    <cellStyle name="Millares 7 6 3 5 2 2" xfId="49705" xr:uid="{A8176518-854C-4020-AD66-3C39EB3D8D0D}"/>
    <cellStyle name="Millares 7 6 3 5 3" xfId="37899" xr:uid="{62FC47FA-EEBB-4F6A-BF8A-B0E43A7B05DC}"/>
    <cellStyle name="Millares 7 6 3 6" xfId="14445" xr:uid="{7B6A42CD-1A93-4F2B-B5EE-0D416AFA3B0E}"/>
    <cellStyle name="Millares 7 6 3 6 2" xfId="41899" xr:uid="{BD59766F-3511-403A-9375-1C87AECBFB38}"/>
    <cellStyle name="Millares 7 6 3 7" xfId="30093" xr:uid="{7AE6D600-23A3-449B-9439-00839847452E}"/>
    <cellStyle name="Millares 7 6 4" xfId="2450" xr:uid="{00000000-0005-0000-0000-000019000000}"/>
    <cellStyle name="Millares 7 6 4 2" xfId="4371" xr:uid="{00000000-0005-0000-0000-000019000000}"/>
    <cellStyle name="Millares 7 6 4 2 2" xfId="16845" xr:uid="{61021563-2E87-4048-A5DC-3A0C37219698}"/>
    <cellStyle name="Millares 7 6 4 2 2 2" xfId="44299" xr:uid="{09666909-DB19-4A63-A28E-147D6AA3BB34}"/>
    <cellStyle name="Millares 7 6 4 2 3" xfId="32493" xr:uid="{78C448F2-5584-4F7A-B5EE-BE5C74E82DE2}"/>
    <cellStyle name="Millares 7 6 4 3" xfId="6327" xr:uid="{00000000-0005-0000-0000-000019000000}"/>
    <cellStyle name="Millares 7 6 4 3 2" xfId="18799" xr:uid="{01761C3A-CACD-4B54-8F63-A43E13CD95C5}"/>
    <cellStyle name="Millares 7 6 4 3 2 2" xfId="46253" xr:uid="{15F7676B-F225-4F79-9C5E-FD1102ABD18D}"/>
    <cellStyle name="Millares 7 6 4 3 3" xfId="34447" xr:uid="{EB8B9226-4B9D-4243-AFDE-055F1957CDE0}"/>
    <cellStyle name="Millares 7 6 4 4" xfId="8253" xr:uid="{00000000-0005-0000-0000-000019000000}"/>
    <cellStyle name="Millares 7 6 4 4 2" xfId="20724" xr:uid="{789EB550-456E-4D30-9C90-17ECAA1064A5}"/>
    <cellStyle name="Millares 7 6 4 4 2 2" xfId="48178" xr:uid="{9B68AF2D-365C-4836-BD85-1A51D5BDBF76}"/>
    <cellStyle name="Millares 7 6 4 4 3" xfId="36372" xr:uid="{D62C42FC-03CB-4572-91FE-AA865909F9EC}"/>
    <cellStyle name="Millares 7 6 4 5" xfId="10259" xr:uid="{00000000-0005-0000-0000-000019000000}"/>
    <cellStyle name="Millares 7 6 4 5 2" xfId="22728" xr:uid="{C9C65744-5772-45EF-9393-D5DF2503F485}"/>
    <cellStyle name="Millares 7 6 4 5 2 2" xfId="50182" xr:uid="{CE7AB5C0-7304-406B-B9A6-84595047BACA}"/>
    <cellStyle name="Millares 7 6 4 5 3" xfId="38376" xr:uid="{5B74F3E7-EC37-42D2-8161-C2E093A607BE}"/>
    <cellStyle name="Millares 7 6 4 6" xfId="14924" xr:uid="{D9C8578F-BC40-4AA4-8411-91F969FA178C}"/>
    <cellStyle name="Millares 7 6 4 6 2" xfId="42378" xr:uid="{327983B9-0CDF-4211-B8DF-8D04153961C6}"/>
    <cellStyle name="Millares 7 6 4 7" xfId="30572" xr:uid="{4D59B98A-9A95-4E36-BF49-1BF22C069678}"/>
    <cellStyle name="Millares 7 6 5" xfId="1008" xr:uid="{00000000-0005-0000-0000-000019000000}"/>
    <cellStyle name="Millares 7 6 5 2" xfId="13485" xr:uid="{9070788B-8E30-496D-96B0-E7A8A1296A44}"/>
    <cellStyle name="Millares 7 6 5 2 2" xfId="40939" xr:uid="{C9246C9D-662E-464C-8443-9315FA233C24}"/>
    <cellStyle name="Millares 7 6 5 3" xfId="29133" xr:uid="{D781B9FC-A7AC-4E5F-A29F-40B3AB5FA33E}"/>
    <cellStyle name="Millares 7 6 6" xfId="2932" xr:uid="{00000000-0005-0000-0000-000019000000}"/>
    <cellStyle name="Millares 7 6 6 2" xfId="15406" xr:uid="{D0E4B083-8089-4794-A2EC-011BD093DFE9}"/>
    <cellStyle name="Millares 7 6 6 2 2" xfId="42860" xr:uid="{6FD7ACD1-23A2-44ED-AFD2-185DD6361DE5}"/>
    <cellStyle name="Millares 7 6 6 3" xfId="31054" xr:uid="{F9952C14-9F38-44AB-82CE-16BD85626D31}"/>
    <cellStyle name="Millares 7 6 7" xfId="4870" xr:uid="{00000000-0005-0000-0000-000019000000}"/>
    <cellStyle name="Millares 7 6 7 2" xfId="17343" xr:uid="{E51D7AE0-020D-49E6-97EF-E5A2D9CD9D0A}"/>
    <cellStyle name="Millares 7 6 7 2 2" xfId="44797" xr:uid="{3A3FF21C-EC20-46D7-9538-1C3A21E1CA4D}"/>
    <cellStyle name="Millares 7 6 7 3" xfId="32991" xr:uid="{3158CDB6-C816-4584-9585-4F862976D3AB}"/>
    <cellStyle name="Millares 7 6 8" xfId="6811" xr:uid="{00000000-0005-0000-0000-000019000000}"/>
    <cellStyle name="Millares 7 6 8 2" xfId="19282" xr:uid="{606B0B92-BE4A-4002-A245-0A7DA60E8E5B}"/>
    <cellStyle name="Millares 7 6 8 2 2" xfId="46736" xr:uid="{C836A113-4B2B-440A-A9A8-CF7D04C7AC26}"/>
    <cellStyle name="Millares 7 6 8 3" xfId="34930" xr:uid="{0FF34C6F-9B25-49B0-A497-2F3A31026FD2}"/>
    <cellStyle name="Millares 7 6 9" xfId="8838" xr:uid="{00000000-0005-0000-0000-000019000000}"/>
    <cellStyle name="Millares 7 6 9 2" xfId="21307" xr:uid="{39E85D50-C894-44B9-9D8D-6DC0B35A8192}"/>
    <cellStyle name="Millares 7 6 9 2 2" xfId="48761" xr:uid="{6A336839-BF7C-4DA7-B9E7-1B4951F46F8B}"/>
    <cellStyle name="Millares 7 6 9 3" xfId="36955" xr:uid="{2A953454-DEAF-487A-9A02-0C4DB45158A0}"/>
    <cellStyle name="Millares 7 7" xfId="581" xr:uid="{00000000-0005-0000-0000-000030000000}"/>
    <cellStyle name="Millares 7 7 10" xfId="10918" xr:uid="{00000000-0005-0000-0000-000030000000}"/>
    <cellStyle name="Millares 7 7 10 2" xfId="23384" xr:uid="{B7E299AA-9876-4041-9FCD-DD77FD8A42A2}"/>
    <cellStyle name="Millares 7 7 10 2 2" xfId="50838" xr:uid="{298CA056-E1FF-40DD-BAE0-18D1DA139DC4}"/>
    <cellStyle name="Millares 7 7 10 3" xfId="39032" xr:uid="{28FBBE25-F9DE-434A-80F3-98E5083B6250}"/>
    <cellStyle name="Millares 7 7 11" xfId="11398" xr:uid="{00000000-0005-0000-0000-000030000000}"/>
    <cellStyle name="Millares 7 7 11 2" xfId="23863" xr:uid="{EFD72183-86D3-4C17-B5D1-22E671D67CCD}"/>
    <cellStyle name="Millares 7 7 11 2 2" xfId="51317" xr:uid="{E2006C84-8D0A-4EBE-84F9-179C4EE6ECD0}"/>
    <cellStyle name="Millares 7 7 11 3" xfId="39511" xr:uid="{58889E0F-47F2-4C58-B2FF-045F8D147C89}"/>
    <cellStyle name="Millares 7 7 12" xfId="12541" xr:uid="{A8CAD319-EA43-437C-8F29-6B92DCAA1F4D}"/>
    <cellStyle name="Millares 7 7 12 2" xfId="24375" xr:uid="{6BC982CE-3784-479C-AA30-AE5597B2A4B6}"/>
    <cellStyle name="Millares 7 7 12 2 2" xfId="51829" xr:uid="{31C3E28B-9E19-4BF4-A163-47A2D61C848C}"/>
    <cellStyle name="Millares 7 7 12 3" xfId="40021" xr:uid="{1FFB401B-BF38-45D4-82E8-9D8DB3792B9D}"/>
    <cellStyle name="Millares 7 7 13" xfId="13179" xr:uid="{67138E2C-B23D-467D-9C57-7BF2794BFC1C}"/>
    <cellStyle name="Millares 7 7 13 2" xfId="40633" xr:uid="{6067B136-6852-426D-A93D-BA6DE8B649DF}"/>
    <cellStyle name="Millares 7 7 14" xfId="25081" xr:uid="{34E6D268-4F01-4BAB-B0E6-FB8676D550AD}"/>
    <cellStyle name="Millares 7 7 14 2" xfId="52535" xr:uid="{F53A3649-9DAD-4DF6-B04A-D6518DC5A191}"/>
    <cellStyle name="Millares 7 7 15" xfId="25755" xr:uid="{F775EEA0-8082-4F63-98A7-881319477D78}"/>
    <cellStyle name="Millares 7 7 16" xfId="27192" xr:uid="{66D7F5FA-DB15-4AB0-B696-E95A85E9C050}"/>
    <cellStyle name="Millares 7 7 17" xfId="28144" xr:uid="{E19661C0-D6C0-40B3-90C8-6FF42374435B}"/>
    <cellStyle name="Millares 7 7 18" xfId="28828" xr:uid="{3446E045-63BD-4EDC-9400-CC5390595435}"/>
    <cellStyle name="Millares 7 7 2" xfId="1662" xr:uid="{00000000-0005-0000-0000-000030000000}"/>
    <cellStyle name="Millares 7 7 2 2" xfId="3586" xr:uid="{00000000-0005-0000-0000-000030000000}"/>
    <cellStyle name="Millares 7 7 2 2 2" xfId="16060" xr:uid="{DC108AB3-BAEB-4EB4-BF1E-26E54AAF1716}"/>
    <cellStyle name="Millares 7 7 2 2 2 2" xfId="43514" xr:uid="{5317482D-E2A7-459D-B241-D53615090EDC}"/>
    <cellStyle name="Millares 7 7 2 2 3" xfId="31708" xr:uid="{6B4A7788-10A4-4FCF-AC2F-E28C50C6B5E7}"/>
    <cellStyle name="Millares 7 7 2 3" xfId="5538" xr:uid="{00000000-0005-0000-0000-000030000000}"/>
    <cellStyle name="Millares 7 7 2 3 2" xfId="18010" xr:uid="{EBCB139B-F752-480E-BEAD-C07D5A9DBD76}"/>
    <cellStyle name="Millares 7 7 2 3 2 2" xfId="45464" xr:uid="{E7BC9B61-BBBC-4596-AC85-89404CFFBC36}"/>
    <cellStyle name="Millares 7 7 2 3 3" xfId="33658" xr:uid="{5AAC9DAC-9CA0-4267-AA7C-2EF36C42FD11}"/>
    <cellStyle name="Millares 7 7 2 4" xfId="7468" xr:uid="{00000000-0005-0000-0000-000030000000}"/>
    <cellStyle name="Millares 7 7 2 4 2" xfId="19939" xr:uid="{2DEB4D61-1B1E-4A48-A637-2E76B4488BBF}"/>
    <cellStyle name="Millares 7 7 2 4 2 2" xfId="47393" xr:uid="{DD69C643-9030-4B7E-97A3-8CB1FAA7F1EC}"/>
    <cellStyle name="Millares 7 7 2 4 3" xfId="35587" xr:uid="{D7ABD8A9-AE7F-4E83-B904-78C977716482}"/>
    <cellStyle name="Millares 7 7 2 5" xfId="9478" xr:uid="{00000000-0005-0000-0000-000030000000}"/>
    <cellStyle name="Millares 7 7 2 5 2" xfId="21947" xr:uid="{771EF5C2-A2B2-48D2-AD9F-F6CC4D739DE7}"/>
    <cellStyle name="Millares 7 7 2 5 2 2" xfId="49401" xr:uid="{6B492D43-A906-419D-920A-9287A29256B7}"/>
    <cellStyle name="Millares 7 7 2 5 3" xfId="37595" xr:uid="{883F5B3B-4DDF-4C97-B481-A5BACFD41797}"/>
    <cellStyle name="Millares 7 7 2 6" xfId="14139" xr:uid="{61812D99-2C6D-4C52-8E16-4296E7374E69}"/>
    <cellStyle name="Millares 7 7 2 6 2" xfId="41593" xr:uid="{C7E063FD-312B-4A91-ACA2-2DDE8CD98C99}"/>
    <cellStyle name="Millares 7 7 2 7" xfId="29787" xr:uid="{D25DAC3C-1BBD-441F-A169-4F67782383B1}"/>
    <cellStyle name="Millares 7 7 3" xfId="2142" xr:uid="{00000000-0005-0000-0000-000030000000}"/>
    <cellStyle name="Millares 7 7 3 2" xfId="4066" xr:uid="{00000000-0005-0000-0000-000030000000}"/>
    <cellStyle name="Millares 7 7 3 2 2" xfId="16540" xr:uid="{CD363863-82D3-4C0D-9447-E1FA45BB986D}"/>
    <cellStyle name="Millares 7 7 3 2 2 2" xfId="43994" xr:uid="{A76D6550-2153-4D3F-8BB6-3D49DAC35A95}"/>
    <cellStyle name="Millares 7 7 3 2 3" xfId="32188" xr:uid="{859F62CE-9CBA-4059-B510-D0FBBD7D8255}"/>
    <cellStyle name="Millares 7 7 3 3" xfId="6018" xr:uid="{00000000-0005-0000-0000-000030000000}"/>
    <cellStyle name="Millares 7 7 3 3 2" xfId="18490" xr:uid="{1E2C9A7F-B0B5-4D34-8301-3B0F7AB4FAFE}"/>
    <cellStyle name="Millares 7 7 3 3 2 2" xfId="45944" xr:uid="{682286A5-0B12-4F2F-B49C-4403FEBF45B7}"/>
    <cellStyle name="Millares 7 7 3 3 3" xfId="34138" xr:uid="{4D62CBD9-B645-4FEF-A60D-E81624D36FCE}"/>
    <cellStyle name="Millares 7 7 3 4" xfId="7948" xr:uid="{00000000-0005-0000-0000-000030000000}"/>
    <cellStyle name="Millares 7 7 3 4 2" xfId="20419" xr:uid="{264B6701-9ECD-40AF-B2CD-099FC12860DF}"/>
    <cellStyle name="Millares 7 7 3 4 2 2" xfId="47873" xr:uid="{D84C93A9-1D76-4C2A-8CBF-DCD88CA4FE89}"/>
    <cellStyle name="Millares 7 7 3 4 3" xfId="36067" xr:uid="{2372E244-C63F-482C-978F-E9F7BEBF37A8}"/>
    <cellStyle name="Millares 7 7 3 5" xfId="9956" xr:uid="{00000000-0005-0000-0000-000030000000}"/>
    <cellStyle name="Millares 7 7 3 5 2" xfId="22425" xr:uid="{4126357E-6B69-4F16-B642-AFF1AA07F7DF}"/>
    <cellStyle name="Millares 7 7 3 5 2 2" xfId="49879" xr:uid="{EE4C5D4E-16B0-4836-A9B2-C7FE7FB1498F}"/>
    <cellStyle name="Millares 7 7 3 5 3" xfId="38073" xr:uid="{BA6E12A7-D409-43F4-826D-D2A83C3D60C4}"/>
    <cellStyle name="Millares 7 7 3 6" xfId="14619" xr:uid="{6C2A3AA8-C893-4412-A098-A27846C27EFA}"/>
    <cellStyle name="Millares 7 7 3 6 2" xfId="42073" xr:uid="{19768233-72F1-4614-AD52-CC405C63EDE0}"/>
    <cellStyle name="Millares 7 7 3 7" xfId="30267" xr:uid="{538B1258-12ED-4EA5-BBAA-E5ADEA221724}"/>
    <cellStyle name="Millares 7 7 4" xfId="2625" xr:uid="{00000000-0005-0000-0000-000030000000}"/>
    <cellStyle name="Millares 7 7 4 2" xfId="4546" xr:uid="{00000000-0005-0000-0000-000030000000}"/>
    <cellStyle name="Millares 7 7 4 2 2" xfId="17020" xr:uid="{EE03BEE4-FF3D-4D22-B97A-5860CA74276E}"/>
    <cellStyle name="Millares 7 7 4 2 2 2" xfId="44474" xr:uid="{9B5F5E7B-1D3D-4B86-B2E3-C38A150AA62F}"/>
    <cellStyle name="Millares 7 7 4 2 3" xfId="32668" xr:uid="{E3859B92-57F1-419E-A311-339047DCD784}"/>
    <cellStyle name="Millares 7 7 4 3" xfId="6502" xr:uid="{00000000-0005-0000-0000-000030000000}"/>
    <cellStyle name="Millares 7 7 4 3 2" xfId="18974" xr:uid="{8C30F1EF-2D28-441E-9762-F286B97E5386}"/>
    <cellStyle name="Millares 7 7 4 3 2 2" xfId="46428" xr:uid="{9EC2D9B1-CB5C-4B10-952E-ECB50BD4DD5B}"/>
    <cellStyle name="Millares 7 7 4 3 3" xfId="34622" xr:uid="{EBF9FD1D-9F8D-4E05-AE07-02663BD965D9}"/>
    <cellStyle name="Millares 7 7 4 4" xfId="8428" xr:uid="{00000000-0005-0000-0000-000030000000}"/>
    <cellStyle name="Millares 7 7 4 4 2" xfId="20899" xr:uid="{2955A6B3-7513-4AB4-85FF-8206E025D4E8}"/>
    <cellStyle name="Millares 7 7 4 4 2 2" xfId="48353" xr:uid="{5EC2D780-0132-46FB-888B-E86EBEBAA9FE}"/>
    <cellStyle name="Millares 7 7 4 4 3" xfId="36547" xr:uid="{B3F98809-2BB5-4F12-ADD9-E9AF944EC41C}"/>
    <cellStyle name="Millares 7 7 4 5" xfId="10434" xr:uid="{00000000-0005-0000-0000-000030000000}"/>
    <cellStyle name="Millares 7 7 4 5 2" xfId="22903" xr:uid="{B044C430-DF7F-47BA-A8A3-DF561842EE88}"/>
    <cellStyle name="Millares 7 7 4 5 2 2" xfId="50357" xr:uid="{1296C693-2FC1-46E7-A296-A57495C9D41C}"/>
    <cellStyle name="Millares 7 7 4 5 3" xfId="38551" xr:uid="{8B8829C9-B318-4C37-892F-B8D78C79672F}"/>
    <cellStyle name="Millares 7 7 4 6" xfId="15099" xr:uid="{26B8D3A5-3B16-46BD-8BA6-089D2EAEE01C}"/>
    <cellStyle name="Millares 7 7 4 6 2" xfId="42553" xr:uid="{D8C7C152-4099-4D59-B46F-2BCE38FFFE4A}"/>
    <cellStyle name="Millares 7 7 4 7" xfId="30747" xr:uid="{4E51BEEA-4C65-4740-86DA-9776B415F463}"/>
    <cellStyle name="Millares 7 7 5" xfId="1183" xr:uid="{00000000-0005-0000-0000-000030000000}"/>
    <cellStyle name="Millares 7 7 5 2" xfId="13660" xr:uid="{047E6A27-511B-4400-B6A1-6D03F935BE39}"/>
    <cellStyle name="Millares 7 7 5 2 2" xfId="41114" xr:uid="{C520DB5D-F7C0-44F5-9FCC-514F00109BD5}"/>
    <cellStyle name="Millares 7 7 5 3" xfId="29308" xr:uid="{2DA5F5C9-5D2E-4DB7-98CF-A61073D28B44}"/>
    <cellStyle name="Millares 7 7 6" xfId="3107" xr:uid="{00000000-0005-0000-0000-000030000000}"/>
    <cellStyle name="Millares 7 7 6 2" xfId="15581" xr:uid="{0EC5D2A8-D5C1-4ADC-BD73-AF6D680CF176}"/>
    <cellStyle name="Millares 7 7 6 2 2" xfId="43035" xr:uid="{BBCD2DD4-5E70-4FD0-89D4-C9620D2BA994}"/>
    <cellStyle name="Millares 7 7 6 3" xfId="31229" xr:uid="{968A5709-8AAA-41DF-BFDA-B2294ED8EDAE}"/>
    <cellStyle name="Millares 7 7 7" xfId="5050" xr:uid="{00000000-0005-0000-0000-000030000000}"/>
    <cellStyle name="Millares 7 7 7 2" xfId="17522" xr:uid="{1E79DD5F-AEB0-47C9-A08D-B1CB18D62EC1}"/>
    <cellStyle name="Millares 7 7 7 2 2" xfId="44976" xr:uid="{F1834586-29E9-472E-A49C-F092200F731A}"/>
    <cellStyle name="Millares 7 7 7 3" xfId="33170" xr:uid="{5FE5BAB0-D350-426D-B418-390EC023FFE3}"/>
    <cellStyle name="Millares 7 7 8" xfId="6988" xr:uid="{00000000-0005-0000-0000-000030000000}"/>
    <cellStyle name="Millares 7 7 8 2" xfId="19459" xr:uid="{FE082D28-B9AA-4A6D-AD43-7E04BAD14A61}"/>
    <cellStyle name="Millares 7 7 8 2 2" xfId="46913" xr:uid="{50C73F14-C062-4BD2-B649-B219AA52D6A8}"/>
    <cellStyle name="Millares 7 7 8 3" xfId="35107" xr:uid="{F91A9033-BCB6-4F3E-A8CE-E14644E09A32}"/>
    <cellStyle name="Millares 7 7 9" xfId="9005" xr:uid="{00000000-0005-0000-0000-000030000000}"/>
    <cellStyle name="Millares 7 7 9 2" xfId="21474" xr:uid="{AC2B6501-52F1-42F6-9510-D8CDE1F5574D}"/>
    <cellStyle name="Millares 7 7 9 2 2" xfId="48928" xr:uid="{2BEC12F1-4307-4471-9436-5F65BDD1F9D5}"/>
    <cellStyle name="Millares 7 7 9 3" xfId="37122" xr:uid="{DF36BB55-1219-44E8-9D7E-7825D03EB1F7}"/>
    <cellStyle name="Millares 7 8" xfId="1310" xr:uid="{00000000-0005-0000-0000-000019000000}"/>
    <cellStyle name="Millares 7 8 2" xfId="3234" xr:uid="{00000000-0005-0000-0000-000019000000}"/>
    <cellStyle name="Millares 7 8 2 2" xfId="15708" xr:uid="{03AB4B27-4BAF-4E2B-A32C-B684758CCD14}"/>
    <cellStyle name="Millares 7 8 2 2 2" xfId="43162" xr:uid="{739ED0B8-E3F6-4D0C-96E2-4436653D2063}"/>
    <cellStyle name="Millares 7 8 2 3" xfId="31356" xr:uid="{E5C18CD8-C1AD-4103-B8FC-DBCFE45D3303}"/>
    <cellStyle name="Millares 7 8 3" xfId="5186" xr:uid="{00000000-0005-0000-0000-000019000000}"/>
    <cellStyle name="Millares 7 8 3 2" xfId="17658" xr:uid="{9A92D66C-65FC-4B89-B307-5CEB1151A632}"/>
    <cellStyle name="Millares 7 8 3 2 2" xfId="45112" xr:uid="{4FD8B4DF-BD8F-4C78-95DC-F739D1A4BE47}"/>
    <cellStyle name="Millares 7 8 3 3" xfId="33306" xr:uid="{999A0DB3-9E61-4FDF-8821-6E3E23A3155E}"/>
    <cellStyle name="Millares 7 8 4" xfId="7116" xr:uid="{00000000-0005-0000-0000-000019000000}"/>
    <cellStyle name="Millares 7 8 4 2" xfId="19587" xr:uid="{41213567-0FB2-44A2-91FE-C6E15ACCC508}"/>
    <cellStyle name="Millares 7 8 4 2 2" xfId="47041" xr:uid="{ADC8BEDB-EE89-4B66-BE05-4843BFDFEBBC}"/>
    <cellStyle name="Millares 7 8 4 3" xfId="35235" xr:uid="{546DD65E-1A85-45CE-A2A4-57C5E9C8E998}"/>
    <cellStyle name="Millares 7 8 5" xfId="9126" xr:uid="{00000000-0005-0000-0000-000019000000}"/>
    <cellStyle name="Millares 7 8 5 2" xfId="21595" xr:uid="{E99F13C4-C0AE-4A5D-9F69-B7CFA000FFC8}"/>
    <cellStyle name="Millares 7 8 5 2 2" xfId="49049" xr:uid="{801E1FBC-3538-4116-8C31-ACB686E4F518}"/>
    <cellStyle name="Millares 7 8 5 3" xfId="37243" xr:uid="{3FA5F8FE-EEE3-4839-BC0D-37F3C019542B}"/>
    <cellStyle name="Millares 7 8 6" xfId="11602" xr:uid="{00000000-0005-0000-0000-00003E000000}"/>
    <cellStyle name="Millares 7 8 7" xfId="13787" xr:uid="{84408019-D321-430D-A7E5-E49415B11EBA}"/>
    <cellStyle name="Millares 7 8 7 2" xfId="41241" xr:uid="{65E0F0DA-0965-48CC-8805-D8B1639A5766}"/>
    <cellStyle name="Millares 7 8 8" xfId="29435" xr:uid="{03D1691F-DBC1-49BC-892D-EEDD31928236}"/>
    <cellStyle name="Millares 7 9" xfId="1790" xr:uid="{00000000-0005-0000-0000-000019000000}"/>
    <cellStyle name="Millares 7 9 2" xfId="3714" xr:uid="{00000000-0005-0000-0000-000019000000}"/>
    <cellStyle name="Millares 7 9 2 2" xfId="16188" xr:uid="{22194C1D-C4DD-44A5-A226-F5E4B52C7953}"/>
    <cellStyle name="Millares 7 9 2 2 2" xfId="43642" xr:uid="{02A2A882-67CC-4AD9-8E85-A8FF8B9F535E}"/>
    <cellStyle name="Millares 7 9 2 3" xfId="31836" xr:uid="{6CE828D8-74FA-436E-93C2-310C2230B396}"/>
    <cellStyle name="Millares 7 9 3" xfId="5666" xr:uid="{00000000-0005-0000-0000-000019000000}"/>
    <cellStyle name="Millares 7 9 3 2" xfId="18138" xr:uid="{925F3C6F-B31B-46B5-AC48-60B98EE4617F}"/>
    <cellStyle name="Millares 7 9 3 2 2" xfId="45592" xr:uid="{80DC9532-81F2-4E67-852D-79BEBD4841BC}"/>
    <cellStyle name="Millares 7 9 3 3" xfId="33786" xr:uid="{CD247FB4-B1E2-433A-AB1A-62AA8F48EC47}"/>
    <cellStyle name="Millares 7 9 4" xfId="7596" xr:uid="{00000000-0005-0000-0000-000019000000}"/>
    <cellStyle name="Millares 7 9 4 2" xfId="20067" xr:uid="{AD8B7287-7F96-4182-86DE-E588710E7615}"/>
    <cellStyle name="Millares 7 9 4 2 2" xfId="47521" xr:uid="{9690A3DE-168F-446D-92BD-2B2801BC2553}"/>
    <cellStyle name="Millares 7 9 4 3" xfId="35715" xr:uid="{128CB003-2FDF-4937-B1A5-C2086D23D304}"/>
    <cellStyle name="Millares 7 9 5" xfId="9604" xr:uid="{00000000-0005-0000-0000-000019000000}"/>
    <cellStyle name="Millares 7 9 5 2" xfId="22073" xr:uid="{30C15269-09DA-449E-A654-602A0122B1E3}"/>
    <cellStyle name="Millares 7 9 5 2 2" xfId="49527" xr:uid="{A100B251-6686-44EB-A43B-0F323EBBBD4B}"/>
    <cellStyle name="Millares 7 9 5 3" xfId="37721" xr:uid="{D641C454-0060-4839-A307-2DCC440403AD}"/>
    <cellStyle name="Millares 7 9 6" xfId="11675" xr:uid="{00000000-0005-0000-0000-00006A010000}"/>
    <cellStyle name="Millares 7 9 7" xfId="14267" xr:uid="{EB11AFAE-DCBC-44CE-9DF4-C4B610BE6A96}"/>
    <cellStyle name="Millares 7 9 7 2" xfId="41721" xr:uid="{4F612F8E-43DC-4D11-A405-B0ECA2D64971}"/>
    <cellStyle name="Millares 7 9 8" xfId="29915" xr:uid="{1024FD36-2A4A-4263-9D0F-C589912E0C73}"/>
    <cellStyle name="Millares 70" xfId="4658" xr:uid="{00000000-0005-0000-0000-00003D120000}"/>
    <cellStyle name="Millares 70 2" xfId="12154" xr:uid="{00000000-0005-0000-0000-0000C1050000}"/>
    <cellStyle name="Millares 70 2 2" xfId="23999" xr:uid="{A808C9D2-9F46-4761-A8A1-AB1EBC87A9AB}"/>
    <cellStyle name="Millares 70 2 2 2" xfId="51453" xr:uid="{A1DC4A88-EC3E-4D33-964F-2DECBA7BD84F}"/>
    <cellStyle name="Millares 70 2 3" xfId="39645" xr:uid="{7CFC2375-03D4-4049-BD98-D53D1E69DA92}"/>
    <cellStyle name="Millares 70 3" xfId="12690" xr:uid="{7971D94A-2A4E-4E6A-A8D5-FFD87BF128CD}"/>
    <cellStyle name="Millares 70 3 2" xfId="24524" xr:uid="{D009D164-27E2-484A-BCB4-FA57E92C5F7B}"/>
    <cellStyle name="Millares 70 3 2 2" xfId="51978" xr:uid="{7C91A374-83BA-486F-AE84-49FB79B0F42F}"/>
    <cellStyle name="Millares 70 3 3" xfId="40170" xr:uid="{8F21CD05-8033-4C0C-B324-691C6439691B}"/>
    <cellStyle name="Millares 70 4" xfId="17132" xr:uid="{37DA1440-DEC4-4BA6-B587-B15E11287958}"/>
    <cellStyle name="Millares 70 4 2" xfId="44586" xr:uid="{C22057A6-DDB5-4AC2-9E75-300BF6B15AEB}"/>
    <cellStyle name="Millares 70 5" xfId="25215" xr:uid="{2226BFFD-E83A-4ED8-8021-75615A1F8078}"/>
    <cellStyle name="Millares 70 5 2" xfId="52669" xr:uid="{7DF01920-AC3C-44DA-B963-D2D516130EA9}"/>
    <cellStyle name="Millares 70 6" xfId="26197" xr:uid="{E17B47E2-99BC-4543-97D3-75BBECB1189E}"/>
    <cellStyle name="Millares 70 7" xfId="27497" xr:uid="{00140861-B452-4EF0-8E32-85B436C17174}"/>
    <cellStyle name="Millares 70 8" xfId="28333" xr:uid="{EB90215E-5053-43C3-81BB-319489045EBE}"/>
    <cellStyle name="Millares 70 9" xfId="32780" xr:uid="{DB9F5697-1C22-4B0E-971A-E5DDEBE40AEF}"/>
    <cellStyle name="Millares 71" xfId="4657" xr:uid="{00000000-0005-0000-0000-00003E120000}"/>
    <cellStyle name="Millares 71 2" xfId="12156" xr:uid="{00000000-0005-0000-0000-0000C3050000}"/>
    <cellStyle name="Millares 71 2 2" xfId="24000" xr:uid="{9AD4C371-F9EE-4B61-9681-4D5B20E3E209}"/>
    <cellStyle name="Millares 71 2 2 2" xfId="51454" xr:uid="{A93E9DED-E914-4483-9B18-7B6AC42E9BF8}"/>
    <cellStyle name="Millares 71 2 3" xfId="39646" xr:uid="{ECF6C3E7-6ACF-4331-B187-23BA71C0817F}"/>
    <cellStyle name="Millares 71 3" xfId="12691" xr:uid="{F6C20427-8E3B-4CDF-A69C-52CC637C2E98}"/>
    <cellStyle name="Millares 71 3 2" xfId="24525" xr:uid="{37089F69-387A-4452-9158-10A6F9F523C9}"/>
    <cellStyle name="Millares 71 3 2 2" xfId="51979" xr:uid="{7A25EF23-5234-48DF-8CB7-D7A177E81E18}"/>
    <cellStyle name="Millares 71 3 3" xfId="40171" xr:uid="{C090D8AF-DBBC-4627-B4C9-BC036E3B727F}"/>
    <cellStyle name="Millares 71 4" xfId="17131" xr:uid="{77CF4F03-DF43-4DF9-97B7-BE1EDC18CA14}"/>
    <cellStyle name="Millares 71 4 2" xfId="44585" xr:uid="{C7621054-3B0F-4857-8962-82A4CE427F52}"/>
    <cellStyle name="Millares 71 5" xfId="25216" xr:uid="{5092860C-0726-42FA-8DDB-67060D2531AC}"/>
    <cellStyle name="Millares 71 5 2" xfId="52670" xr:uid="{F19FF744-2B1E-4FF6-A4F7-C63DFEDC7153}"/>
    <cellStyle name="Millares 71 6" xfId="26198" xr:uid="{76D0A7C2-CCE5-4E4D-B4A3-6005A9AEF2F9}"/>
    <cellStyle name="Millares 71 7" xfId="27498" xr:uid="{76FD298B-02E2-4D0F-8496-B2B139EBBDF0}"/>
    <cellStyle name="Millares 71 8" xfId="28334" xr:uid="{934BA9F9-CE63-4207-B03E-0476FC3AE820}"/>
    <cellStyle name="Millares 71 9" xfId="32779" xr:uid="{647C313A-2536-43B7-9F64-5B0AF507B710}"/>
    <cellStyle name="Millares 72" xfId="4655" xr:uid="{00000000-0005-0000-0000-00003F120000}"/>
    <cellStyle name="Millares 72 2" xfId="12161" xr:uid="{00000000-0005-0000-0000-0000C8050000}"/>
    <cellStyle name="Millares 72 3" xfId="17129" xr:uid="{DF5B1F6B-265C-4C04-A301-EFF04C6E2B73}"/>
    <cellStyle name="Millares 72 3 2" xfId="44583" xr:uid="{7465BDEB-6F61-456C-8404-D558963ADD12}"/>
    <cellStyle name="Millares 72 4" xfId="32777" xr:uid="{7442064A-E795-4E51-8763-FB1789799BD4}"/>
    <cellStyle name="Millares 73" xfId="4660" xr:uid="{00000000-0005-0000-0000-000080120000}"/>
    <cellStyle name="Millares 73 2" xfId="12163" xr:uid="{00000000-0005-0000-0000-0000CD050000}"/>
    <cellStyle name="Millares 73 3" xfId="17133" xr:uid="{17B1A290-861E-4F9C-99E8-FE53C0BEBC0E}"/>
    <cellStyle name="Millares 73 3 2" xfId="44587" xr:uid="{376DD324-FD59-4AAB-98BB-5C4FCA85EA1B}"/>
    <cellStyle name="Millares 73 4" xfId="32781" xr:uid="{80F740DA-9670-4DCA-862D-0191062F5123}"/>
    <cellStyle name="Millares 74" xfId="5028" xr:uid="{00000000-0005-0000-0000-0000C1190000}"/>
    <cellStyle name="Millares 74 2" xfId="11963" xr:uid="{00000000-0005-0000-0000-00006E010000}"/>
    <cellStyle name="Millares 74 3" xfId="11971" xr:uid="{00000000-0005-0000-0000-00006F010000}"/>
    <cellStyle name="Millares 75" xfId="5033" xr:uid="{00000000-0005-0000-0000-0000DD190000}"/>
    <cellStyle name="Millares 75 2" xfId="12692" xr:uid="{87825D19-76C2-4826-9635-823D252B046F}"/>
    <cellStyle name="Millares 75 3" xfId="17505" xr:uid="{DB78D1A5-DE2A-4F71-9B67-6A25F7BCF51C}"/>
    <cellStyle name="Millares 75 3 2" xfId="44959" xr:uid="{CBC6621F-BACA-42E1-A289-7C519C61DA82}"/>
    <cellStyle name="Millares 75 4" xfId="33153" xr:uid="{FCEAD245-DE9F-4076-AE8E-3F7905D3353F}"/>
    <cellStyle name="Millares 76" xfId="6610" xr:uid="{00000000-0005-0000-0000-0000DE190000}"/>
    <cellStyle name="Millares 76 2" xfId="19082" xr:uid="{A4729BF0-4DD7-43D4-B97B-D50E768597F7}"/>
    <cellStyle name="Millares 76 2 2" xfId="46536" xr:uid="{EFEDECC0-AF1E-44A1-B5FA-CC8FEF24A963}"/>
    <cellStyle name="Millares 76 3" xfId="34730" xr:uid="{FB143166-8F08-4C3E-959B-EADA65A738B5}"/>
    <cellStyle name="Millares 77" xfId="6611" xr:uid="{00000000-0005-0000-0000-0000DF190000}"/>
    <cellStyle name="Millares 78" xfId="5041" xr:uid="{00000000-0005-0000-0000-0000E0190000}"/>
    <cellStyle name="Millares 78 2" xfId="17513" xr:uid="{06B8004D-5B54-4590-9B55-20D9A9A00424}"/>
    <cellStyle name="Millares 78 2 2" xfId="44967" xr:uid="{2A7F2CD3-BCAC-4B70-898A-A4FE8DA74321}"/>
    <cellStyle name="Millares 78 3" xfId="33161" xr:uid="{B2A4CF40-09A0-443C-BB6C-6976936C1A95}"/>
    <cellStyle name="Millares 79" xfId="6612" xr:uid="{00000000-0005-0000-0000-0000201A0000}"/>
    <cellStyle name="Millares 79 2" xfId="19083" xr:uid="{3CB5E4C6-E372-40B2-ACDC-4FF2934415BD}"/>
    <cellStyle name="Millares 79 2 2" xfId="46537" xr:uid="{60ECD8B5-779B-40C5-BE49-B8B302296764}"/>
    <cellStyle name="Millares 79 3" xfId="34731" xr:uid="{9A2669E0-EE0B-4398-99F6-211B06B2857F}"/>
    <cellStyle name="Millares 8" xfId="39" xr:uid="{00000000-0005-0000-0000-00001A000000}"/>
    <cellStyle name="Millares 8 10" xfId="2273" xr:uid="{00000000-0005-0000-0000-00001A000000}"/>
    <cellStyle name="Millares 8 10 10" xfId="27514" xr:uid="{61D3092E-40B1-46EA-8215-76AEC7E1CEF5}"/>
    <cellStyle name="Millares 8 10 11" xfId="28349" xr:uid="{DCEC6A6E-A6CE-4D28-94F2-85DF830384B6}"/>
    <cellStyle name="Millares 8 10 12" xfId="30395" xr:uid="{57055975-D23C-425A-86FE-DA223D30FD31}"/>
    <cellStyle name="Millares 8 10 2" xfId="4194" xr:uid="{00000000-0005-0000-0000-00001A000000}"/>
    <cellStyle name="Millares 8 10 2 2" xfId="16668" xr:uid="{16778C07-C9C8-451C-B3B2-D28395FEC6A0}"/>
    <cellStyle name="Millares 8 10 2 2 2" xfId="44122" xr:uid="{EAB11A65-F740-4CDF-B15B-0DBD51795054}"/>
    <cellStyle name="Millares 8 10 2 3" xfId="32316" xr:uid="{BC2B6276-E644-4BB2-BD67-E43B8F37B46F}"/>
    <cellStyle name="Millares 8 10 3" xfId="6150" xr:uid="{00000000-0005-0000-0000-00001A000000}"/>
    <cellStyle name="Millares 8 10 3 2" xfId="18622" xr:uid="{4E6A09FA-817B-4488-A282-AFE00306790A}"/>
    <cellStyle name="Millares 8 10 3 2 2" xfId="46076" xr:uid="{348D4153-2D37-4957-9E2E-AF5359213529}"/>
    <cellStyle name="Millares 8 10 3 3" xfId="34270" xr:uid="{4BC97737-20B9-4994-B7E0-4E27FABDF68E}"/>
    <cellStyle name="Millares 8 10 4" xfId="8076" xr:uid="{00000000-0005-0000-0000-00001A000000}"/>
    <cellStyle name="Millares 8 10 4 2" xfId="20547" xr:uid="{2E117D24-A86D-49E8-9A73-EBEC4129E673}"/>
    <cellStyle name="Millares 8 10 4 2 2" xfId="48001" xr:uid="{DFBC1A3C-E657-48DB-A45D-F7EFBFC9703D}"/>
    <cellStyle name="Millares 8 10 4 3" xfId="36195" xr:uid="{6B494712-0508-4EDC-924B-8173691FB5B8}"/>
    <cellStyle name="Millares 8 10 5" xfId="10082" xr:uid="{00000000-0005-0000-0000-00001A000000}"/>
    <cellStyle name="Millares 8 10 5 2" xfId="22551" xr:uid="{14B52D6A-5F72-4D7F-942A-6AF11B167ED7}"/>
    <cellStyle name="Millares 8 10 5 2 2" xfId="50005" xr:uid="{4DF0646A-3EC1-4955-B30A-EC639D0BA3A8}"/>
    <cellStyle name="Millares 8 10 5 3" xfId="38199" xr:uid="{C0112B10-901F-41DB-B230-327422B881B1}"/>
    <cellStyle name="Millares 8 10 6" xfId="12706" xr:uid="{C29690FA-6CAD-4B84-9122-8E2FDBDE0A9E}"/>
    <cellStyle name="Millares 8 10 6 2" xfId="24539" xr:uid="{44C5D2C9-F144-4B49-A358-879C54C7BE84}"/>
    <cellStyle name="Millares 8 10 6 2 2" xfId="51993" xr:uid="{AD88CC58-2A6D-4738-9248-0B784FB29FCB}"/>
    <cellStyle name="Millares 8 10 6 3" xfId="40185" xr:uid="{96D3BAE5-835E-40D3-811D-BEE3CA55E637}"/>
    <cellStyle name="Millares 8 10 7" xfId="14747" xr:uid="{B5CC5FF5-B1FE-4DDC-A102-8096F8AFD10F}"/>
    <cellStyle name="Millares 8 10 7 2" xfId="42201" xr:uid="{B1D1DBB8-34E6-4CA4-AF3E-1AEE2DA8FBE8}"/>
    <cellStyle name="Millares 8 10 8" xfId="25230" xr:uid="{04E46340-0626-403E-B479-3984093A5D9D}"/>
    <cellStyle name="Millares 8 10 8 2" xfId="52684" xr:uid="{C4214C24-C2BA-4E91-BEDB-9A1FE17AC023}"/>
    <cellStyle name="Millares 8 10 9" xfId="26216" xr:uid="{D0696C92-22DF-4165-9E63-1BDEF97835D8}"/>
    <cellStyle name="Millares 8 11" xfId="831" xr:uid="{00000000-0005-0000-0000-00001A000000}"/>
    <cellStyle name="Millares 8 11 2" xfId="13308" xr:uid="{002F4F34-F678-4038-A0F7-C0B73D1B80E7}"/>
    <cellStyle name="Millares 8 11 2 2" xfId="40762" xr:uid="{9CF600C3-C9D7-4AC9-85E0-994AF632D017}"/>
    <cellStyle name="Millares 8 11 3" xfId="28956" xr:uid="{A9B5822B-D60A-42A0-97EA-C5EB1C4FB560}"/>
    <cellStyle name="Millares 8 12" xfId="2755" xr:uid="{00000000-0005-0000-0000-00001A000000}"/>
    <cellStyle name="Millares 8 12 2" xfId="15229" xr:uid="{A1ADD928-0FB4-42A7-A760-77954D5E34F2}"/>
    <cellStyle name="Millares 8 12 2 2" xfId="42683" xr:uid="{43B56AB6-D6E3-4EDA-AA59-626C41088AF4}"/>
    <cellStyle name="Millares 8 12 3" xfId="30877" xr:uid="{5F7ED30D-FB80-4560-AAC2-3D2232A95F2D}"/>
    <cellStyle name="Millares 8 13" xfId="4684" xr:uid="{00000000-0005-0000-0000-00001A000000}"/>
    <cellStyle name="Millares 8 13 2" xfId="17157" xr:uid="{90A1DDBA-EB1D-4420-B7B7-DFB71D68EB33}"/>
    <cellStyle name="Millares 8 13 2 2" xfId="44611" xr:uid="{28E8B5F2-E042-4C57-BA3B-BFB99CB53481}"/>
    <cellStyle name="Millares 8 13 3" xfId="32805" xr:uid="{FAF5F663-7118-4985-93E8-0C81C961062F}"/>
    <cellStyle name="Millares 8 14" xfId="6633" xr:uid="{00000000-0005-0000-0000-00001A000000}"/>
    <cellStyle name="Millares 8 14 2" xfId="19104" xr:uid="{1FF64761-28B3-4863-8123-325BE66E5E1A}"/>
    <cellStyle name="Millares 8 14 2 2" xfId="46558" xr:uid="{ABFC50FD-965E-4A7A-BBD1-813552BC6F3D}"/>
    <cellStyle name="Millares 8 14 3" xfId="34752" xr:uid="{85ACBF2E-00D7-462B-BF97-4A49B1E25F50}"/>
    <cellStyle name="Millares 8 15" xfId="8600" xr:uid="{D823C4A3-6CBF-46A9-8AB9-2FD5038F41F9}"/>
    <cellStyle name="Millares 8 15 2" xfId="21069" xr:uid="{C4D2AD2A-4C16-4F5E-9F2A-4028D9F38319}"/>
    <cellStyle name="Millares 8 15 2 2" xfId="48523" xr:uid="{A638599C-4E94-44F9-B8A9-0F0FB46E439A}"/>
    <cellStyle name="Millares 8 15 3" xfId="36717" xr:uid="{7F62BE11-704C-4C8D-BEF5-80B4F63A82BB}"/>
    <cellStyle name="Millares 8 16" xfId="8571" xr:uid="{00000000-0005-0000-0000-00001A000000}"/>
    <cellStyle name="Millares 8 16 2" xfId="21040" xr:uid="{75352C7E-B549-43B2-9E58-3D76C60FAFEB}"/>
    <cellStyle name="Millares 8 16 2 2" xfId="48494" xr:uid="{02D1C4AF-984E-4C3D-A9CA-9AA79DE03A9C}"/>
    <cellStyle name="Millares 8 16 3" xfId="36688" xr:uid="{6AD2F9D4-E652-46C9-A2A4-606CFE8BEA90}"/>
    <cellStyle name="Millares 8 17" xfId="10567" xr:uid="{00000000-0005-0000-0000-00001A000000}"/>
    <cellStyle name="Millares 8 17 2" xfId="23033" xr:uid="{809829CE-26BD-4DA8-A9B8-223D3403AE6D}"/>
    <cellStyle name="Millares 8 17 2 2" xfId="50487" xr:uid="{18FB1644-41D9-4CDB-BAAF-19A9AD51F582}"/>
    <cellStyle name="Millares 8 17 3" xfId="38681" xr:uid="{2189FCA0-0EE9-4F20-A46A-834A26F219CB}"/>
    <cellStyle name="Millares 8 18" xfId="11047" xr:uid="{00000000-0005-0000-0000-00001A000000}"/>
    <cellStyle name="Millares 8 18 2" xfId="23512" xr:uid="{72148E4F-51CC-4652-BCE7-1532082BEE12}"/>
    <cellStyle name="Millares 8 18 2 2" xfId="50966" xr:uid="{965E2A26-D3D8-4DD9-AA61-B08C3C1907CC}"/>
    <cellStyle name="Millares 8 18 3" xfId="39160" xr:uid="{55C6F2B8-94E1-4CAE-B1FD-0A61C28C0F6F}"/>
    <cellStyle name="Millares 8 19" xfId="12188" xr:uid="{F0009B10-FE4E-4A24-94D4-D1905F41FA47}"/>
    <cellStyle name="Millares 8 19 2" xfId="24022" xr:uid="{7D7EE9E5-4D0D-4D52-B0A6-6B8252B17E0E}"/>
    <cellStyle name="Millares 8 19 2 2" xfId="51476" xr:uid="{FFDEA043-C6AB-4DB5-AD1B-DB60C0637542}"/>
    <cellStyle name="Millares 8 19 3" xfId="39668" xr:uid="{A709AE60-61BB-4A1A-BABF-EC98D6C35518}"/>
    <cellStyle name="Millares 8 2" xfId="97" xr:uid="{00000000-0005-0000-0000-00001A000000}"/>
    <cellStyle name="Millares 8 2 10" xfId="5114" xr:uid="{CE0C8162-F4B0-41FF-98E6-2F9515B1E101}"/>
    <cellStyle name="Millares 8 2 10 2" xfId="17586" xr:uid="{0AB7179E-AEF3-419E-8229-46048889A0D1}"/>
    <cellStyle name="Millares 8 2 10 2 2" xfId="45040" xr:uid="{187AED7F-6BFD-4062-92DD-026CFC8AECE2}"/>
    <cellStyle name="Millares 8 2 10 3" xfId="33234" xr:uid="{84308CF7-5C6D-4445-89DD-F12A6396063A}"/>
    <cellStyle name="Millares 8 2 11" xfId="6661" xr:uid="{00000000-0005-0000-0000-00001A000000}"/>
    <cellStyle name="Millares 8 2 11 2" xfId="19132" xr:uid="{44296E50-230B-4FEA-A48D-3BAE6063E354}"/>
    <cellStyle name="Millares 8 2 11 2 2" xfId="46586" xr:uid="{1EEAA0E1-CFEA-42F8-83B8-F30EE1746C43}"/>
    <cellStyle name="Millares 8 2 11 3" xfId="34780" xr:uid="{D05E11C5-357C-46B8-915E-923508A9C00B}"/>
    <cellStyle name="Millares 8 2 12" xfId="8545" xr:uid="{CE0C8162-F4B0-41FF-98E6-2F9515B1E101}"/>
    <cellStyle name="Millares 8 2 12 2" xfId="21016" xr:uid="{1ED6DB87-FD9E-4363-80D1-7332692D1447}"/>
    <cellStyle name="Millares 8 2 12 2 2" xfId="48470" xr:uid="{079B562A-F2D7-4403-BF9A-003C775E9B26}"/>
    <cellStyle name="Millares 8 2 12 3" xfId="36664" xr:uid="{CF2B28E0-CB17-4450-A072-A4EF938023A2}"/>
    <cellStyle name="Millares 8 2 13" xfId="8643" xr:uid="{CE0C8162-F4B0-41FF-98E6-2F9515B1E101}"/>
    <cellStyle name="Millares 8 2 13 2" xfId="21112" xr:uid="{FA9D1378-4B22-4CE0-AA5B-CFB275DE6F77}"/>
    <cellStyle name="Millares 8 2 13 2 2" xfId="48566" xr:uid="{A49CF6AB-8379-4F09-ACB4-6A8D5A68A125}"/>
    <cellStyle name="Millares 8 2 13 3" xfId="36760" xr:uid="{AF4DAA84-22A4-4D5D-B4B2-EBD35B05E275}"/>
    <cellStyle name="Millares 8 2 14" xfId="8696" xr:uid="{00000000-0005-0000-0000-00001A000000}"/>
    <cellStyle name="Millares 8 2 14 2" xfId="21165" xr:uid="{D3678104-E21A-4586-8235-CDC437FD9F4E}"/>
    <cellStyle name="Millares 8 2 14 2 2" xfId="48619" xr:uid="{97A11B1F-1DCD-44CD-BCEB-43C389857F39}"/>
    <cellStyle name="Millares 8 2 14 3" xfId="36813" xr:uid="{D05131BF-F43B-4901-B98C-D2467179870C}"/>
    <cellStyle name="Millares 8 2 15" xfId="10594" xr:uid="{00000000-0005-0000-0000-00001A000000}"/>
    <cellStyle name="Millares 8 2 15 2" xfId="23060" xr:uid="{D8613A82-64D5-49FD-80D2-B5638C98A784}"/>
    <cellStyle name="Millares 8 2 15 2 2" xfId="50514" xr:uid="{2FE231DC-E69D-424B-BAF3-974039830BE8}"/>
    <cellStyle name="Millares 8 2 15 3" xfId="38708" xr:uid="{51C09374-831B-4CCE-9715-F2829E1EB8E3}"/>
    <cellStyle name="Millares 8 2 16" xfId="11074" xr:uid="{00000000-0005-0000-0000-00001A000000}"/>
    <cellStyle name="Millares 8 2 16 2" xfId="23539" xr:uid="{3399B504-418E-4928-9846-B22B2305DE85}"/>
    <cellStyle name="Millares 8 2 16 2 2" xfId="50993" xr:uid="{BEC6F418-F0AC-48CC-A006-E3C4F6A4D489}"/>
    <cellStyle name="Millares 8 2 16 3" xfId="39187" xr:uid="{E3B5F7D1-3317-46D4-9CB8-695701FDAE51}"/>
    <cellStyle name="Millares 8 2 17" xfId="12215" xr:uid="{219941DB-A8B2-4334-AA30-B476758420B4}"/>
    <cellStyle name="Millares 8 2 17 2" xfId="24049" xr:uid="{67208355-E265-4EA3-A24A-BFF08BB0E22A}"/>
    <cellStyle name="Millares 8 2 17 2 2" xfId="51503" xr:uid="{A19CEFAE-8F1D-4419-8BA7-91C16B944808}"/>
    <cellStyle name="Millares 8 2 17 3" xfId="39695" xr:uid="{CE59C795-6BFC-4626-8D4F-8BE6BA8C5543}"/>
    <cellStyle name="Millares 8 2 18" xfId="12854" xr:uid="{9AE2811C-31F4-472F-814A-358BA4D5315D}"/>
    <cellStyle name="Millares 8 2 18 2" xfId="40308" xr:uid="{A13EB979-98F9-4131-8A30-23BCADFC6706}"/>
    <cellStyle name="Millares 8 2 19" xfId="24757" xr:uid="{6289478D-7E8A-4931-B39C-1B60EB83305B}"/>
    <cellStyle name="Millares 8 2 19 2" xfId="52211" xr:uid="{DEF0FEC6-2535-49D3-BEAB-776CF8AEDB37}"/>
    <cellStyle name="Millares 8 2 2" xfId="155" xr:uid="{00000000-0005-0000-0000-00001A000000}"/>
    <cellStyle name="Millares 8 2 2 10" xfId="8743" xr:uid="{00000000-0005-0000-0000-00001A000000}"/>
    <cellStyle name="Millares 8 2 2 10 2" xfId="21212" xr:uid="{3C7148B9-9777-4301-9517-C912F5E0F663}"/>
    <cellStyle name="Millares 8 2 2 10 2 2" xfId="48666" xr:uid="{B4E48122-48C8-47F9-ABD5-95B4878723F5}"/>
    <cellStyle name="Millares 8 2 2 10 3" xfId="36860" xr:uid="{E7E3B5F5-392D-4522-A62A-D82332E48BA4}"/>
    <cellStyle name="Millares 8 2 2 11" xfId="10646" xr:uid="{00000000-0005-0000-0000-00001A000000}"/>
    <cellStyle name="Millares 8 2 2 11 2" xfId="23112" xr:uid="{5F26A442-DA3B-4669-A4FE-A6EC4FD78EEF}"/>
    <cellStyle name="Millares 8 2 2 11 2 2" xfId="50566" xr:uid="{A7BE3968-2EE6-4A1D-88EA-DA0AE300AABF}"/>
    <cellStyle name="Millares 8 2 2 11 3" xfId="38760" xr:uid="{32E9FDA4-8228-4A19-9D16-7174E8E7D1A1}"/>
    <cellStyle name="Millares 8 2 2 12" xfId="11126" xr:uid="{00000000-0005-0000-0000-00001A000000}"/>
    <cellStyle name="Millares 8 2 2 12 2" xfId="23591" xr:uid="{A5C88A3F-09E9-466F-8B6C-B05D1777D64F}"/>
    <cellStyle name="Millares 8 2 2 12 2 2" xfId="51045" xr:uid="{90DF7AA8-CC8E-4391-8017-8E91EE680457}"/>
    <cellStyle name="Millares 8 2 2 12 3" xfId="39239" xr:uid="{AAD2D298-CCAE-45B3-9EE9-8045E17721E2}"/>
    <cellStyle name="Millares 8 2 2 13" xfId="12267" xr:uid="{94EC5E9D-299A-41F6-9BB0-A77AA19C3E29}"/>
    <cellStyle name="Millares 8 2 2 13 2" xfId="24101" xr:uid="{10E802ED-6032-4EA3-A5AC-32C016589A35}"/>
    <cellStyle name="Millares 8 2 2 13 2 2" xfId="51555" xr:uid="{715F1F65-379E-4EDC-AAF3-C322111547EA}"/>
    <cellStyle name="Millares 8 2 2 13 3" xfId="39747" xr:uid="{C07295A1-4782-48DC-8516-A5D1F0192249}"/>
    <cellStyle name="Millares 8 2 2 14" xfId="12906" xr:uid="{6A27D08B-4AD8-4423-B23E-D24141B24198}"/>
    <cellStyle name="Millares 8 2 2 14 2" xfId="40360" xr:uid="{094D18F0-A5DD-4DB0-A4B5-7E4C4BF2830F}"/>
    <cellStyle name="Millares 8 2 2 15" xfId="24809" xr:uid="{AD704B04-D1A4-4F9D-99D1-A731BE458170}"/>
    <cellStyle name="Millares 8 2 2 15 2" xfId="52263" xr:uid="{ACAA9C5C-1825-4A5D-80BC-642EFA970659}"/>
    <cellStyle name="Millares 8 2 2 16" xfId="25422" xr:uid="{366EDD14-BC41-4444-A434-0F022DA2E731}"/>
    <cellStyle name="Millares 8 2 2 17" xfId="26889" xr:uid="{B9A17C98-92F2-4F8E-B848-C6C1C811DF76}"/>
    <cellStyle name="Millares 8 2 2 18" xfId="27858" xr:uid="{5CB1A071-56A2-4D47-9D31-2D49A3CA896E}"/>
    <cellStyle name="Millares 8 2 2 19" xfId="28556" xr:uid="{672ECF65-A4BC-49EC-8E60-E052DAB46C53}"/>
    <cellStyle name="Millares 8 2 2 2" xfId="372" xr:uid="{00000000-0005-0000-0000-00001A000000}"/>
    <cellStyle name="Millares 8 2 2 2 10" xfId="10824" xr:uid="{00000000-0005-0000-0000-00001A000000}"/>
    <cellStyle name="Millares 8 2 2 2 10 2" xfId="23290" xr:uid="{69A23ABF-CBD3-4976-A78D-55BC654955D2}"/>
    <cellStyle name="Millares 8 2 2 2 10 2 2" xfId="50744" xr:uid="{0909E955-E446-4723-A9EF-7C76A1E8BA75}"/>
    <cellStyle name="Millares 8 2 2 2 10 3" xfId="38938" xr:uid="{3AC07E6C-14C7-4622-A726-7C70080BFC9C}"/>
    <cellStyle name="Millares 8 2 2 2 11" xfId="11304" xr:uid="{00000000-0005-0000-0000-00001A000000}"/>
    <cellStyle name="Millares 8 2 2 2 11 2" xfId="23769" xr:uid="{3FEC9ADE-4C0B-49A4-B4C2-3F2355F74A1D}"/>
    <cellStyle name="Millares 8 2 2 2 11 2 2" xfId="51223" xr:uid="{72DE4CC2-D154-4B13-ADFF-23C2CE55E473}"/>
    <cellStyle name="Millares 8 2 2 2 11 3" xfId="39417" xr:uid="{2A5122A8-F1C4-428B-907E-18A4A9CF69CC}"/>
    <cellStyle name="Millares 8 2 2 2 12" xfId="12445" xr:uid="{6C88BD36-8AF9-4557-A822-992513A1D1CD}"/>
    <cellStyle name="Millares 8 2 2 2 12 2" xfId="24279" xr:uid="{4C26A4F0-6D07-4E6E-BF6D-042298FA2BD7}"/>
    <cellStyle name="Millares 8 2 2 2 12 2 2" xfId="51733" xr:uid="{9B5715B9-A9CA-4713-B1F2-14D5AA10BBDD}"/>
    <cellStyle name="Millares 8 2 2 2 12 3" xfId="39925" xr:uid="{3F8BA5F0-4D43-484E-9D99-74B45A17A9F4}"/>
    <cellStyle name="Millares 8 2 2 2 13" xfId="13084" xr:uid="{2175651C-FEDE-4EF9-9F3F-01FEDB4E57DB}"/>
    <cellStyle name="Millares 8 2 2 2 13 2" xfId="40538" xr:uid="{B4360770-820E-4894-8661-944FC21983E8}"/>
    <cellStyle name="Millares 8 2 2 2 14" xfId="24987" xr:uid="{87766117-64C7-42CB-B726-9F9A3E07FC5A}"/>
    <cellStyle name="Millares 8 2 2 2 14 2" xfId="52441" xr:uid="{A760C686-5316-4B35-90E2-1E5F429353E9}"/>
    <cellStyle name="Millares 8 2 2 2 15" xfId="25615" xr:uid="{706AEAA8-C193-4D25-BFD8-5FA74E56D972}"/>
    <cellStyle name="Millares 8 2 2 2 16" xfId="27078" xr:uid="{1094F958-8D19-4F61-BCE3-877B8F764D38}"/>
    <cellStyle name="Millares 8 2 2 2 17" xfId="28037" xr:uid="{9D45CD6A-A848-42D4-AE5E-FB021E749911}"/>
    <cellStyle name="Millares 8 2 2 2 18" xfId="28734" xr:uid="{93B8DAC3-A6A3-4694-96A4-974460B855AB}"/>
    <cellStyle name="Millares 8 2 2 2 2" xfId="1568" xr:uid="{00000000-0005-0000-0000-00001A000000}"/>
    <cellStyle name="Millares 8 2 2 2 2 2" xfId="3492" xr:uid="{00000000-0005-0000-0000-00001A000000}"/>
    <cellStyle name="Millares 8 2 2 2 2 2 2" xfId="15966" xr:uid="{BF33383E-A43D-49B7-8A58-8E2F23B6ED95}"/>
    <cellStyle name="Millares 8 2 2 2 2 2 2 2" xfId="43420" xr:uid="{42D51EAE-A27C-4337-9750-D0B1588A1378}"/>
    <cellStyle name="Millares 8 2 2 2 2 2 3" xfId="31614" xr:uid="{9B288558-CD81-41F5-B5AB-DF8651CBE4B0}"/>
    <cellStyle name="Millares 8 2 2 2 2 3" xfId="5444" xr:uid="{00000000-0005-0000-0000-00001A000000}"/>
    <cellStyle name="Millares 8 2 2 2 2 3 2" xfId="17916" xr:uid="{8FC28397-51EF-43EA-A6B2-CCFCD658EDBE}"/>
    <cellStyle name="Millares 8 2 2 2 2 3 2 2" xfId="45370" xr:uid="{DEF74C62-5642-4B93-B8F8-ED74486938FC}"/>
    <cellStyle name="Millares 8 2 2 2 2 3 3" xfId="33564" xr:uid="{F3081A0F-C580-446C-B550-97924066244E}"/>
    <cellStyle name="Millares 8 2 2 2 2 4" xfId="7374" xr:uid="{00000000-0005-0000-0000-00001A000000}"/>
    <cellStyle name="Millares 8 2 2 2 2 4 2" xfId="19845" xr:uid="{83DABC12-B600-4BEF-9CC0-BFE672F5C1F7}"/>
    <cellStyle name="Millares 8 2 2 2 2 4 2 2" xfId="47299" xr:uid="{84CA12B9-D1E2-446A-90A5-E95CDBAA4F0F}"/>
    <cellStyle name="Millares 8 2 2 2 2 4 3" xfId="35493" xr:uid="{93DB0600-05FD-42A2-BE54-F9CB297A7D14}"/>
    <cellStyle name="Millares 8 2 2 2 2 5" xfId="9384" xr:uid="{00000000-0005-0000-0000-00001A000000}"/>
    <cellStyle name="Millares 8 2 2 2 2 5 2" xfId="21853" xr:uid="{B89D6FD2-3DD9-4913-99C5-CC002FDD9F54}"/>
    <cellStyle name="Millares 8 2 2 2 2 5 2 2" xfId="49307" xr:uid="{B55A1CBA-CAEE-419E-BA64-704C92487E19}"/>
    <cellStyle name="Millares 8 2 2 2 2 5 3" xfId="37501" xr:uid="{A8A81856-D406-4FBA-81D8-2E4EE6BF8F6B}"/>
    <cellStyle name="Millares 8 2 2 2 2 6" xfId="14045" xr:uid="{D9029ED0-5E32-4B2D-BF27-5B0EC9E30037}"/>
    <cellStyle name="Millares 8 2 2 2 2 6 2" xfId="41499" xr:uid="{AF601379-6609-4351-B4D8-88B6BE4B5832}"/>
    <cellStyle name="Millares 8 2 2 2 2 7" xfId="29693" xr:uid="{EDBC5423-9D42-4EF9-98A3-EDC8577E820E}"/>
    <cellStyle name="Millares 8 2 2 2 3" xfId="2048" xr:uid="{00000000-0005-0000-0000-00001A000000}"/>
    <cellStyle name="Millares 8 2 2 2 3 2" xfId="3972" xr:uid="{00000000-0005-0000-0000-00001A000000}"/>
    <cellStyle name="Millares 8 2 2 2 3 2 2" xfId="16446" xr:uid="{C256A676-6CB3-4428-B9AF-643B685F5607}"/>
    <cellStyle name="Millares 8 2 2 2 3 2 2 2" xfId="43900" xr:uid="{29025F1B-6C80-48EC-9446-5A16A13A75D3}"/>
    <cellStyle name="Millares 8 2 2 2 3 2 3" xfId="32094" xr:uid="{8B6F6D1D-8341-497A-9908-F692C75DBE23}"/>
    <cellStyle name="Millares 8 2 2 2 3 3" xfId="5924" xr:uid="{00000000-0005-0000-0000-00001A000000}"/>
    <cellStyle name="Millares 8 2 2 2 3 3 2" xfId="18396" xr:uid="{EF2CC826-08B6-4DE5-A92B-8FD63D48761F}"/>
    <cellStyle name="Millares 8 2 2 2 3 3 2 2" xfId="45850" xr:uid="{CD56011B-8F61-4B36-B3CA-F86C8553A328}"/>
    <cellStyle name="Millares 8 2 2 2 3 3 3" xfId="34044" xr:uid="{F94196ED-73B5-45BA-AB5A-D90A8BFBA085}"/>
    <cellStyle name="Millares 8 2 2 2 3 4" xfId="7854" xr:uid="{00000000-0005-0000-0000-00001A000000}"/>
    <cellStyle name="Millares 8 2 2 2 3 4 2" xfId="20325" xr:uid="{BFA57B43-9817-4300-8CCB-A87C7E9364B5}"/>
    <cellStyle name="Millares 8 2 2 2 3 4 2 2" xfId="47779" xr:uid="{C2FCE22F-64A9-48F5-8193-58A1FEE9F8F3}"/>
    <cellStyle name="Millares 8 2 2 2 3 4 3" xfId="35973" xr:uid="{BBAB25D9-1498-48A7-8AB3-2E8B258ED92A}"/>
    <cellStyle name="Millares 8 2 2 2 3 5" xfId="9862" xr:uid="{00000000-0005-0000-0000-00001A000000}"/>
    <cellStyle name="Millares 8 2 2 2 3 5 2" xfId="22331" xr:uid="{24935B00-1247-4642-B179-3CA2EF82DFD9}"/>
    <cellStyle name="Millares 8 2 2 2 3 5 2 2" xfId="49785" xr:uid="{B642DAB5-526B-4F34-B1C7-BB0E1FC6DD13}"/>
    <cellStyle name="Millares 8 2 2 2 3 5 3" xfId="37979" xr:uid="{5D7BE2BA-E9B3-4B63-BC23-39C177480E18}"/>
    <cellStyle name="Millares 8 2 2 2 3 6" xfId="14525" xr:uid="{A266820A-1C81-4283-9024-8D3A349407B1}"/>
    <cellStyle name="Millares 8 2 2 2 3 6 2" xfId="41979" xr:uid="{5AB5D621-0482-4F15-A51F-E5B2B066E6FF}"/>
    <cellStyle name="Millares 8 2 2 2 3 7" xfId="30173" xr:uid="{F6D54DC0-70B5-4462-9DA8-8A5DCA4268FF}"/>
    <cellStyle name="Millares 8 2 2 2 4" xfId="2530" xr:uid="{00000000-0005-0000-0000-00001A000000}"/>
    <cellStyle name="Millares 8 2 2 2 4 2" xfId="4451" xr:uid="{00000000-0005-0000-0000-00001A000000}"/>
    <cellStyle name="Millares 8 2 2 2 4 2 2" xfId="16925" xr:uid="{CA232F9B-6F67-4DC0-A351-EB24C44EC082}"/>
    <cellStyle name="Millares 8 2 2 2 4 2 2 2" xfId="44379" xr:uid="{AEDBF027-EADF-441B-A38A-7BB5D54523D2}"/>
    <cellStyle name="Millares 8 2 2 2 4 2 3" xfId="32573" xr:uid="{23019B82-334B-4753-BCDE-1D17C1DD234B}"/>
    <cellStyle name="Millares 8 2 2 2 4 3" xfId="6407" xr:uid="{00000000-0005-0000-0000-00001A000000}"/>
    <cellStyle name="Millares 8 2 2 2 4 3 2" xfId="18879" xr:uid="{FEDAD98E-DAC4-4CE0-A61E-FEAB6E9613CB}"/>
    <cellStyle name="Millares 8 2 2 2 4 3 2 2" xfId="46333" xr:uid="{E87ADF76-7925-48BF-8977-F60D2CCB3329}"/>
    <cellStyle name="Millares 8 2 2 2 4 3 3" xfId="34527" xr:uid="{3EF7FD8B-C452-413F-8697-BB5A3E433943}"/>
    <cellStyle name="Millares 8 2 2 2 4 4" xfId="8333" xr:uid="{00000000-0005-0000-0000-00001A000000}"/>
    <cellStyle name="Millares 8 2 2 2 4 4 2" xfId="20804" xr:uid="{9BA898DD-4340-452A-81DD-7A9F0412EF00}"/>
    <cellStyle name="Millares 8 2 2 2 4 4 2 2" xfId="48258" xr:uid="{EC961389-B581-413A-BDA5-40F8AA93AD7B}"/>
    <cellStyle name="Millares 8 2 2 2 4 4 3" xfId="36452" xr:uid="{206B1880-7E54-4E93-BA4A-277CB2AAE48D}"/>
    <cellStyle name="Millares 8 2 2 2 4 5" xfId="10339" xr:uid="{00000000-0005-0000-0000-00001A000000}"/>
    <cellStyle name="Millares 8 2 2 2 4 5 2" xfId="22808" xr:uid="{0D87F050-A546-42D9-9C15-D1E41ACEA696}"/>
    <cellStyle name="Millares 8 2 2 2 4 5 2 2" xfId="50262" xr:uid="{B7D71229-0BD3-405C-B047-B7AD5DA95A40}"/>
    <cellStyle name="Millares 8 2 2 2 4 5 3" xfId="38456" xr:uid="{C4101449-1CCF-4A62-9F20-D6EB657DEF3C}"/>
    <cellStyle name="Millares 8 2 2 2 4 6" xfId="15004" xr:uid="{50D254A0-6595-4B5E-9CC0-F65A458FA21A}"/>
    <cellStyle name="Millares 8 2 2 2 4 6 2" xfId="42458" xr:uid="{EEA0C5FF-DA42-4D99-9FF5-2F26A5A9C563}"/>
    <cellStyle name="Millares 8 2 2 2 4 7" xfId="30652" xr:uid="{C8B97C32-4E60-4DA2-A2DE-B4FFB970810C}"/>
    <cellStyle name="Millares 8 2 2 2 5" xfId="1088" xr:uid="{00000000-0005-0000-0000-00001A000000}"/>
    <cellStyle name="Millares 8 2 2 2 5 2" xfId="13565" xr:uid="{684CBE68-A5C2-43BA-876D-3478D068C372}"/>
    <cellStyle name="Millares 8 2 2 2 5 2 2" xfId="41019" xr:uid="{3BD665A8-6342-42F3-B728-6842A7C2F1EC}"/>
    <cellStyle name="Millares 8 2 2 2 5 3" xfId="29213" xr:uid="{78AE4E7B-453C-4413-923E-F0D7D06D3941}"/>
    <cellStyle name="Millares 8 2 2 2 6" xfId="3012" xr:uid="{00000000-0005-0000-0000-00001A000000}"/>
    <cellStyle name="Millares 8 2 2 2 6 2" xfId="15486" xr:uid="{769890C2-EBCC-4652-BAA3-6A21EEC5606E}"/>
    <cellStyle name="Millares 8 2 2 2 6 2 2" xfId="42940" xr:uid="{CC6F7FB5-F35A-46CB-AAF3-BB4BB302CE5B}"/>
    <cellStyle name="Millares 8 2 2 2 6 3" xfId="31134" xr:uid="{960090F8-549A-4BA5-8174-D7FC91FBC07C}"/>
    <cellStyle name="Millares 8 2 2 2 7" xfId="4950" xr:uid="{00000000-0005-0000-0000-00001A000000}"/>
    <cellStyle name="Millares 8 2 2 2 7 2" xfId="17423" xr:uid="{B9262E98-06D5-4FFE-B21A-AC52DB5FD7F0}"/>
    <cellStyle name="Millares 8 2 2 2 7 2 2" xfId="44877" xr:uid="{D9062048-7DB9-4A97-9EB0-86C08D39FAE3}"/>
    <cellStyle name="Millares 8 2 2 2 7 3" xfId="33071" xr:uid="{921ECE50-2F1D-4E12-9A6F-DA799FC574FA}"/>
    <cellStyle name="Millares 8 2 2 2 8" xfId="6891" xr:uid="{00000000-0005-0000-0000-00001A000000}"/>
    <cellStyle name="Millares 8 2 2 2 8 2" xfId="19362" xr:uid="{4AF30FA6-2E77-4880-8A71-DEFEB9190C5F}"/>
    <cellStyle name="Millares 8 2 2 2 8 2 2" xfId="46816" xr:uid="{4F0C1472-70D5-4CB8-9980-8B36D0EF86D4}"/>
    <cellStyle name="Millares 8 2 2 2 8 3" xfId="35010" xr:uid="{6BF657FD-3E16-4AFE-B2AD-40F30C927FB2}"/>
    <cellStyle name="Millares 8 2 2 2 9" xfId="8912" xr:uid="{00000000-0005-0000-0000-00001A000000}"/>
    <cellStyle name="Millares 8 2 2 2 9 2" xfId="21381" xr:uid="{8B67DBA7-F2DB-4043-9204-7BBB2B1E3948}"/>
    <cellStyle name="Millares 8 2 2 2 9 2 2" xfId="48835" xr:uid="{69CDBAED-D0B1-45D0-89F6-B4C917089C2F}"/>
    <cellStyle name="Millares 8 2 2 2 9 3" xfId="37029" xr:uid="{7BB7370C-5525-45E3-A577-6F96A61D27E5}"/>
    <cellStyle name="Millares 8 2 2 3" xfId="1390" xr:uid="{00000000-0005-0000-0000-00001A000000}"/>
    <cellStyle name="Millares 8 2 2 3 2" xfId="3314" xr:uid="{00000000-0005-0000-0000-00001A000000}"/>
    <cellStyle name="Millares 8 2 2 3 2 2" xfId="15788" xr:uid="{2B1A3822-48EE-4101-AD7A-CF0B652109F8}"/>
    <cellStyle name="Millares 8 2 2 3 2 2 2" xfId="43242" xr:uid="{D19E49BC-24AA-4139-9B5D-93F74E173FAE}"/>
    <cellStyle name="Millares 8 2 2 3 2 3" xfId="31436" xr:uid="{09A8D48C-DB37-4ABD-BE3F-6F49D7073A34}"/>
    <cellStyle name="Millares 8 2 2 3 3" xfId="5266" xr:uid="{00000000-0005-0000-0000-00001A000000}"/>
    <cellStyle name="Millares 8 2 2 3 3 2" xfId="17738" xr:uid="{6A92D31B-FD9B-46E6-A943-ED58E7436CA4}"/>
    <cellStyle name="Millares 8 2 2 3 3 2 2" xfId="45192" xr:uid="{4219D9BA-3397-495A-BBCC-57A43830FDF6}"/>
    <cellStyle name="Millares 8 2 2 3 3 3" xfId="33386" xr:uid="{B5663490-22AC-4F8E-A51E-5AF0E11CE299}"/>
    <cellStyle name="Millares 8 2 2 3 4" xfId="7196" xr:uid="{00000000-0005-0000-0000-00001A000000}"/>
    <cellStyle name="Millares 8 2 2 3 4 2" xfId="19667" xr:uid="{1AC792EC-A1F5-4FDF-99E3-8A27535EC936}"/>
    <cellStyle name="Millares 8 2 2 3 4 2 2" xfId="47121" xr:uid="{87813A8E-555F-499C-896C-1D6AF7ECB04A}"/>
    <cellStyle name="Millares 8 2 2 3 4 3" xfId="35315" xr:uid="{7C05BDD2-31E5-4CE9-8DAA-C8D66094F50F}"/>
    <cellStyle name="Millares 8 2 2 3 5" xfId="9206" xr:uid="{00000000-0005-0000-0000-00001A000000}"/>
    <cellStyle name="Millares 8 2 2 3 5 2" xfId="21675" xr:uid="{C1F1512F-23A0-4250-9082-DFC5B50C86B3}"/>
    <cellStyle name="Millares 8 2 2 3 5 2 2" xfId="49129" xr:uid="{861D108D-9BB8-4B15-B424-F7D80EA33920}"/>
    <cellStyle name="Millares 8 2 2 3 5 3" xfId="37323" xr:uid="{70175C8B-4D39-473B-ACF0-5CE99C919B8C}"/>
    <cellStyle name="Millares 8 2 2 3 6" xfId="13867" xr:uid="{32495366-6BCE-4047-BBD0-F7EB1EAE9088}"/>
    <cellStyle name="Millares 8 2 2 3 6 2" xfId="41321" xr:uid="{BCDAEF81-B489-469C-8B5D-CEAA7268A01A}"/>
    <cellStyle name="Millares 8 2 2 3 7" xfId="29515" xr:uid="{CDBF9408-8067-447F-ADE2-A73C8DA9C9BE}"/>
    <cellStyle name="Millares 8 2 2 4" xfId="1870" xr:uid="{00000000-0005-0000-0000-00001A000000}"/>
    <cellStyle name="Millares 8 2 2 4 2" xfId="3794" xr:uid="{00000000-0005-0000-0000-00001A000000}"/>
    <cellStyle name="Millares 8 2 2 4 2 2" xfId="16268" xr:uid="{04846C76-FEBF-47AC-9173-181BF6A62164}"/>
    <cellStyle name="Millares 8 2 2 4 2 2 2" xfId="43722" xr:uid="{4BC1E188-1B8C-4B89-B1FD-45DBB250E1CF}"/>
    <cellStyle name="Millares 8 2 2 4 2 3" xfId="31916" xr:uid="{8E990F02-AAE4-4D18-A4BB-CE13E1318F71}"/>
    <cellStyle name="Millares 8 2 2 4 3" xfId="5746" xr:uid="{00000000-0005-0000-0000-00001A000000}"/>
    <cellStyle name="Millares 8 2 2 4 3 2" xfId="18218" xr:uid="{EE8929FE-21C9-41A9-B9CF-A362E5BCF3F7}"/>
    <cellStyle name="Millares 8 2 2 4 3 2 2" xfId="45672" xr:uid="{E64113C5-B008-445A-A431-D1FBBCE3941F}"/>
    <cellStyle name="Millares 8 2 2 4 3 3" xfId="33866" xr:uid="{8A7A3929-3F17-48CE-893B-A3B69748DCD2}"/>
    <cellStyle name="Millares 8 2 2 4 4" xfId="7676" xr:uid="{00000000-0005-0000-0000-00001A000000}"/>
    <cellStyle name="Millares 8 2 2 4 4 2" xfId="20147" xr:uid="{7E83FA81-001A-447D-90D3-546FA6146E9B}"/>
    <cellStyle name="Millares 8 2 2 4 4 2 2" xfId="47601" xr:uid="{A6EBC272-5FA9-4635-98E9-055E67CA2153}"/>
    <cellStyle name="Millares 8 2 2 4 4 3" xfId="35795" xr:uid="{285B4548-A1BE-41CA-BACB-14F0420930F9}"/>
    <cellStyle name="Millares 8 2 2 4 5" xfId="9684" xr:uid="{00000000-0005-0000-0000-00001A000000}"/>
    <cellStyle name="Millares 8 2 2 4 5 2" xfId="22153" xr:uid="{71037B9B-8D9C-4754-81A6-DC0806B7A33B}"/>
    <cellStyle name="Millares 8 2 2 4 5 2 2" xfId="49607" xr:uid="{546915B0-4E70-47DC-B1A2-5766A786A34E}"/>
    <cellStyle name="Millares 8 2 2 4 5 3" xfId="37801" xr:uid="{DCEB0811-737E-4E69-96F0-AB7AF5EAE765}"/>
    <cellStyle name="Millares 8 2 2 4 6" xfId="14347" xr:uid="{6B92547D-42EF-45A5-8CFD-60E85FB51C59}"/>
    <cellStyle name="Millares 8 2 2 4 6 2" xfId="41801" xr:uid="{A4942690-1A82-4B43-96DD-2ED9B65253D8}"/>
    <cellStyle name="Millares 8 2 2 4 7" xfId="29995" xr:uid="{32751FA1-F0F4-4F39-ABB9-F39C8D6DD6AD}"/>
    <cellStyle name="Millares 8 2 2 5" xfId="2352" xr:uid="{00000000-0005-0000-0000-00001A000000}"/>
    <cellStyle name="Millares 8 2 2 5 2" xfId="4273" xr:uid="{00000000-0005-0000-0000-00001A000000}"/>
    <cellStyle name="Millares 8 2 2 5 2 2" xfId="16747" xr:uid="{203A0294-7B9A-4D56-89FE-048F8662574A}"/>
    <cellStyle name="Millares 8 2 2 5 2 2 2" xfId="44201" xr:uid="{B11290FD-F9F0-41F0-9AFF-862C9C1CC7FB}"/>
    <cellStyle name="Millares 8 2 2 5 2 3" xfId="32395" xr:uid="{857BA243-0831-4D3A-B4C6-8D746647CD43}"/>
    <cellStyle name="Millares 8 2 2 5 3" xfId="6229" xr:uid="{00000000-0005-0000-0000-00001A000000}"/>
    <cellStyle name="Millares 8 2 2 5 3 2" xfId="18701" xr:uid="{3BEEEEE0-0875-4529-8372-1607D38DBF93}"/>
    <cellStyle name="Millares 8 2 2 5 3 2 2" xfId="46155" xr:uid="{9B455351-2C71-40BC-A0E5-89F4DE3DCEFB}"/>
    <cellStyle name="Millares 8 2 2 5 3 3" xfId="34349" xr:uid="{43210216-506B-42BF-A576-C883B1BC8734}"/>
    <cellStyle name="Millares 8 2 2 5 4" xfId="8155" xr:uid="{00000000-0005-0000-0000-00001A000000}"/>
    <cellStyle name="Millares 8 2 2 5 4 2" xfId="20626" xr:uid="{C6637D29-C8A0-4113-B799-46026E115C1C}"/>
    <cellStyle name="Millares 8 2 2 5 4 2 2" xfId="48080" xr:uid="{03F7E26D-EDC4-4F63-BD53-D69D41A33726}"/>
    <cellStyle name="Millares 8 2 2 5 4 3" xfId="36274" xr:uid="{5EA2D432-77D4-4E35-9D91-C2A7EE229D3F}"/>
    <cellStyle name="Millares 8 2 2 5 5" xfId="10161" xr:uid="{00000000-0005-0000-0000-00001A000000}"/>
    <cellStyle name="Millares 8 2 2 5 5 2" xfId="22630" xr:uid="{6BEB70E1-1B83-4473-9608-2341B8BE982C}"/>
    <cellStyle name="Millares 8 2 2 5 5 2 2" xfId="50084" xr:uid="{063A4A4C-50CB-4FBC-BD3C-A28D53FB1317}"/>
    <cellStyle name="Millares 8 2 2 5 5 3" xfId="38278" xr:uid="{7DE1F5AD-948A-4712-A467-82F5A4BC3045}"/>
    <cellStyle name="Millares 8 2 2 5 6" xfId="14826" xr:uid="{6B47F0A3-6BE3-4D15-892C-097343CE7D09}"/>
    <cellStyle name="Millares 8 2 2 5 6 2" xfId="42280" xr:uid="{B6BD983D-09E2-4B52-8B7F-B7D45BEEFDB2}"/>
    <cellStyle name="Millares 8 2 2 5 7" xfId="30474" xr:uid="{287691AC-1A92-48BD-B323-7D2A8B875AA1}"/>
    <cellStyle name="Millares 8 2 2 6" xfId="910" xr:uid="{00000000-0005-0000-0000-00001A000000}"/>
    <cellStyle name="Millares 8 2 2 6 2" xfId="13387" xr:uid="{ADCDA647-BA40-487C-806A-D7ED081CC8E3}"/>
    <cellStyle name="Millares 8 2 2 6 2 2" xfId="40841" xr:uid="{C11C56F3-7408-4E17-BA64-202B32B65084}"/>
    <cellStyle name="Millares 8 2 2 6 3" xfId="29035" xr:uid="{24D0CCB7-2CCB-4EEF-923A-D0AF36FC552B}"/>
    <cellStyle name="Millares 8 2 2 7" xfId="2834" xr:uid="{00000000-0005-0000-0000-00001A000000}"/>
    <cellStyle name="Millares 8 2 2 7 2" xfId="15308" xr:uid="{86B3B3FC-FF77-49C8-A0F5-BBF40EDEFE4E}"/>
    <cellStyle name="Millares 8 2 2 7 2 2" xfId="42762" xr:uid="{877ECDD1-991C-4115-8B2B-0AC039EBEFEE}"/>
    <cellStyle name="Millares 8 2 2 7 3" xfId="30956" xr:uid="{A2381CB4-5CE2-4325-ABD8-F5382BE39C73}"/>
    <cellStyle name="Millares 8 2 2 8" xfId="4767" xr:uid="{00000000-0005-0000-0000-00001A000000}"/>
    <cellStyle name="Millares 8 2 2 8 2" xfId="17240" xr:uid="{4668ACE3-6607-44D6-AB32-12796A3B20EE}"/>
    <cellStyle name="Millares 8 2 2 8 2 2" xfId="44694" xr:uid="{1650C63E-EA3F-4331-B9AE-1B513822CE25}"/>
    <cellStyle name="Millares 8 2 2 8 3" xfId="32888" xr:uid="{9E241597-4A53-4E4D-8AC1-DE41B7A8AD20}"/>
    <cellStyle name="Millares 8 2 2 9" xfId="6713" xr:uid="{00000000-0005-0000-0000-00001A000000}"/>
    <cellStyle name="Millares 8 2 2 9 2" xfId="19184" xr:uid="{AA80E748-21C3-4879-867F-627B3E07D411}"/>
    <cellStyle name="Millares 8 2 2 9 2 2" xfId="46638" xr:uid="{49AE8158-C962-4890-8C75-13587CEA8BE9}"/>
    <cellStyle name="Millares 8 2 2 9 3" xfId="34832" xr:uid="{1B18DF63-5485-4B0E-8F17-B95747D92F90}"/>
    <cellStyle name="Millares 8 2 20" xfId="25368" xr:uid="{5D06F389-EC59-421B-ADBB-43C5CA2A83EC}"/>
    <cellStyle name="Millares 8 2 21" xfId="26836" xr:uid="{79A8EB5A-6411-41A6-A89A-851BA82168A7}"/>
    <cellStyle name="Millares 8 2 22" xfId="27806" xr:uid="{4F01F23C-25E6-422C-A0EF-3DC8BF3D24A5}"/>
    <cellStyle name="Millares 8 2 23" xfId="28504" xr:uid="{65640F45-9210-47C3-B09E-DB5BE73A1A10}"/>
    <cellStyle name="Millares 8 2 3" xfId="320" xr:uid="{00000000-0005-0000-0000-00001A000000}"/>
    <cellStyle name="Millares 8 2 3 10" xfId="10772" xr:uid="{00000000-0005-0000-0000-00001A000000}"/>
    <cellStyle name="Millares 8 2 3 10 2" xfId="23238" xr:uid="{942C4F85-2B62-4888-9B9E-71EF8FBF9D8E}"/>
    <cellStyle name="Millares 8 2 3 10 2 2" xfId="50692" xr:uid="{FAD55997-63B3-4CF0-9C3D-4C6A71278D48}"/>
    <cellStyle name="Millares 8 2 3 10 3" xfId="38886" xr:uid="{8507A938-4A21-474F-99C1-548CBD2C467A}"/>
    <cellStyle name="Millares 8 2 3 11" xfId="11252" xr:uid="{00000000-0005-0000-0000-00001A000000}"/>
    <cellStyle name="Millares 8 2 3 11 2" xfId="23717" xr:uid="{D910A416-026D-4747-80C3-2B7F4889956C}"/>
    <cellStyle name="Millares 8 2 3 11 2 2" xfId="51171" xr:uid="{AEAE7178-15F5-4442-AABE-53B7A9877DD5}"/>
    <cellStyle name="Millares 8 2 3 11 3" xfId="39365" xr:uid="{CA84ADC9-761F-408B-A32F-57094483A3BE}"/>
    <cellStyle name="Millares 8 2 3 12" xfId="12393" xr:uid="{B8A95459-93ED-4DBF-85DB-3406BE2C4B4A}"/>
    <cellStyle name="Millares 8 2 3 12 2" xfId="24227" xr:uid="{ADC3B820-322C-4175-A39D-C73728CCA74A}"/>
    <cellStyle name="Millares 8 2 3 12 2 2" xfId="51681" xr:uid="{978C000B-FED8-4CF8-ADAE-E95F4CB24DCC}"/>
    <cellStyle name="Millares 8 2 3 12 3" xfId="39873" xr:uid="{739692E7-FF0E-40CA-8839-435BCF1A281A}"/>
    <cellStyle name="Millares 8 2 3 13" xfId="13032" xr:uid="{A11366B5-B09E-4DBC-8A2C-8A235B5B83BD}"/>
    <cellStyle name="Millares 8 2 3 13 2" xfId="40486" xr:uid="{EE9E07A0-B191-4F06-92A2-91EB335E033C}"/>
    <cellStyle name="Millares 8 2 3 14" xfId="24935" xr:uid="{6B950593-01AF-44D4-BAA6-966E2E918F0E}"/>
    <cellStyle name="Millares 8 2 3 14 2" xfId="52389" xr:uid="{8757E289-24A7-4715-B1CD-F10167ED5DE7}"/>
    <cellStyle name="Millares 8 2 3 15" xfId="25563" xr:uid="{BA249ABF-666C-4A4F-B727-6E7A7C877778}"/>
    <cellStyle name="Millares 8 2 3 16" xfId="27026" xr:uid="{6AF23E37-D167-4638-86E1-553BC2463A29}"/>
    <cellStyle name="Millares 8 2 3 17" xfId="27985" xr:uid="{0AE22997-7C23-40C5-8D0E-FD6D55A14E0C}"/>
    <cellStyle name="Millares 8 2 3 18" xfId="28682" xr:uid="{30E4FDA9-3C55-448A-A9D1-E71512822905}"/>
    <cellStyle name="Millares 8 2 3 2" xfId="1516" xr:uid="{00000000-0005-0000-0000-00001A000000}"/>
    <cellStyle name="Millares 8 2 3 2 2" xfId="3440" xr:uid="{00000000-0005-0000-0000-00001A000000}"/>
    <cellStyle name="Millares 8 2 3 2 2 2" xfId="15914" xr:uid="{337CCF8A-5A42-477C-A953-577100E33C0B}"/>
    <cellStyle name="Millares 8 2 3 2 2 2 2" xfId="43368" xr:uid="{6279C6C1-7A23-4B83-85B4-33F0D2B410F2}"/>
    <cellStyle name="Millares 8 2 3 2 2 3" xfId="31562" xr:uid="{8BC224BB-95BE-407F-8EDA-503315088AF9}"/>
    <cellStyle name="Millares 8 2 3 2 3" xfId="5392" xr:uid="{00000000-0005-0000-0000-00001A000000}"/>
    <cellStyle name="Millares 8 2 3 2 3 2" xfId="17864" xr:uid="{117F1B76-A44D-4ACE-8B95-E7A2DC93482F}"/>
    <cellStyle name="Millares 8 2 3 2 3 2 2" xfId="45318" xr:uid="{521D2196-9788-49EF-B958-01D22CB8B4CC}"/>
    <cellStyle name="Millares 8 2 3 2 3 3" xfId="33512" xr:uid="{8E21EE95-0850-4943-A2FC-CC892227B1BB}"/>
    <cellStyle name="Millares 8 2 3 2 4" xfId="7322" xr:uid="{00000000-0005-0000-0000-00001A000000}"/>
    <cellStyle name="Millares 8 2 3 2 4 2" xfId="19793" xr:uid="{AEDAB016-48BF-41D2-B0BA-ED1093C6FF72}"/>
    <cellStyle name="Millares 8 2 3 2 4 2 2" xfId="47247" xr:uid="{61303DBA-C461-4030-9839-5C3945E688D0}"/>
    <cellStyle name="Millares 8 2 3 2 4 3" xfId="35441" xr:uid="{EC007D2F-C9DD-4255-96E0-9F8D4E18276F}"/>
    <cellStyle name="Millares 8 2 3 2 5" xfId="9332" xr:uid="{00000000-0005-0000-0000-00001A000000}"/>
    <cellStyle name="Millares 8 2 3 2 5 2" xfId="21801" xr:uid="{2A25539B-8E8B-485B-943E-77D4DD87B956}"/>
    <cellStyle name="Millares 8 2 3 2 5 2 2" xfId="49255" xr:uid="{DBE649EF-FFE7-4606-87CE-8C34939E1752}"/>
    <cellStyle name="Millares 8 2 3 2 5 3" xfId="37449" xr:uid="{13D241A8-BD60-43F3-B69B-34B3681ABC50}"/>
    <cellStyle name="Millares 8 2 3 2 6" xfId="13993" xr:uid="{E43E34DD-EF83-4F37-BEC7-89F102CDE784}"/>
    <cellStyle name="Millares 8 2 3 2 6 2" xfId="41447" xr:uid="{EF339799-3C4B-4604-AED9-257949818E15}"/>
    <cellStyle name="Millares 8 2 3 2 7" xfId="29641" xr:uid="{BBAD6FC3-F580-41CF-828A-BCA48A1ADB68}"/>
    <cellStyle name="Millares 8 2 3 3" xfId="1996" xr:uid="{00000000-0005-0000-0000-00001A000000}"/>
    <cellStyle name="Millares 8 2 3 3 2" xfId="3920" xr:uid="{00000000-0005-0000-0000-00001A000000}"/>
    <cellStyle name="Millares 8 2 3 3 2 2" xfId="16394" xr:uid="{D7679FBA-E57B-4F08-9053-6A2E062BF2FC}"/>
    <cellStyle name="Millares 8 2 3 3 2 2 2" xfId="43848" xr:uid="{EDC5A74B-2C7B-4833-9A80-7EB67C8912D0}"/>
    <cellStyle name="Millares 8 2 3 3 2 3" xfId="32042" xr:uid="{A531DF4C-F485-4FF3-92AB-3DD0679BE2C3}"/>
    <cellStyle name="Millares 8 2 3 3 3" xfId="5872" xr:uid="{00000000-0005-0000-0000-00001A000000}"/>
    <cellStyle name="Millares 8 2 3 3 3 2" xfId="18344" xr:uid="{838616B7-60B0-477E-80B6-50311F18044F}"/>
    <cellStyle name="Millares 8 2 3 3 3 2 2" xfId="45798" xr:uid="{3180426D-235F-4378-A725-1A4D9C4B3A7E}"/>
    <cellStyle name="Millares 8 2 3 3 3 3" xfId="33992" xr:uid="{DEF0DD39-75F7-4AE3-A3DD-EC5C405B8F2A}"/>
    <cellStyle name="Millares 8 2 3 3 4" xfId="7802" xr:uid="{00000000-0005-0000-0000-00001A000000}"/>
    <cellStyle name="Millares 8 2 3 3 4 2" xfId="20273" xr:uid="{41A8AB6A-94A5-4551-BDA1-4B13B1FE95D2}"/>
    <cellStyle name="Millares 8 2 3 3 4 2 2" xfId="47727" xr:uid="{2A41FB39-1769-4B51-A4EF-01C10DC89B6F}"/>
    <cellStyle name="Millares 8 2 3 3 4 3" xfId="35921" xr:uid="{6360120A-2D0B-4EE9-9993-CA6AFDC984B9}"/>
    <cellStyle name="Millares 8 2 3 3 5" xfId="9810" xr:uid="{00000000-0005-0000-0000-00001A000000}"/>
    <cellStyle name="Millares 8 2 3 3 5 2" xfId="22279" xr:uid="{331A84F4-803D-4D4C-BCF4-AAC47D2FC3CA}"/>
    <cellStyle name="Millares 8 2 3 3 5 2 2" xfId="49733" xr:uid="{7D724FA5-DC96-425B-BD8B-32120D7783D8}"/>
    <cellStyle name="Millares 8 2 3 3 5 3" xfId="37927" xr:uid="{5D3E606A-1DAC-4065-9A32-589273DE66A5}"/>
    <cellStyle name="Millares 8 2 3 3 6" xfId="14473" xr:uid="{1D74AA55-0627-48D3-9991-F39D1D385C40}"/>
    <cellStyle name="Millares 8 2 3 3 6 2" xfId="41927" xr:uid="{81862766-1395-4703-A403-35118A8C99D5}"/>
    <cellStyle name="Millares 8 2 3 3 7" xfId="30121" xr:uid="{DF3C9E0A-E8D4-4B44-A378-2C383C14C557}"/>
    <cellStyle name="Millares 8 2 3 4" xfId="2478" xr:uid="{00000000-0005-0000-0000-00001A000000}"/>
    <cellStyle name="Millares 8 2 3 4 2" xfId="4399" xr:uid="{00000000-0005-0000-0000-00001A000000}"/>
    <cellStyle name="Millares 8 2 3 4 2 2" xfId="16873" xr:uid="{0717FD5B-81EE-4EFC-8322-74E6F124213B}"/>
    <cellStyle name="Millares 8 2 3 4 2 2 2" xfId="44327" xr:uid="{8B7C1A91-6F5B-428B-9F63-41CB8DFFBF30}"/>
    <cellStyle name="Millares 8 2 3 4 2 3" xfId="32521" xr:uid="{50F65890-CEA3-4860-92C2-A179DC7A383B}"/>
    <cellStyle name="Millares 8 2 3 4 3" xfId="6355" xr:uid="{00000000-0005-0000-0000-00001A000000}"/>
    <cellStyle name="Millares 8 2 3 4 3 2" xfId="18827" xr:uid="{5210E593-D6C1-491B-94C2-886881FD21F9}"/>
    <cellStyle name="Millares 8 2 3 4 3 2 2" xfId="46281" xr:uid="{79E8A5A3-71EE-45E7-AE51-2B1B5A3DC05E}"/>
    <cellStyle name="Millares 8 2 3 4 3 3" xfId="34475" xr:uid="{B1064F43-95B3-4889-9B16-0CAA5945BD2D}"/>
    <cellStyle name="Millares 8 2 3 4 4" xfId="8281" xr:uid="{00000000-0005-0000-0000-00001A000000}"/>
    <cellStyle name="Millares 8 2 3 4 4 2" xfId="20752" xr:uid="{53BF1AC8-8BEA-4543-9455-26C6AEA61BD3}"/>
    <cellStyle name="Millares 8 2 3 4 4 2 2" xfId="48206" xr:uid="{620A6CED-36AA-4001-9D43-A07040027B09}"/>
    <cellStyle name="Millares 8 2 3 4 4 3" xfId="36400" xr:uid="{44A18DF4-9064-4B8B-8A04-6B4646C8FD7B}"/>
    <cellStyle name="Millares 8 2 3 4 5" xfId="10287" xr:uid="{00000000-0005-0000-0000-00001A000000}"/>
    <cellStyle name="Millares 8 2 3 4 5 2" xfId="22756" xr:uid="{B2FAB489-D022-453B-A431-1799633E24BF}"/>
    <cellStyle name="Millares 8 2 3 4 5 2 2" xfId="50210" xr:uid="{1BFC1D08-825B-4F21-B476-9012F0C3D043}"/>
    <cellStyle name="Millares 8 2 3 4 5 3" xfId="38404" xr:uid="{5BBA0ADD-6209-4EF6-B9BB-B9C05357A5E0}"/>
    <cellStyle name="Millares 8 2 3 4 6" xfId="14952" xr:uid="{1FC97175-7B6B-488F-B7B2-356112085A1B}"/>
    <cellStyle name="Millares 8 2 3 4 6 2" xfId="42406" xr:uid="{16287676-8FFD-4059-BBD9-DF079E779D25}"/>
    <cellStyle name="Millares 8 2 3 4 7" xfId="30600" xr:uid="{C9F3CD6D-0972-4503-AFFB-8367563D203B}"/>
    <cellStyle name="Millares 8 2 3 5" xfId="1036" xr:uid="{00000000-0005-0000-0000-00001A000000}"/>
    <cellStyle name="Millares 8 2 3 5 2" xfId="13513" xr:uid="{3E63E295-5526-4048-BB00-0244EF826877}"/>
    <cellStyle name="Millares 8 2 3 5 2 2" xfId="40967" xr:uid="{31EE1A5C-F255-41B4-9C4B-28863705936A}"/>
    <cellStyle name="Millares 8 2 3 5 3" xfId="29161" xr:uid="{88B04953-3C5F-4E2A-8908-57C1F5798C52}"/>
    <cellStyle name="Millares 8 2 3 6" xfId="2960" xr:uid="{00000000-0005-0000-0000-00001A000000}"/>
    <cellStyle name="Millares 8 2 3 6 2" xfId="15434" xr:uid="{9AB14991-0AEC-4E2C-9D2B-AB93BB077CC3}"/>
    <cellStyle name="Millares 8 2 3 6 2 2" xfId="42888" xr:uid="{6FE2B701-0D9C-48FA-93E3-6907728D04CB}"/>
    <cellStyle name="Millares 8 2 3 6 3" xfId="31082" xr:uid="{19C79A24-06E6-4A45-9F46-2A856E0657AE}"/>
    <cellStyle name="Millares 8 2 3 7" xfId="4898" xr:uid="{00000000-0005-0000-0000-00001A000000}"/>
    <cellStyle name="Millares 8 2 3 7 2" xfId="17371" xr:uid="{E0F8BD51-0922-4F6D-94CA-01FAB6D9F8E9}"/>
    <cellStyle name="Millares 8 2 3 7 2 2" xfId="44825" xr:uid="{22F400C5-990F-446C-AEF9-6600C60362F9}"/>
    <cellStyle name="Millares 8 2 3 7 3" xfId="33019" xr:uid="{397DC6A7-3A41-4E46-869C-2E0C463B2754}"/>
    <cellStyle name="Millares 8 2 3 8" xfId="6839" xr:uid="{00000000-0005-0000-0000-00001A000000}"/>
    <cellStyle name="Millares 8 2 3 8 2" xfId="19310" xr:uid="{78963F24-AB77-4A76-970F-CEE4F1108ED7}"/>
    <cellStyle name="Millares 8 2 3 8 2 2" xfId="46764" xr:uid="{8A6AA2F2-0F7F-4BFE-8EA2-5172CB210D94}"/>
    <cellStyle name="Millares 8 2 3 8 3" xfId="34958" xr:uid="{23F3879F-FAB0-46DE-A447-BE11B0EEE13D}"/>
    <cellStyle name="Millares 8 2 3 9" xfId="8864" xr:uid="{00000000-0005-0000-0000-00001A000000}"/>
    <cellStyle name="Millares 8 2 3 9 2" xfId="21333" xr:uid="{EF9C302F-1340-4F12-AF22-0860E11A437B}"/>
    <cellStyle name="Millares 8 2 3 9 2 2" xfId="48787" xr:uid="{3BF6D834-50A9-481D-A959-FCACA313428E}"/>
    <cellStyle name="Millares 8 2 3 9 3" xfId="36981" xr:uid="{BE713FB4-1565-4DA8-9C0E-0AAAF44E8321}"/>
    <cellStyle name="Millares 8 2 4" xfId="1338" xr:uid="{00000000-0005-0000-0000-00001A000000}"/>
    <cellStyle name="Millares 8 2 4 2" xfId="3262" xr:uid="{00000000-0005-0000-0000-00001A000000}"/>
    <cellStyle name="Millares 8 2 4 2 2" xfId="15736" xr:uid="{5DC15F57-D5C7-41F7-9B00-A0E8DB08046A}"/>
    <cellStyle name="Millares 8 2 4 2 2 2" xfId="43190" xr:uid="{31A4C49B-3066-4159-A618-784DBF34911E}"/>
    <cellStyle name="Millares 8 2 4 2 3" xfId="31384" xr:uid="{A53110EC-9E3F-4217-99E9-FD6C1EF4DA14}"/>
    <cellStyle name="Millares 8 2 4 3" xfId="5214" xr:uid="{00000000-0005-0000-0000-00001A000000}"/>
    <cellStyle name="Millares 8 2 4 3 2" xfId="17686" xr:uid="{1433DB9B-E834-467A-961F-2D0A2E8A0964}"/>
    <cellStyle name="Millares 8 2 4 3 2 2" xfId="45140" xr:uid="{2790AE1A-8680-4627-9DB1-1322F3A8C592}"/>
    <cellStyle name="Millares 8 2 4 3 3" xfId="33334" xr:uid="{16292A73-74D3-4036-8BF1-E12964F0123B}"/>
    <cellStyle name="Millares 8 2 4 4" xfId="7144" xr:uid="{00000000-0005-0000-0000-00001A000000}"/>
    <cellStyle name="Millares 8 2 4 4 2" xfId="19615" xr:uid="{02D776A8-9374-4293-9708-1A31E3E6A7CB}"/>
    <cellStyle name="Millares 8 2 4 4 2 2" xfId="47069" xr:uid="{B6664B10-47C1-49DC-8426-F7D86BE21C60}"/>
    <cellStyle name="Millares 8 2 4 4 3" xfId="35263" xr:uid="{AC22B82E-CFB5-4EC2-9C6B-0F78D5D3B29F}"/>
    <cellStyle name="Millares 8 2 4 5" xfId="9154" xr:uid="{00000000-0005-0000-0000-00001A000000}"/>
    <cellStyle name="Millares 8 2 4 5 2" xfId="21623" xr:uid="{3CE952F1-65E4-4F36-AF1C-01A66E763197}"/>
    <cellStyle name="Millares 8 2 4 5 2 2" xfId="49077" xr:uid="{1CA5F341-BFE2-4DB1-AD31-DC3E3875813C}"/>
    <cellStyle name="Millares 8 2 4 5 3" xfId="37271" xr:uid="{91A7B594-D50F-4DB3-A371-1D4117A707A1}"/>
    <cellStyle name="Millares 8 2 4 6" xfId="11921" xr:uid="{00000000-0005-0000-0000-000071010000}"/>
    <cellStyle name="Millares 8 2 4 7" xfId="13815" xr:uid="{63E0E158-C06B-4712-A097-440A2E84C81C}"/>
    <cellStyle name="Millares 8 2 4 7 2" xfId="41269" xr:uid="{9DCBE919-B683-447C-B434-7F98F1E64365}"/>
    <cellStyle name="Millares 8 2 4 8" xfId="29463" xr:uid="{7FEC8042-E439-4923-977E-AA38C224AA32}"/>
    <cellStyle name="Millares 8 2 5" xfId="1818" xr:uid="{00000000-0005-0000-0000-00001A000000}"/>
    <cellStyle name="Millares 8 2 5 10" xfId="27556" xr:uid="{4F3A3019-4963-4236-BC0A-BAA2B1462214}"/>
    <cellStyle name="Millares 8 2 5 11" xfId="28391" xr:uid="{AB9FE2FE-18AC-477D-AF57-B5929FC0BEB3}"/>
    <cellStyle name="Millares 8 2 5 12" xfId="29943" xr:uid="{0F5B3192-FB46-4850-A837-754B756CB32E}"/>
    <cellStyle name="Millares 8 2 5 2" xfId="3742" xr:uid="{00000000-0005-0000-0000-00001A000000}"/>
    <cellStyle name="Millares 8 2 5 2 2" xfId="16216" xr:uid="{43305EDA-4149-44DE-934F-2A1B2618785B}"/>
    <cellStyle name="Millares 8 2 5 2 2 2" xfId="43670" xr:uid="{94ED1DEC-3441-48B2-BCEA-2DF4C7867A67}"/>
    <cellStyle name="Millares 8 2 5 2 3" xfId="31864" xr:uid="{90E4D79F-95D6-4B5D-9FA2-B2B6093EDA8D}"/>
    <cellStyle name="Millares 8 2 5 3" xfId="5694" xr:uid="{00000000-0005-0000-0000-00001A000000}"/>
    <cellStyle name="Millares 8 2 5 3 2" xfId="18166" xr:uid="{C399E175-D9BF-44FE-B90E-A322A69953F0}"/>
    <cellStyle name="Millares 8 2 5 3 2 2" xfId="45620" xr:uid="{BF0C1C66-76B6-427B-983D-89A361B4A599}"/>
    <cellStyle name="Millares 8 2 5 3 3" xfId="33814" xr:uid="{A587729A-4C84-4275-8F20-C5720D575832}"/>
    <cellStyle name="Millares 8 2 5 4" xfId="7624" xr:uid="{00000000-0005-0000-0000-00001A000000}"/>
    <cellStyle name="Millares 8 2 5 4 2" xfId="20095" xr:uid="{1A925FBC-0A84-452D-B364-20D376637369}"/>
    <cellStyle name="Millares 8 2 5 4 2 2" xfId="47549" xr:uid="{65B13609-E07C-4422-84FD-22599071BB26}"/>
    <cellStyle name="Millares 8 2 5 4 3" xfId="35743" xr:uid="{F604CF15-C2A3-44F5-AD5B-159A9E65920C}"/>
    <cellStyle name="Millares 8 2 5 5" xfId="9632" xr:uid="{00000000-0005-0000-0000-00001A000000}"/>
    <cellStyle name="Millares 8 2 5 5 2" xfId="22101" xr:uid="{E9548619-20A8-4D8E-8FB6-E5F9ED658F89}"/>
    <cellStyle name="Millares 8 2 5 5 2 2" xfId="49555" xr:uid="{12D0D5F6-9097-4E56-A1B1-9BAD3ECA3A87}"/>
    <cellStyle name="Millares 8 2 5 5 3" xfId="37749" xr:uid="{29C06113-4098-40C5-9D78-E1CE26E68AA5}"/>
    <cellStyle name="Millares 8 2 5 6" xfId="12748" xr:uid="{DFB26DB4-267B-43E4-9AEA-24BCBA5054E8}"/>
    <cellStyle name="Millares 8 2 5 6 2" xfId="24581" xr:uid="{A8A0DF35-60CE-4835-A3A2-04FA0B039315}"/>
    <cellStyle name="Millares 8 2 5 6 2 2" xfId="52035" xr:uid="{5FAA8891-1737-42A8-AD96-49CBB547C1B2}"/>
    <cellStyle name="Millares 8 2 5 6 3" xfId="40227" xr:uid="{F2B7A51F-ABAC-42C9-B063-B6023478CA13}"/>
    <cellStyle name="Millares 8 2 5 7" xfId="14295" xr:uid="{71A424F8-897C-475E-8103-E005EC05F71E}"/>
    <cellStyle name="Millares 8 2 5 7 2" xfId="41749" xr:uid="{4821957E-A962-45AD-84D0-3DAE78FAA37E}"/>
    <cellStyle name="Millares 8 2 5 8" xfId="25272" xr:uid="{F0E95919-AEC4-4189-99AF-631CB8C6C1FF}"/>
    <cellStyle name="Millares 8 2 5 8 2" xfId="52726" xr:uid="{7BF1C62F-6382-4ABB-97D0-7D917BC368B6}"/>
    <cellStyle name="Millares 8 2 5 9" xfId="26258" xr:uid="{94F640F8-A179-4F7C-B621-2A68978434C3}"/>
    <cellStyle name="Millares 8 2 6" xfId="2300" xr:uid="{00000000-0005-0000-0000-00001A000000}"/>
    <cellStyle name="Millares 8 2 6 2" xfId="4221" xr:uid="{00000000-0005-0000-0000-00001A000000}"/>
    <cellStyle name="Millares 8 2 6 2 2" xfId="16695" xr:uid="{482E3663-58D1-4428-A050-ADFB734FC458}"/>
    <cellStyle name="Millares 8 2 6 2 2 2" xfId="44149" xr:uid="{8F69036E-3083-4BA8-9AE5-DAC3744D442F}"/>
    <cellStyle name="Millares 8 2 6 2 3" xfId="32343" xr:uid="{5AADBA66-C290-4FF7-B66C-8E3B0EB0BA5D}"/>
    <cellStyle name="Millares 8 2 6 3" xfId="6177" xr:uid="{00000000-0005-0000-0000-00001A000000}"/>
    <cellStyle name="Millares 8 2 6 3 2" xfId="18649" xr:uid="{E1F5CA20-5F64-4E1E-95CF-646AE2AE8E02}"/>
    <cellStyle name="Millares 8 2 6 3 2 2" xfId="46103" xr:uid="{35878719-2EC2-4121-BAA7-3D65EC8F949C}"/>
    <cellStyle name="Millares 8 2 6 3 3" xfId="34297" xr:uid="{ACD9572A-2C01-41A1-BDAE-0DF10D39C814}"/>
    <cellStyle name="Millares 8 2 6 4" xfId="8103" xr:uid="{00000000-0005-0000-0000-00001A000000}"/>
    <cellStyle name="Millares 8 2 6 4 2" xfId="20574" xr:uid="{2CD35ABD-0464-42BF-8CCC-CF7F86CA5791}"/>
    <cellStyle name="Millares 8 2 6 4 2 2" xfId="48028" xr:uid="{957FCE30-446A-4C1D-8D25-EA4C7D9743DB}"/>
    <cellStyle name="Millares 8 2 6 4 3" xfId="36222" xr:uid="{819F8850-F46F-4E45-9E6D-6B53825AE710}"/>
    <cellStyle name="Millares 8 2 6 5" xfId="10109" xr:uid="{00000000-0005-0000-0000-00001A000000}"/>
    <cellStyle name="Millares 8 2 6 5 2" xfId="22578" xr:uid="{49543338-EF97-4DE5-A396-04BF7AAFF297}"/>
    <cellStyle name="Millares 8 2 6 5 2 2" xfId="50032" xr:uid="{01B34889-CE70-4E7F-A80C-A55D62A2FDA0}"/>
    <cellStyle name="Millares 8 2 6 5 3" xfId="38226" xr:uid="{6AA9DE26-11CE-4A4D-B194-DD825225645B}"/>
    <cellStyle name="Millares 8 2 6 6" xfId="14774" xr:uid="{D5C3FCF5-68CC-412D-8835-0FCEEA2CFEFF}"/>
    <cellStyle name="Millares 8 2 6 6 2" xfId="42228" xr:uid="{62A5A518-DB82-4D77-9BDC-5096ACD825A9}"/>
    <cellStyle name="Millares 8 2 6 7" xfId="30422" xr:uid="{E229D0CF-D0CA-49A3-B64A-8E2B66A490EC}"/>
    <cellStyle name="Millares 8 2 7" xfId="858" xr:uid="{00000000-0005-0000-0000-00001A000000}"/>
    <cellStyle name="Millares 8 2 7 2" xfId="13335" xr:uid="{F654DD9E-560B-41E6-A190-8EC8CA8ABFBF}"/>
    <cellStyle name="Millares 8 2 7 2 2" xfId="40789" xr:uid="{DB6087BE-BA01-450C-A6EB-1BA32CB57A42}"/>
    <cellStyle name="Millares 8 2 7 3" xfId="28983" xr:uid="{A38A3021-B05B-48AC-8BB4-441423AF8A7C}"/>
    <cellStyle name="Millares 8 2 8" xfId="2782" xr:uid="{00000000-0005-0000-0000-00001A000000}"/>
    <cellStyle name="Millares 8 2 8 2" xfId="15256" xr:uid="{5A330947-67CE-4063-B56B-689F1DC7133B}"/>
    <cellStyle name="Millares 8 2 8 2 2" xfId="42710" xr:uid="{C5A3B65C-930D-4699-AADA-DB5E11776CF5}"/>
    <cellStyle name="Millares 8 2 8 3" xfId="30904" xr:uid="{861C03B9-2908-4EC9-A9BB-E0DF5557A930}"/>
    <cellStyle name="Millares 8 2 9" xfId="4715" xr:uid="{00000000-0005-0000-0000-00001A000000}"/>
    <cellStyle name="Millares 8 2 9 2" xfId="17188" xr:uid="{BDC2C57D-0851-4C34-92D7-E42CEE4B86C6}"/>
    <cellStyle name="Millares 8 2 9 2 2" xfId="44642" xr:uid="{203743FB-8D2D-4FCD-8A51-6EAAE4AA160C}"/>
    <cellStyle name="Millares 8 2 9 3" xfId="32836" xr:uid="{3B07CAFA-3FD9-4048-BFB1-452B9741C87B}"/>
    <cellStyle name="Millares 8 20" xfId="12827" xr:uid="{9628B738-060A-4590-9C64-B0D432828F52}"/>
    <cellStyle name="Millares 8 20 2" xfId="40281" xr:uid="{2E6FF7D3-9D2F-48A6-BA24-1734177B1B30}"/>
    <cellStyle name="Millares 8 21" xfId="24730" xr:uid="{94FAC940-C930-4AC9-BAB6-A9A7EB5B9D40}"/>
    <cellStyle name="Millares 8 21 2" xfId="52184" xr:uid="{2E7E03C9-2253-4B01-A8E7-8131D1D2199F}"/>
    <cellStyle name="Millares 8 22" xfId="25335" xr:uid="{034C6796-40F4-434D-A7F2-5B90A99CB3BF}"/>
    <cellStyle name="Millares 8 23" xfId="26797" xr:uid="{B89B9E88-1474-4F3C-B9EE-09BB290606D2}"/>
    <cellStyle name="Millares 8 24" xfId="27777" xr:uid="{9933647E-CD21-47E8-A286-231BD71908F9}"/>
    <cellStyle name="Millares 8 25" xfId="28477" xr:uid="{141D6E79-6C6A-45DA-8C07-5F3CA1C3D98A}"/>
    <cellStyle name="Millares 8 3" xfId="127" xr:uid="{00000000-0005-0000-0000-00001A000000}"/>
    <cellStyle name="Millares 8 3 10" xfId="8719" xr:uid="{00000000-0005-0000-0000-00001A000000}"/>
    <cellStyle name="Millares 8 3 10 2" xfId="21188" xr:uid="{02518EC1-A852-48F9-B88D-EB0BEC2A470C}"/>
    <cellStyle name="Millares 8 3 10 2 2" xfId="48642" xr:uid="{D66A51AA-2518-4674-A0A8-512D1F258A4A}"/>
    <cellStyle name="Millares 8 3 10 3" xfId="36836" xr:uid="{93A92D6D-D5DF-470C-B2F2-AA4F473EFC09}"/>
    <cellStyle name="Millares 8 3 11" xfId="10618" xr:uid="{00000000-0005-0000-0000-00001A000000}"/>
    <cellStyle name="Millares 8 3 11 2" xfId="23084" xr:uid="{2CCA1D67-6140-4430-97FE-62DE516090F3}"/>
    <cellStyle name="Millares 8 3 11 2 2" xfId="50538" xr:uid="{22833280-CF68-4583-8B59-5D7BC5E9074C}"/>
    <cellStyle name="Millares 8 3 11 3" xfId="38732" xr:uid="{11FCE178-7F32-44BC-B7F1-65EF85C6C18F}"/>
    <cellStyle name="Millares 8 3 12" xfId="11098" xr:uid="{00000000-0005-0000-0000-00001A000000}"/>
    <cellStyle name="Millares 8 3 12 2" xfId="23563" xr:uid="{1EB957B9-83E8-4BE3-8DDF-56A696549140}"/>
    <cellStyle name="Millares 8 3 12 2 2" xfId="51017" xr:uid="{C14CF940-F569-4871-B3CC-F445A77031E8}"/>
    <cellStyle name="Millares 8 3 12 3" xfId="39211" xr:uid="{48EB9272-D38B-42F0-81A8-2311879F6E81}"/>
    <cellStyle name="Millares 8 3 13" xfId="12239" xr:uid="{91A1FF5B-E0D0-4795-BAA4-6469119AFEAB}"/>
    <cellStyle name="Millares 8 3 13 2" xfId="24073" xr:uid="{0B986C9A-D084-484A-A7F3-7384783CF3E5}"/>
    <cellStyle name="Millares 8 3 13 2 2" xfId="51527" xr:uid="{2AC9B72D-56BC-4BCC-891E-282AE9CD3A2B}"/>
    <cellStyle name="Millares 8 3 13 3" xfId="39719" xr:uid="{3ED72858-DD65-4D18-A2D6-755FE1EC5C26}"/>
    <cellStyle name="Millares 8 3 14" xfId="12878" xr:uid="{D8E92E1B-54B2-4C1E-8C72-F83B9986D6EC}"/>
    <cellStyle name="Millares 8 3 14 2" xfId="40332" xr:uid="{3FB06EA4-242C-426E-8530-2F4D9F2E7E90}"/>
    <cellStyle name="Millares 8 3 15" xfId="24781" xr:uid="{FA241B04-E828-4D06-AE58-D42F94475B3C}"/>
    <cellStyle name="Millares 8 3 15 2" xfId="52235" xr:uid="{90F596CA-DE28-4C6E-9F9D-4F4E8EC065F9}"/>
    <cellStyle name="Millares 8 3 16" xfId="25394" xr:uid="{CAE2BE4A-1DD7-450B-BB64-52C8A6F0B482}"/>
    <cellStyle name="Millares 8 3 17" xfId="26861" xr:uid="{A7EA7228-4196-47CD-8841-58B6F8B6CAB1}"/>
    <cellStyle name="Millares 8 3 18" xfId="27830" xr:uid="{908EBCAD-D5F8-4980-8414-DDD07E846CC8}"/>
    <cellStyle name="Millares 8 3 19" xfId="28528" xr:uid="{62FE8958-F31C-4BB5-9302-5E3A11CBD335}"/>
    <cellStyle name="Millares 8 3 2" xfId="344" xr:uid="{00000000-0005-0000-0000-00001A000000}"/>
    <cellStyle name="Millares 8 3 2 10" xfId="10796" xr:uid="{00000000-0005-0000-0000-00001A000000}"/>
    <cellStyle name="Millares 8 3 2 10 2" xfId="23262" xr:uid="{F8FAA4F2-6961-4F40-918C-1538F753F8AF}"/>
    <cellStyle name="Millares 8 3 2 10 2 2" xfId="50716" xr:uid="{95B79888-EADC-4F6E-A4B3-E34DB2E4C065}"/>
    <cellStyle name="Millares 8 3 2 10 3" xfId="38910" xr:uid="{698C96C3-5596-4FE4-B860-10B748BFAE08}"/>
    <cellStyle name="Millares 8 3 2 11" xfId="11276" xr:uid="{00000000-0005-0000-0000-00001A000000}"/>
    <cellStyle name="Millares 8 3 2 11 2" xfId="23741" xr:uid="{C853102E-DB5D-4C37-9971-76D4D3BD286A}"/>
    <cellStyle name="Millares 8 3 2 11 2 2" xfId="51195" xr:uid="{6F790240-F47C-4039-B89D-850482EB80B7}"/>
    <cellStyle name="Millares 8 3 2 11 3" xfId="39389" xr:uid="{D9E94493-927C-4EBB-A30C-B508E2CB6670}"/>
    <cellStyle name="Millares 8 3 2 12" xfId="12417" xr:uid="{6CD47A11-3F43-4937-9B8F-AD2EA502EF3D}"/>
    <cellStyle name="Millares 8 3 2 12 2" xfId="24251" xr:uid="{6A5B1ECE-486A-4DFB-B701-B3130B5E17EF}"/>
    <cellStyle name="Millares 8 3 2 12 2 2" xfId="51705" xr:uid="{13E4945A-C50B-4747-861D-1DC66C69FDA1}"/>
    <cellStyle name="Millares 8 3 2 12 3" xfId="39897" xr:uid="{88F4FC7D-8043-47A5-AD21-3422C2A7D6F5}"/>
    <cellStyle name="Millares 8 3 2 13" xfId="13056" xr:uid="{30B410EE-1175-4490-A402-521F8834065A}"/>
    <cellStyle name="Millares 8 3 2 13 2" xfId="40510" xr:uid="{28ADBAD7-C563-4891-8263-10DBAC491BEE}"/>
    <cellStyle name="Millares 8 3 2 14" xfId="24959" xr:uid="{0BA54712-C529-4C45-9D47-95E959097C46}"/>
    <cellStyle name="Millares 8 3 2 14 2" xfId="52413" xr:uid="{6BF1E335-D575-4111-B893-848035460D2D}"/>
    <cellStyle name="Millares 8 3 2 15" xfId="25587" xr:uid="{3FB8B247-2B78-44E3-8A57-3E03C7E7D92D}"/>
    <cellStyle name="Millares 8 3 2 16" xfId="27050" xr:uid="{F67F048F-D089-4BFD-AEE2-B206C859A0D0}"/>
    <cellStyle name="Millares 8 3 2 17" xfId="28009" xr:uid="{322D1E35-A5C4-4AFE-929A-B91A6EB99B0F}"/>
    <cellStyle name="Millares 8 3 2 18" xfId="28706" xr:uid="{558A354C-6447-4137-88F4-8711C0080924}"/>
    <cellStyle name="Millares 8 3 2 2" xfId="1540" xr:uid="{00000000-0005-0000-0000-00001A000000}"/>
    <cellStyle name="Millares 8 3 2 2 2" xfId="3464" xr:uid="{00000000-0005-0000-0000-00001A000000}"/>
    <cellStyle name="Millares 8 3 2 2 2 2" xfId="15938" xr:uid="{1D9F2CA9-8D69-4E0D-BB5A-006CED18DC1F}"/>
    <cellStyle name="Millares 8 3 2 2 2 2 2" xfId="43392" xr:uid="{86E52B6A-1966-4C49-8F33-21EFF05C7753}"/>
    <cellStyle name="Millares 8 3 2 2 2 3" xfId="31586" xr:uid="{0C5B1428-4D62-4FFD-854A-B0F5DB876B87}"/>
    <cellStyle name="Millares 8 3 2 2 3" xfId="5416" xr:uid="{00000000-0005-0000-0000-00001A000000}"/>
    <cellStyle name="Millares 8 3 2 2 3 2" xfId="17888" xr:uid="{08D909F3-93CF-4059-8982-E040D252F0DB}"/>
    <cellStyle name="Millares 8 3 2 2 3 2 2" xfId="45342" xr:uid="{DA880FF1-FD75-483C-9019-559B711ABC86}"/>
    <cellStyle name="Millares 8 3 2 2 3 3" xfId="33536" xr:uid="{D490DB45-159C-49ED-A8C5-E02E9DBACDD5}"/>
    <cellStyle name="Millares 8 3 2 2 4" xfId="7346" xr:uid="{00000000-0005-0000-0000-00001A000000}"/>
    <cellStyle name="Millares 8 3 2 2 4 2" xfId="19817" xr:uid="{1165D096-F3B8-4C27-BBBA-8B4EF4BA3D0B}"/>
    <cellStyle name="Millares 8 3 2 2 4 2 2" xfId="47271" xr:uid="{AAE2143B-921F-4407-AA1F-A2EA311439DC}"/>
    <cellStyle name="Millares 8 3 2 2 4 3" xfId="35465" xr:uid="{DFA4F3FD-BA5A-405A-9322-D0A2834A302C}"/>
    <cellStyle name="Millares 8 3 2 2 5" xfId="9356" xr:uid="{00000000-0005-0000-0000-00001A000000}"/>
    <cellStyle name="Millares 8 3 2 2 5 2" xfId="21825" xr:uid="{0C15A9B3-8764-447D-B6C9-C16A48131B1D}"/>
    <cellStyle name="Millares 8 3 2 2 5 2 2" xfId="49279" xr:uid="{29818EA7-AFB0-40F3-95AC-AC8064F0EC7F}"/>
    <cellStyle name="Millares 8 3 2 2 5 3" xfId="37473" xr:uid="{1B2F382D-614B-4211-8A6C-A433A45343EA}"/>
    <cellStyle name="Millares 8 3 2 2 6" xfId="14017" xr:uid="{5B14647D-78C7-432F-8449-48ACD597E3E6}"/>
    <cellStyle name="Millares 8 3 2 2 6 2" xfId="41471" xr:uid="{CB6F28B7-FDF3-4BC8-9F65-91F314AC3410}"/>
    <cellStyle name="Millares 8 3 2 2 7" xfId="29665" xr:uid="{4F9ADFCF-2E78-4C49-804E-4AD65B9694BD}"/>
    <cellStyle name="Millares 8 3 2 3" xfId="2020" xr:uid="{00000000-0005-0000-0000-00001A000000}"/>
    <cellStyle name="Millares 8 3 2 3 2" xfId="3944" xr:uid="{00000000-0005-0000-0000-00001A000000}"/>
    <cellStyle name="Millares 8 3 2 3 2 2" xfId="16418" xr:uid="{114225CC-4D50-4EB5-91AE-461A7D2AA7B1}"/>
    <cellStyle name="Millares 8 3 2 3 2 2 2" xfId="43872" xr:uid="{2A759FD2-57EB-4B10-96C3-9A2468069BAE}"/>
    <cellStyle name="Millares 8 3 2 3 2 3" xfId="32066" xr:uid="{9401E53C-AAC6-448C-AE49-E2F386FDFF25}"/>
    <cellStyle name="Millares 8 3 2 3 3" xfId="5896" xr:uid="{00000000-0005-0000-0000-00001A000000}"/>
    <cellStyle name="Millares 8 3 2 3 3 2" xfId="18368" xr:uid="{73257BBD-6199-439A-B7A7-DC7B69061EE6}"/>
    <cellStyle name="Millares 8 3 2 3 3 2 2" xfId="45822" xr:uid="{5FCA6409-9D97-46EE-A7DB-4A7A256569E2}"/>
    <cellStyle name="Millares 8 3 2 3 3 3" xfId="34016" xr:uid="{2BEDC129-D2DF-467C-A2B0-62D0E6E873E7}"/>
    <cellStyle name="Millares 8 3 2 3 4" xfId="7826" xr:uid="{00000000-0005-0000-0000-00001A000000}"/>
    <cellStyle name="Millares 8 3 2 3 4 2" xfId="20297" xr:uid="{324240B3-A8A2-4F79-B224-A8912C5D799F}"/>
    <cellStyle name="Millares 8 3 2 3 4 2 2" xfId="47751" xr:uid="{6D238CBB-F480-48EB-B082-A8EA2E6A305B}"/>
    <cellStyle name="Millares 8 3 2 3 4 3" xfId="35945" xr:uid="{1BEC0104-2AEF-479A-9D50-9AE39CDE3ACF}"/>
    <cellStyle name="Millares 8 3 2 3 5" xfId="9834" xr:uid="{00000000-0005-0000-0000-00001A000000}"/>
    <cellStyle name="Millares 8 3 2 3 5 2" xfId="22303" xr:uid="{EA490587-4646-4B9E-AF26-5D67CEEF8EE7}"/>
    <cellStyle name="Millares 8 3 2 3 5 2 2" xfId="49757" xr:uid="{87D8BB34-C711-4878-A337-120281A7BBD5}"/>
    <cellStyle name="Millares 8 3 2 3 5 3" xfId="37951" xr:uid="{EFDB6722-49EC-4C67-94C0-C8F896BBE3BA}"/>
    <cellStyle name="Millares 8 3 2 3 6" xfId="14497" xr:uid="{EEDD1749-E813-4DD8-9C91-3EE35417DBC6}"/>
    <cellStyle name="Millares 8 3 2 3 6 2" xfId="41951" xr:uid="{6FC61DDC-CA3A-467F-88D5-79C195A585A7}"/>
    <cellStyle name="Millares 8 3 2 3 7" xfId="30145" xr:uid="{BCF9160A-EEA8-4952-A544-896F968C5AF9}"/>
    <cellStyle name="Millares 8 3 2 4" xfId="2502" xr:uid="{00000000-0005-0000-0000-00001A000000}"/>
    <cellStyle name="Millares 8 3 2 4 2" xfId="4423" xr:uid="{00000000-0005-0000-0000-00001A000000}"/>
    <cellStyle name="Millares 8 3 2 4 2 2" xfId="16897" xr:uid="{159373F3-85E1-4DC0-B49C-D41202B903CB}"/>
    <cellStyle name="Millares 8 3 2 4 2 2 2" xfId="44351" xr:uid="{0F0AC482-9703-4ED0-9E80-E3B00C89CC37}"/>
    <cellStyle name="Millares 8 3 2 4 2 3" xfId="32545" xr:uid="{3DE79176-18C1-424C-A255-970C9C74266D}"/>
    <cellStyle name="Millares 8 3 2 4 3" xfId="6379" xr:uid="{00000000-0005-0000-0000-00001A000000}"/>
    <cellStyle name="Millares 8 3 2 4 3 2" xfId="18851" xr:uid="{2E1AAD43-2A29-4705-9417-0F6A0252945A}"/>
    <cellStyle name="Millares 8 3 2 4 3 2 2" xfId="46305" xr:uid="{B9A6877D-40BA-4D96-B65D-3D2375676D3D}"/>
    <cellStyle name="Millares 8 3 2 4 3 3" xfId="34499" xr:uid="{BC96F915-A076-4FF9-A332-3090A664EDA3}"/>
    <cellStyle name="Millares 8 3 2 4 4" xfId="8305" xr:uid="{00000000-0005-0000-0000-00001A000000}"/>
    <cellStyle name="Millares 8 3 2 4 4 2" xfId="20776" xr:uid="{019AE53F-B8B7-4A32-8E53-EDB1A7796D33}"/>
    <cellStyle name="Millares 8 3 2 4 4 2 2" xfId="48230" xr:uid="{7368E7E9-0CA2-4607-AD32-0E5317BE681F}"/>
    <cellStyle name="Millares 8 3 2 4 4 3" xfId="36424" xr:uid="{C04A2719-6E53-4224-9837-A0A2A69CA12E}"/>
    <cellStyle name="Millares 8 3 2 4 5" xfId="10311" xr:uid="{00000000-0005-0000-0000-00001A000000}"/>
    <cellStyle name="Millares 8 3 2 4 5 2" xfId="22780" xr:uid="{081FDE9D-2A66-4ACF-893F-5ACCFF15A7B9}"/>
    <cellStyle name="Millares 8 3 2 4 5 2 2" xfId="50234" xr:uid="{CB328190-C403-4A6D-AC3E-C6CFE0504CA6}"/>
    <cellStyle name="Millares 8 3 2 4 5 3" xfId="38428" xr:uid="{E2684FB7-77AA-4136-9CFE-17F4AA88C0B1}"/>
    <cellStyle name="Millares 8 3 2 4 6" xfId="14976" xr:uid="{A68CB4F5-B3B6-40A1-8EDA-CD9920316CC5}"/>
    <cellStyle name="Millares 8 3 2 4 6 2" xfId="42430" xr:uid="{F6059916-B392-4414-88C4-8813799CAB8D}"/>
    <cellStyle name="Millares 8 3 2 4 7" xfId="30624" xr:uid="{16784C87-53E8-42CF-BB97-998FF3E07150}"/>
    <cellStyle name="Millares 8 3 2 5" xfId="1060" xr:uid="{00000000-0005-0000-0000-00001A000000}"/>
    <cellStyle name="Millares 8 3 2 5 2" xfId="13537" xr:uid="{2ED596AA-E560-4DBE-BFD9-723B07DBCA27}"/>
    <cellStyle name="Millares 8 3 2 5 2 2" xfId="40991" xr:uid="{BA00CDCE-AE39-4CD1-BC32-06DA5C9280F6}"/>
    <cellStyle name="Millares 8 3 2 5 3" xfId="29185" xr:uid="{31E28DE3-7872-40F5-BE50-689D61702168}"/>
    <cellStyle name="Millares 8 3 2 6" xfId="2984" xr:uid="{00000000-0005-0000-0000-00001A000000}"/>
    <cellStyle name="Millares 8 3 2 6 2" xfId="15458" xr:uid="{A4C71D64-BC13-4FF3-A7DB-2776B020248E}"/>
    <cellStyle name="Millares 8 3 2 6 2 2" xfId="42912" xr:uid="{FBD50725-7526-4D7C-B057-B038A045EEA8}"/>
    <cellStyle name="Millares 8 3 2 6 3" xfId="31106" xr:uid="{597A6EC4-50E9-4C6E-AB70-B1FFA180DB68}"/>
    <cellStyle name="Millares 8 3 2 7" xfId="4922" xr:uid="{00000000-0005-0000-0000-00001A000000}"/>
    <cellStyle name="Millares 8 3 2 7 2" xfId="17395" xr:uid="{9ED7FDC5-6508-4D2E-815D-901DA862D505}"/>
    <cellStyle name="Millares 8 3 2 7 2 2" xfId="44849" xr:uid="{795D741A-19BA-4385-8A78-6FA636B48A39}"/>
    <cellStyle name="Millares 8 3 2 7 3" xfId="33043" xr:uid="{745CD7E7-56BC-4A2D-A56F-F3C5E4F3CAED}"/>
    <cellStyle name="Millares 8 3 2 8" xfId="6863" xr:uid="{00000000-0005-0000-0000-00001A000000}"/>
    <cellStyle name="Millares 8 3 2 8 2" xfId="19334" xr:uid="{4072F9D1-95D8-4E17-87D7-20E9D51BA4FE}"/>
    <cellStyle name="Millares 8 3 2 8 2 2" xfId="46788" xr:uid="{29EDCF52-C6CB-4CFF-B716-A1D73411513D}"/>
    <cellStyle name="Millares 8 3 2 8 3" xfId="34982" xr:uid="{A03BE5CB-8294-4EDE-9E5E-7192F4B25BA7}"/>
    <cellStyle name="Millares 8 3 2 9" xfId="8887" xr:uid="{00000000-0005-0000-0000-00001A000000}"/>
    <cellStyle name="Millares 8 3 2 9 2" xfId="21356" xr:uid="{5A010DE7-8DBC-402F-B0C5-AA0F3A017220}"/>
    <cellStyle name="Millares 8 3 2 9 2 2" xfId="48810" xr:uid="{890F701D-9E6F-478F-88DC-44B2399BCCC2}"/>
    <cellStyle name="Millares 8 3 2 9 3" xfId="37004" xr:uid="{B827D031-8D7F-4F28-ADA4-13DD085BE964}"/>
    <cellStyle name="Millares 8 3 3" xfId="1362" xr:uid="{00000000-0005-0000-0000-00001A000000}"/>
    <cellStyle name="Millares 8 3 3 2" xfId="3286" xr:uid="{00000000-0005-0000-0000-00001A000000}"/>
    <cellStyle name="Millares 8 3 3 2 2" xfId="15760" xr:uid="{1102B273-2F26-4588-8094-AD5286880E5C}"/>
    <cellStyle name="Millares 8 3 3 2 2 2" xfId="43214" xr:uid="{A7C4FEA3-632A-4B13-86D1-52E19DD6FB2C}"/>
    <cellStyle name="Millares 8 3 3 2 3" xfId="31408" xr:uid="{8CF34832-CC1D-4A17-B2AD-27FAA885E639}"/>
    <cellStyle name="Millares 8 3 3 3" xfId="5238" xr:uid="{00000000-0005-0000-0000-00001A000000}"/>
    <cellStyle name="Millares 8 3 3 3 2" xfId="17710" xr:uid="{AC92100C-E9F8-4509-85E6-D2DC85E49B56}"/>
    <cellStyle name="Millares 8 3 3 3 2 2" xfId="45164" xr:uid="{77FB3B62-60DA-4BDC-B7A3-8A980E1F7852}"/>
    <cellStyle name="Millares 8 3 3 3 3" xfId="33358" xr:uid="{D75D35AC-2060-4599-AF39-B177A8245F62}"/>
    <cellStyle name="Millares 8 3 3 4" xfId="7168" xr:uid="{00000000-0005-0000-0000-00001A000000}"/>
    <cellStyle name="Millares 8 3 3 4 2" xfId="19639" xr:uid="{C9A1D4BE-2294-47A7-A6F4-5B904F5153C2}"/>
    <cellStyle name="Millares 8 3 3 4 2 2" xfId="47093" xr:uid="{7A81FDE9-AB4C-42EF-B49F-A46C09149CDC}"/>
    <cellStyle name="Millares 8 3 3 4 3" xfId="35287" xr:uid="{49D5AD1E-A4A2-4BCC-9019-70A5A2768220}"/>
    <cellStyle name="Millares 8 3 3 5" xfId="9178" xr:uid="{00000000-0005-0000-0000-00001A000000}"/>
    <cellStyle name="Millares 8 3 3 5 2" xfId="21647" xr:uid="{3B3B0F89-2E8F-4817-8E7B-A80E1A026D0D}"/>
    <cellStyle name="Millares 8 3 3 5 2 2" xfId="49101" xr:uid="{D1EE79D4-3A92-43ED-80EE-2C41B8102287}"/>
    <cellStyle name="Millares 8 3 3 5 3" xfId="37295" xr:uid="{4CC356A4-07C9-46C8-9D1A-EB3616BA2020}"/>
    <cellStyle name="Millares 8 3 3 6" xfId="11809" xr:uid="{00000000-0005-0000-0000-000072010000}"/>
    <cellStyle name="Millares 8 3 3 7" xfId="13839" xr:uid="{448F4C73-3FD7-4B72-8F15-6739E8EC4630}"/>
    <cellStyle name="Millares 8 3 3 7 2" xfId="41293" xr:uid="{EE0F9779-05A7-46B4-9841-06AC3A93E2C4}"/>
    <cellStyle name="Millares 8 3 3 8" xfId="29487" xr:uid="{1398B72B-00F4-4C1B-BBFB-E399BBAD1870}"/>
    <cellStyle name="Millares 8 3 4" xfId="1842" xr:uid="{00000000-0005-0000-0000-00001A000000}"/>
    <cellStyle name="Millares 8 3 4 2" xfId="3766" xr:uid="{00000000-0005-0000-0000-00001A000000}"/>
    <cellStyle name="Millares 8 3 4 2 2" xfId="16240" xr:uid="{E513E0B8-AD31-441B-B969-EDF2A808BA30}"/>
    <cellStyle name="Millares 8 3 4 2 2 2" xfId="43694" xr:uid="{82F400C3-08FC-4E29-8E2E-5B1A82F7420D}"/>
    <cellStyle name="Millares 8 3 4 2 3" xfId="31888" xr:uid="{3411487A-174C-453A-B28B-AB04960DDF12}"/>
    <cellStyle name="Millares 8 3 4 3" xfId="5718" xr:uid="{00000000-0005-0000-0000-00001A000000}"/>
    <cellStyle name="Millares 8 3 4 3 2" xfId="18190" xr:uid="{AE29F071-5357-4B42-B4EE-F857CA95EA3D}"/>
    <cellStyle name="Millares 8 3 4 3 2 2" xfId="45644" xr:uid="{1EF75DCE-E4F6-4CC7-AAF6-5871C8AAA0E5}"/>
    <cellStyle name="Millares 8 3 4 3 3" xfId="33838" xr:uid="{87949A7E-96B0-45F7-B48B-C872DA07F739}"/>
    <cellStyle name="Millares 8 3 4 4" xfId="7648" xr:uid="{00000000-0005-0000-0000-00001A000000}"/>
    <cellStyle name="Millares 8 3 4 4 2" xfId="20119" xr:uid="{AF794957-532B-4299-BA61-DE0690BC30BC}"/>
    <cellStyle name="Millares 8 3 4 4 2 2" xfId="47573" xr:uid="{DE6D2E0E-99C2-44E3-A292-D62213381F5B}"/>
    <cellStyle name="Millares 8 3 4 4 3" xfId="35767" xr:uid="{E021C3E2-8423-470D-A7C9-2DE60D3BD9E4}"/>
    <cellStyle name="Millares 8 3 4 5" xfId="9656" xr:uid="{00000000-0005-0000-0000-00001A000000}"/>
    <cellStyle name="Millares 8 3 4 5 2" xfId="22125" xr:uid="{00CEC733-39E0-49BB-800E-C37A2E647076}"/>
    <cellStyle name="Millares 8 3 4 5 2 2" xfId="49579" xr:uid="{7E9128EC-925D-4569-8ED0-93A6E966F345}"/>
    <cellStyle name="Millares 8 3 4 5 3" xfId="37773" xr:uid="{56E61A02-C8EE-4C0D-950A-7AED2161A603}"/>
    <cellStyle name="Millares 8 3 4 6" xfId="14319" xr:uid="{72D9F9B6-6F1B-43A5-A4B9-C195F25EED20}"/>
    <cellStyle name="Millares 8 3 4 6 2" xfId="41773" xr:uid="{644B3E5D-38C4-441A-B5D6-973D1D3E7839}"/>
    <cellStyle name="Millares 8 3 4 7" xfId="29967" xr:uid="{10B2F20E-6083-4378-8D2A-F84E0A5D2DD1}"/>
    <cellStyle name="Millares 8 3 5" xfId="2324" xr:uid="{00000000-0005-0000-0000-00001A000000}"/>
    <cellStyle name="Millares 8 3 5 2" xfId="4245" xr:uid="{00000000-0005-0000-0000-00001A000000}"/>
    <cellStyle name="Millares 8 3 5 2 2" xfId="16719" xr:uid="{6E3F2788-DA6F-41A6-82B0-A03DCAE03665}"/>
    <cellStyle name="Millares 8 3 5 2 2 2" xfId="44173" xr:uid="{5ADB6F3F-D003-4886-9C2C-D791DD9DFCCD}"/>
    <cellStyle name="Millares 8 3 5 2 3" xfId="32367" xr:uid="{E27D168C-B109-4F98-A583-60F179FB627D}"/>
    <cellStyle name="Millares 8 3 5 3" xfId="6201" xr:uid="{00000000-0005-0000-0000-00001A000000}"/>
    <cellStyle name="Millares 8 3 5 3 2" xfId="18673" xr:uid="{53D19E00-F748-4069-A275-5891DDB4BB53}"/>
    <cellStyle name="Millares 8 3 5 3 2 2" xfId="46127" xr:uid="{9CDBBDC7-1F03-4935-A0FA-A1890702A6AB}"/>
    <cellStyle name="Millares 8 3 5 3 3" xfId="34321" xr:uid="{DA5703AA-CA9A-4500-8405-0EF9EEED58BA}"/>
    <cellStyle name="Millares 8 3 5 4" xfId="8127" xr:uid="{00000000-0005-0000-0000-00001A000000}"/>
    <cellStyle name="Millares 8 3 5 4 2" xfId="20598" xr:uid="{2B1991AE-469F-4D4E-BD67-BAD7006DD37E}"/>
    <cellStyle name="Millares 8 3 5 4 2 2" xfId="48052" xr:uid="{694F22A2-1455-44AC-9CE1-5057134D1E4B}"/>
    <cellStyle name="Millares 8 3 5 4 3" xfId="36246" xr:uid="{5922FB92-16FB-46E3-AD1A-B866A5F6AECF}"/>
    <cellStyle name="Millares 8 3 5 5" xfId="10133" xr:uid="{00000000-0005-0000-0000-00001A000000}"/>
    <cellStyle name="Millares 8 3 5 5 2" xfId="22602" xr:uid="{56CE5FA5-48C7-4492-9C89-051D1605E102}"/>
    <cellStyle name="Millares 8 3 5 5 2 2" xfId="50056" xr:uid="{BE716543-674D-4D76-9116-9C758FF36801}"/>
    <cellStyle name="Millares 8 3 5 5 3" xfId="38250" xr:uid="{D8AD8B8A-8B2E-4BFE-BD51-4BBC2FD1FA18}"/>
    <cellStyle name="Millares 8 3 5 6" xfId="14798" xr:uid="{E2FBB05B-2B02-4C78-8477-1BE62F2B3846}"/>
    <cellStyle name="Millares 8 3 5 6 2" xfId="42252" xr:uid="{59A2EED2-A7D0-4DCF-8510-71A439B801DF}"/>
    <cellStyle name="Millares 8 3 5 7" xfId="30446" xr:uid="{D0D24AD8-3862-4C6E-BC55-5E1CC74E7472}"/>
    <cellStyle name="Millares 8 3 6" xfId="882" xr:uid="{00000000-0005-0000-0000-00001A000000}"/>
    <cellStyle name="Millares 8 3 6 2" xfId="13359" xr:uid="{7B322CA3-E7CE-4E20-93F3-8DC806DD9B2D}"/>
    <cellStyle name="Millares 8 3 6 2 2" xfId="40813" xr:uid="{4F971B63-E238-4517-AB74-7A5321BF8123}"/>
    <cellStyle name="Millares 8 3 6 3" xfId="29007" xr:uid="{2DD6CD63-E68A-42B2-B81D-72C43B950B28}"/>
    <cellStyle name="Millares 8 3 7" xfId="2806" xr:uid="{00000000-0005-0000-0000-00001A000000}"/>
    <cellStyle name="Millares 8 3 7 2" xfId="15280" xr:uid="{192F9EFD-3469-41FC-A8B3-657DB874E816}"/>
    <cellStyle name="Millares 8 3 7 2 2" xfId="42734" xr:uid="{EDE47312-2BC4-4B2C-A87A-E482EC3D95F5}"/>
    <cellStyle name="Millares 8 3 7 3" xfId="30928" xr:uid="{AA47BFE3-4598-4424-86BF-1EB62CCD87A2}"/>
    <cellStyle name="Millares 8 3 8" xfId="4739" xr:uid="{00000000-0005-0000-0000-00001A000000}"/>
    <cellStyle name="Millares 8 3 8 2" xfId="17212" xr:uid="{839C6CC6-3789-4EB3-AAEA-4A9EBA37EE90}"/>
    <cellStyle name="Millares 8 3 8 2 2" xfId="44666" xr:uid="{D5121F78-487B-4B7B-9007-824EDCB5770A}"/>
    <cellStyle name="Millares 8 3 8 3" xfId="32860" xr:uid="{00F0C699-1F14-4F4F-83A1-E06AF1E49217}"/>
    <cellStyle name="Millares 8 3 9" xfId="6685" xr:uid="{00000000-0005-0000-0000-00001A000000}"/>
    <cellStyle name="Millares 8 3 9 2" xfId="19156" xr:uid="{57D181A1-75CF-4B80-9E52-A826D4D15715}"/>
    <cellStyle name="Millares 8 3 9 2 2" xfId="46610" xr:uid="{D5268FA1-5B59-478A-A53B-A458A7DAA9F7}"/>
    <cellStyle name="Millares 8 3 9 3" xfId="34804" xr:uid="{DFE455D4-90EE-487D-9E86-4793D6A65F95}"/>
    <cellStyle name="Millares 8 4" xfId="221" xr:uid="{00000000-0005-0000-0000-00001A000000}"/>
    <cellStyle name="Millares 8 4 10" xfId="8775" xr:uid="{00000000-0005-0000-0000-00001A000000}"/>
    <cellStyle name="Millares 8 4 10 2" xfId="21244" xr:uid="{7BF28638-C9EB-4ED3-91D3-A7E94DD12563}"/>
    <cellStyle name="Millares 8 4 10 2 2" xfId="48698" xr:uid="{72C594E3-9F37-4596-8D83-AF9061A500C9}"/>
    <cellStyle name="Millares 8 4 10 3" xfId="36892" xr:uid="{580A6104-1D1E-4049-8747-530DCAB4254D}"/>
    <cellStyle name="Millares 8 4 11" xfId="10680" xr:uid="{00000000-0005-0000-0000-00001A000000}"/>
    <cellStyle name="Millares 8 4 11 2" xfId="23146" xr:uid="{8270DD56-8A8C-4149-9D3A-F50EF572F472}"/>
    <cellStyle name="Millares 8 4 11 2 2" xfId="50600" xr:uid="{7A65CFF4-A337-4A10-A901-F3B227A751E9}"/>
    <cellStyle name="Millares 8 4 11 3" xfId="38794" xr:uid="{8B5E373D-EE1E-4A10-9AE4-79DE161A63B3}"/>
    <cellStyle name="Millares 8 4 12" xfId="11160" xr:uid="{00000000-0005-0000-0000-00001A000000}"/>
    <cellStyle name="Millares 8 4 12 2" xfId="23625" xr:uid="{AADB43BD-489D-4C2C-9229-33D2FD713030}"/>
    <cellStyle name="Millares 8 4 12 2 2" xfId="51079" xr:uid="{723A3EB9-947B-475B-B378-34C584D42E51}"/>
    <cellStyle name="Millares 8 4 12 3" xfId="39273" xr:uid="{4B8FC7E9-840D-4473-B20E-32FABBB32503}"/>
    <cellStyle name="Millares 8 4 13" xfId="12301" xr:uid="{939B92FE-A8E7-4BD5-BAF6-916A84DC481B}"/>
    <cellStyle name="Millares 8 4 13 2" xfId="24135" xr:uid="{562BE22D-AC0C-4BB8-BDA1-E07E0CB2953E}"/>
    <cellStyle name="Millares 8 4 13 2 2" xfId="51589" xr:uid="{3E162BC0-C47E-4E79-B885-FE5D8FEE8042}"/>
    <cellStyle name="Millares 8 4 13 3" xfId="39781" xr:uid="{62E6EB89-523F-4CA3-A92D-8F97B7B8EA0B}"/>
    <cellStyle name="Millares 8 4 14" xfId="12940" xr:uid="{FEDBAEBE-0F69-4062-8DC6-C107C4FD4CE2}"/>
    <cellStyle name="Millares 8 4 14 2" xfId="40394" xr:uid="{F1DBADA1-7617-42DB-81F1-9C74F22E948E}"/>
    <cellStyle name="Millares 8 4 15" xfId="24843" xr:uid="{3A0E7A7E-6603-46E7-9FC3-002205FA1321}"/>
    <cellStyle name="Millares 8 4 15 2" xfId="52297" xr:uid="{1CE48BC1-351D-4AC6-B54B-6035FD7F9FE7}"/>
    <cellStyle name="Millares 8 4 16" xfId="25467" xr:uid="{3807D523-9F0D-4F20-90F2-B2002FBBBE98}"/>
    <cellStyle name="Millares 8 4 17" xfId="26933" xr:uid="{953A6F94-E48B-4618-92C5-FBE48D7F0067}"/>
    <cellStyle name="Millares 8 4 18" xfId="27893" xr:uid="{45250780-A09F-424D-901F-1F854299B659}"/>
    <cellStyle name="Millares 8 4 19" xfId="28590" xr:uid="{87342F58-BD59-46F9-A99E-A923135D6945}"/>
    <cellStyle name="Millares 8 4 2" xfId="406" xr:uid="{00000000-0005-0000-0000-00001A000000}"/>
    <cellStyle name="Millares 8 4 2 10" xfId="10858" xr:uid="{00000000-0005-0000-0000-00001A000000}"/>
    <cellStyle name="Millares 8 4 2 10 2" xfId="23324" xr:uid="{41852660-F310-4565-939E-3AFF82956654}"/>
    <cellStyle name="Millares 8 4 2 10 2 2" xfId="50778" xr:uid="{B96005CE-258C-45FD-ADC1-6403B12D24AE}"/>
    <cellStyle name="Millares 8 4 2 10 3" xfId="38972" xr:uid="{A1175487-DA50-4856-8010-E0BD9635A046}"/>
    <cellStyle name="Millares 8 4 2 11" xfId="11338" xr:uid="{00000000-0005-0000-0000-00001A000000}"/>
    <cellStyle name="Millares 8 4 2 11 2" xfId="23803" xr:uid="{D27BC734-7AE6-4300-A98D-3838B8666D5F}"/>
    <cellStyle name="Millares 8 4 2 11 2 2" xfId="51257" xr:uid="{D99F6D71-1CB5-4566-A568-6AAEAA424CC2}"/>
    <cellStyle name="Millares 8 4 2 11 3" xfId="39451" xr:uid="{C4B0455F-2864-4008-BA9F-60E3D1E5BA10}"/>
    <cellStyle name="Millares 8 4 2 12" xfId="12479" xr:uid="{DACFFA41-E7B8-4AB1-A45E-03B68675B950}"/>
    <cellStyle name="Millares 8 4 2 12 2" xfId="24313" xr:uid="{DE4B7792-71BD-4363-8428-9D58A345B727}"/>
    <cellStyle name="Millares 8 4 2 12 2 2" xfId="51767" xr:uid="{D0E82E7B-01EB-4261-B448-6F7D6D3FEBA6}"/>
    <cellStyle name="Millares 8 4 2 12 3" xfId="39959" xr:uid="{8FCDB7D7-9C92-4248-BC71-A9A05CBCD4AD}"/>
    <cellStyle name="Millares 8 4 2 13" xfId="13118" xr:uid="{FA9BC578-47E6-43B7-9B77-7A29F53D16DF}"/>
    <cellStyle name="Millares 8 4 2 13 2" xfId="40572" xr:uid="{DF9E1BCB-63D9-4880-A658-3660C9FCC0CA}"/>
    <cellStyle name="Millares 8 4 2 14" xfId="25021" xr:uid="{61231C19-CC26-439D-86CA-163A95858FC2}"/>
    <cellStyle name="Millares 8 4 2 14 2" xfId="52475" xr:uid="{8BAFB783-B479-4527-9335-E8996E0953CF}"/>
    <cellStyle name="Millares 8 4 2 15" xfId="25649" xr:uid="{9059CAC5-5D30-47E6-B2D0-E5E5745A6693}"/>
    <cellStyle name="Millares 8 4 2 16" xfId="27112" xr:uid="{E224E6E3-403C-46AA-976C-6AD9F26EB88E}"/>
    <cellStyle name="Millares 8 4 2 17" xfId="28071" xr:uid="{E1B51B92-53D0-43CE-80A7-6555B9867FD8}"/>
    <cellStyle name="Millares 8 4 2 18" xfId="28768" xr:uid="{0702B5CF-7F7F-4413-ADE0-D3351D7927FE}"/>
    <cellStyle name="Millares 8 4 2 2" xfId="1602" xr:uid="{00000000-0005-0000-0000-00001A000000}"/>
    <cellStyle name="Millares 8 4 2 2 2" xfId="3526" xr:uid="{00000000-0005-0000-0000-00001A000000}"/>
    <cellStyle name="Millares 8 4 2 2 2 2" xfId="16000" xr:uid="{14A9E010-5B36-40E0-80C3-AAAEACE6BC9A}"/>
    <cellStyle name="Millares 8 4 2 2 2 2 2" xfId="43454" xr:uid="{924E9BAA-01A2-46DC-BF04-F543F87FCC7E}"/>
    <cellStyle name="Millares 8 4 2 2 2 3" xfId="31648" xr:uid="{B9A48B69-F959-4BC2-BE5F-C20AF88986DF}"/>
    <cellStyle name="Millares 8 4 2 2 3" xfId="5478" xr:uid="{00000000-0005-0000-0000-00001A000000}"/>
    <cellStyle name="Millares 8 4 2 2 3 2" xfId="17950" xr:uid="{67F4FF10-AA04-43FF-9292-5A3FFF75ECE2}"/>
    <cellStyle name="Millares 8 4 2 2 3 2 2" xfId="45404" xr:uid="{719CE393-0C7B-409C-BBFF-2450A6BF2668}"/>
    <cellStyle name="Millares 8 4 2 2 3 3" xfId="33598" xr:uid="{62012BFA-7F8F-402D-9633-484BAC98D151}"/>
    <cellStyle name="Millares 8 4 2 2 4" xfId="7408" xr:uid="{00000000-0005-0000-0000-00001A000000}"/>
    <cellStyle name="Millares 8 4 2 2 4 2" xfId="19879" xr:uid="{A3ABA747-5EBB-4A2E-97DB-481CD430A659}"/>
    <cellStyle name="Millares 8 4 2 2 4 2 2" xfId="47333" xr:uid="{BA2878C9-3058-4558-AD70-683C2B0EE8A8}"/>
    <cellStyle name="Millares 8 4 2 2 4 3" xfId="35527" xr:uid="{C9A1BE34-DE74-4881-8C26-7F7FF214C15A}"/>
    <cellStyle name="Millares 8 4 2 2 5" xfId="9418" xr:uid="{00000000-0005-0000-0000-00001A000000}"/>
    <cellStyle name="Millares 8 4 2 2 5 2" xfId="21887" xr:uid="{5D8BF6DA-2B70-416E-A20E-B01F83F7025C}"/>
    <cellStyle name="Millares 8 4 2 2 5 2 2" xfId="49341" xr:uid="{2647B906-638C-4AC9-9365-32607EB3072C}"/>
    <cellStyle name="Millares 8 4 2 2 5 3" xfId="37535" xr:uid="{9CADDB3A-2DA8-46A2-AD7F-A516E9FD74A9}"/>
    <cellStyle name="Millares 8 4 2 2 6" xfId="14079" xr:uid="{98360E22-02CC-4CB2-9ECC-4EA2A228CEB3}"/>
    <cellStyle name="Millares 8 4 2 2 6 2" xfId="41533" xr:uid="{7E0013CA-EC14-4B0B-830A-FD7E0D132344}"/>
    <cellStyle name="Millares 8 4 2 2 7" xfId="29727" xr:uid="{F2F9266B-ECE0-41EB-AC2B-9B907175B614}"/>
    <cellStyle name="Millares 8 4 2 3" xfId="2082" xr:uid="{00000000-0005-0000-0000-00001A000000}"/>
    <cellStyle name="Millares 8 4 2 3 2" xfId="4006" xr:uid="{00000000-0005-0000-0000-00001A000000}"/>
    <cellStyle name="Millares 8 4 2 3 2 2" xfId="16480" xr:uid="{B5BEE928-8CEB-44EB-8DDD-4FFE8DE3850C}"/>
    <cellStyle name="Millares 8 4 2 3 2 2 2" xfId="43934" xr:uid="{E1ADDDE5-9930-4677-A19C-786D6EAA6D7F}"/>
    <cellStyle name="Millares 8 4 2 3 2 3" xfId="32128" xr:uid="{5E132F23-BC5A-46E4-A0DE-D87F8221E4AC}"/>
    <cellStyle name="Millares 8 4 2 3 3" xfId="5958" xr:uid="{00000000-0005-0000-0000-00001A000000}"/>
    <cellStyle name="Millares 8 4 2 3 3 2" xfId="18430" xr:uid="{41F2448A-9127-4CFD-BC2F-484E18CE0181}"/>
    <cellStyle name="Millares 8 4 2 3 3 2 2" xfId="45884" xr:uid="{61675379-569B-4E09-BBE2-48A4A2082F52}"/>
    <cellStyle name="Millares 8 4 2 3 3 3" xfId="34078" xr:uid="{796D5459-3DA3-4C68-B79B-986B7EA62A57}"/>
    <cellStyle name="Millares 8 4 2 3 4" xfId="7888" xr:uid="{00000000-0005-0000-0000-00001A000000}"/>
    <cellStyle name="Millares 8 4 2 3 4 2" xfId="20359" xr:uid="{FC8F1D31-AA50-4A7D-B08E-422D6DF1C580}"/>
    <cellStyle name="Millares 8 4 2 3 4 2 2" xfId="47813" xr:uid="{A956BF29-6A27-4A6C-9E7E-320EE577758C}"/>
    <cellStyle name="Millares 8 4 2 3 4 3" xfId="36007" xr:uid="{B22EFE12-D6F4-4C83-B6B4-49C607BC7EAC}"/>
    <cellStyle name="Millares 8 4 2 3 5" xfId="9896" xr:uid="{00000000-0005-0000-0000-00001A000000}"/>
    <cellStyle name="Millares 8 4 2 3 5 2" xfId="22365" xr:uid="{A3EFFC99-7C5E-4ED1-B2B0-BBA11A029139}"/>
    <cellStyle name="Millares 8 4 2 3 5 2 2" xfId="49819" xr:uid="{2126CDF0-5CD3-4CC9-B487-5C84A9A4C8BC}"/>
    <cellStyle name="Millares 8 4 2 3 5 3" xfId="38013" xr:uid="{45ED9C51-30A9-4AA2-8CDE-328BBCBE5D71}"/>
    <cellStyle name="Millares 8 4 2 3 6" xfId="14559" xr:uid="{916340D3-84A1-490B-AB61-109410319BD7}"/>
    <cellStyle name="Millares 8 4 2 3 6 2" xfId="42013" xr:uid="{E6E5977F-36F2-429E-9211-4C141524A343}"/>
    <cellStyle name="Millares 8 4 2 3 7" xfId="30207" xr:uid="{B1671395-1136-4AA0-A578-F2172D4102A9}"/>
    <cellStyle name="Millares 8 4 2 4" xfId="2564" xr:uid="{00000000-0005-0000-0000-00001A000000}"/>
    <cellStyle name="Millares 8 4 2 4 2" xfId="4485" xr:uid="{00000000-0005-0000-0000-00001A000000}"/>
    <cellStyle name="Millares 8 4 2 4 2 2" xfId="16959" xr:uid="{5B00CBA8-E126-4AAC-8105-369CDC01F016}"/>
    <cellStyle name="Millares 8 4 2 4 2 2 2" xfId="44413" xr:uid="{17C1E6A4-D269-44A4-B06F-648392E36C2E}"/>
    <cellStyle name="Millares 8 4 2 4 2 3" xfId="32607" xr:uid="{6933663B-23CE-422D-8E41-BBD9989CEEFE}"/>
    <cellStyle name="Millares 8 4 2 4 3" xfId="6441" xr:uid="{00000000-0005-0000-0000-00001A000000}"/>
    <cellStyle name="Millares 8 4 2 4 3 2" xfId="18913" xr:uid="{0847EEC0-E7F3-4FC8-90BF-F853EFB84D20}"/>
    <cellStyle name="Millares 8 4 2 4 3 2 2" xfId="46367" xr:uid="{908F6AB3-1DAC-4506-99F8-054A7CB718FD}"/>
    <cellStyle name="Millares 8 4 2 4 3 3" xfId="34561" xr:uid="{8AFF3442-2556-45EA-82F5-44E24B86DF8C}"/>
    <cellStyle name="Millares 8 4 2 4 4" xfId="8367" xr:uid="{00000000-0005-0000-0000-00001A000000}"/>
    <cellStyle name="Millares 8 4 2 4 4 2" xfId="20838" xr:uid="{9A62D578-DECB-4345-89BF-E5B1C45755EC}"/>
    <cellStyle name="Millares 8 4 2 4 4 2 2" xfId="48292" xr:uid="{99393CAA-B37B-48A3-B6C3-665AEEB434B0}"/>
    <cellStyle name="Millares 8 4 2 4 4 3" xfId="36486" xr:uid="{9B8056CA-6971-4FF8-9E78-799AEF3CB85E}"/>
    <cellStyle name="Millares 8 4 2 4 5" xfId="10373" xr:uid="{00000000-0005-0000-0000-00001A000000}"/>
    <cellStyle name="Millares 8 4 2 4 5 2" xfId="22842" xr:uid="{02DEA3B1-01A2-4A6C-B1AE-D1D3196F9D2D}"/>
    <cellStyle name="Millares 8 4 2 4 5 2 2" xfId="50296" xr:uid="{05E04543-9FA1-4217-B570-D72DE5AE1744}"/>
    <cellStyle name="Millares 8 4 2 4 5 3" xfId="38490" xr:uid="{C24D853A-F645-4235-9842-FD1930872B82}"/>
    <cellStyle name="Millares 8 4 2 4 6" xfId="15038" xr:uid="{8299D0A8-82B7-4D32-A742-EEB16A803A6A}"/>
    <cellStyle name="Millares 8 4 2 4 6 2" xfId="42492" xr:uid="{A1D26544-CB69-4EF5-95AB-3B3E5BC04EF9}"/>
    <cellStyle name="Millares 8 4 2 4 7" xfId="30686" xr:uid="{70049C48-B11C-4061-8B31-AFB5FEB37CA7}"/>
    <cellStyle name="Millares 8 4 2 5" xfId="1122" xr:uid="{00000000-0005-0000-0000-00001A000000}"/>
    <cellStyle name="Millares 8 4 2 5 2" xfId="13599" xr:uid="{576865B1-9530-4E39-B8F1-D6F7360F8F6F}"/>
    <cellStyle name="Millares 8 4 2 5 2 2" xfId="41053" xr:uid="{D3DD3AF3-B472-497B-9261-E11DF613B19C}"/>
    <cellStyle name="Millares 8 4 2 5 3" xfId="29247" xr:uid="{CDB75CBD-C908-4A72-BDCD-48791892540B}"/>
    <cellStyle name="Millares 8 4 2 6" xfId="3046" xr:uid="{00000000-0005-0000-0000-00001A000000}"/>
    <cellStyle name="Millares 8 4 2 6 2" xfId="15520" xr:uid="{00723457-5F6F-491D-8900-E9FD4164324F}"/>
    <cellStyle name="Millares 8 4 2 6 2 2" xfId="42974" xr:uid="{5E287E28-21CF-4B8F-811F-37460C384522}"/>
    <cellStyle name="Millares 8 4 2 6 3" xfId="31168" xr:uid="{9A1B9366-3553-45F8-8CF4-4791EBEB55A4}"/>
    <cellStyle name="Millares 8 4 2 7" xfId="4984" xr:uid="{00000000-0005-0000-0000-00001A000000}"/>
    <cellStyle name="Millares 8 4 2 7 2" xfId="17457" xr:uid="{942FC64C-527D-44E3-A8BE-05CE343EB3D1}"/>
    <cellStyle name="Millares 8 4 2 7 2 2" xfId="44911" xr:uid="{5BD29E48-7DD7-42AD-B57D-1729274CF940}"/>
    <cellStyle name="Millares 8 4 2 7 3" xfId="33105" xr:uid="{13045AE8-8D91-43C2-981A-B23B8118A9E2}"/>
    <cellStyle name="Millares 8 4 2 8" xfId="6925" xr:uid="{00000000-0005-0000-0000-00001A000000}"/>
    <cellStyle name="Millares 8 4 2 8 2" xfId="19396" xr:uid="{16910381-C5EB-4F53-A8D4-AE0165B0A25F}"/>
    <cellStyle name="Millares 8 4 2 8 2 2" xfId="46850" xr:uid="{74F5AAAD-9078-45FD-9C3A-0759E20DAA9E}"/>
    <cellStyle name="Millares 8 4 2 8 3" xfId="35044" xr:uid="{36AC2663-BECB-42F1-87F7-38C057B66198}"/>
    <cellStyle name="Millares 8 4 2 9" xfId="8944" xr:uid="{00000000-0005-0000-0000-00001A000000}"/>
    <cellStyle name="Millares 8 4 2 9 2" xfId="21413" xr:uid="{2C9F56EF-3ADC-4F84-8F9E-BF6E0875C51A}"/>
    <cellStyle name="Millares 8 4 2 9 2 2" xfId="48867" xr:uid="{CAF6D370-C15F-4AE2-BDBE-D11460F0EC78}"/>
    <cellStyle name="Millares 8 4 2 9 3" xfId="37061" xr:uid="{B399467B-A48E-435D-B523-CD32F8B56667}"/>
    <cellStyle name="Millares 8 4 3" xfId="1424" xr:uid="{00000000-0005-0000-0000-00001A000000}"/>
    <cellStyle name="Millares 8 4 3 2" xfId="3348" xr:uid="{00000000-0005-0000-0000-00001A000000}"/>
    <cellStyle name="Millares 8 4 3 2 2" xfId="15822" xr:uid="{2780EBDA-208A-49E4-B027-146D7A93FFF7}"/>
    <cellStyle name="Millares 8 4 3 2 2 2" xfId="43276" xr:uid="{53309354-9AA6-4839-9B32-309AC9BB9E76}"/>
    <cellStyle name="Millares 8 4 3 2 3" xfId="31470" xr:uid="{2662FBAD-93D5-44FC-90D3-AAFF049D121A}"/>
    <cellStyle name="Millares 8 4 3 3" xfId="5300" xr:uid="{00000000-0005-0000-0000-00001A000000}"/>
    <cellStyle name="Millares 8 4 3 3 2" xfId="17772" xr:uid="{0DD0D8DB-13EA-4787-B961-3E0EF9C4920A}"/>
    <cellStyle name="Millares 8 4 3 3 2 2" xfId="45226" xr:uid="{B59E98AA-7AAE-4860-AF47-1D6FD0B675B9}"/>
    <cellStyle name="Millares 8 4 3 3 3" xfId="33420" xr:uid="{621D80FC-E9DE-4C9C-BAE1-25310E688B65}"/>
    <cellStyle name="Millares 8 4 3 4" xfId="7230" xr:uid="{00000000-0005-0000-0000-00001A000000}"/>
    <cellStyle name="Millares 8 4 3 4 2" xfId="19701" xr:uid="{BFEA0262-CD14-4FF8-83AC-25D3A77E771E}"/>
    <cellStyle name="Millares 8 4 3 4 2 2" xfId="47155" xr:uid="{85CA11D9-4246-4720-9B29-055B497FB0C9}"/>
    <cellStyle name="Millares 8 4 3 4 3" xfId="35349" xr:uid="{053CE994-D02C-492F-81BB-C6B688DDE1A1}"/>
    <cellStyle name="Millares 8 4 3 5" xfId="9240" xr:uid="{00000000-0005-0000-0000-00001A000000}"/>
    <cellStyle name="Millares 8 4 3 5 2" xfId="21709" xr:uid="{14FAFAA5-C5E0-42AD-882C-C3C18E231EB3}"/>
    <cellStyle name="Millares 8 4 3 5 2 2" xfId="49163" xr:uid="{241E8DF9-F1A4-4056-A7E7-454A41320E43}"/>
    <cellStyle name="Millares 8 4 3 5 3" xfId="37357" xr:uid="{7FF6AEEE-5FBD-4A76-8D10-62017752D2D0}"/>
    <cellStyle name="Millares 8 4 3 6" xfId="13901" xr:uid="{805C5B71-1C12-44FA-B0FA-88617FE504E9}"/>
    <cellStyle name="Millares 8 4 3 6 2" xfId="41355" xr:uid="{129A3CE6-62E0-4002-B80E-1669B41DBE77}"/>
    <cellStyle name="Millares 8 4 3 7" xfId="29549" xr:uid="{1AC75B5D-3A03-42C1-990B-A2F440771C6D}"/>
    <cellStyle name="Millares 8 4 4" xfId="1904" xr:uid="{00000000-0005-0000-0000-00001A000000}"/>
    <cellStyle name="Millares 8 4 4 2" xfId="3828" xr:uid="{00000000-0005-0000-0000-00001A000000}"/>
    <cellStyle name="Millares 8 4 4 2 2" xfId="16302" xr:uid="{7A3C942E-E69A-4BD6-9597-F2C73854C554}"/>
    <cellStyle name="Millares 8 4 4 2 2 2" xfId="43756" xr:uid="{443ED901-E6C7-4F57-873C-F119B1D34E46}"/>
    <cellStyle name="Millares 8 4 4 2 3" xfId="31950" xr:uid="{A1A9E557-E2A8-40C0-BBDC-1AAA39DFDEF2}"/>
    <cellStyle name="Millares 8 4 4 3" xfId="5780" xr:uid="{00000000-0005-0000-0000-00001A000000}"/>
    <cellStyle name="Millares 8 4 4 3 2" xfId="18252" xr:uid="{374796A3-1D84-4FDB-A191-9867F0402452}"/>
    <cellStyle name="Millares 8 4 4 3 2 2" xfId="45706" xr:uid="{DE66464D-5F66-4BE3-85A0-69D1A6CA51E4}"/>
    <cellStyle name="Millares 8 4 4 3 3" xfId="33900" xr:uid="{00A8FF43-B3E8-45FE-8295-8358F51BB38B}"/>
    <cellStyle name="Millares 8 4 4 4" xfId="7710" xr:uid="{00000000-0005-0000-0000-00001A000000}"/>
    <cellStyle name="Millares 8 4 4 4 2" xfId="20181" xr:uid="{2D0C9899-2EEF-43F4-A9FD-355167DDFF74}"/>
    <cellStyle name="Millares 8 4 4 4 2 2" xfId="47635" xr:uid="{AE1E5D18-E99A-4D86-809F-A06D5124525C}"/>
    <cellStyle name="Millares 8 4 4 4 3" xfId="35829" xr:uid="{F7490746-07DA-4EDB-B6C1-43267060E333}"/>
    <cellStyle name="Millares 8 4 4 5" xfId="9718" xr:uid="{00000000-0005-0000-0000-00001A000000}"/>
    <cellStyle name="Millares 8 4 4 5 2" xfId="22187" xr:uid="{FB942ADA-AA53-45BF-B5B7-8AB59580C4DF}"/>
    <cellStyle name="Millares 8 4 4 5 2 2" xfId="49641" xr:uid="{15CBDF47-0DA8-417D-BF40-E19C2C33000A}"/>
    <cellStyle name="Millares 8 4 4 5 3" xfId="37835" xr:uid="{E3476326-5CDF-4995-BE99-DD74023F2289}"/>
    <cellStyle name="Millares 8 4 4 6" xfId="14381" xr:uid="{9E15EB7B-AC2C-49FC-9120-99781A746D01}"/>
    <cellStyle name="Millares 8 4 4 6 2" xfId="41835" xr:uid="{D2CFD575-9C2E-454A-AAFE-029B39D5D1AC}"/>
    <cellStyle name="Millares 8 4 4 7" xfId="30029" xr:uid="{951F0BE9-3297-4F48-94F8-2F0E2AEF2707}"/>
    <cellStyle name="Millares 8 4 5" xfId="2386" xr:uid="{00000000-0005-0000-0000-00001A000000}"/>
    <cellStyle name="Millares 8 4 5 2" xfId="4307" xr:uid="{00000000-0005-0000-0000-00001A000000}"/>
    <cellStyle name="Millares 8 4 5 2 2" xfId="16781" xr:uid="{D67EEACC-A82C-4A9B-8820-0D455072DE59}"/>
    <cellStyle name="Millares 8 4 5 2 2 2" xfId="44235" xr:uid="{AA46222B-3147-4F61-8DD9-EF3DB289EA6A}"/>
    <cellStyle name="Millares 8 4 5 2 3" xfId="32429" xr:uid="{E44FB8ED-93A2-4B64-8560-E01970982A41}"/>
    <cellStyle name="Millares 8 4 5 3" xfId="6263" xr:uid="{00000000-0005-0000-0000-00001A000000}"/>
    <cellStyle name="Millares 8 4 5 3 2" xfId="18735" xr:uid="{F77BAE56-C287-4971-B269-6DBA889A41B1}"/>
    <cellStyle name="Millares 8 4 5 3 2 2" xfId="46189" xr:uid="{6193AB06-124A-4ABC-9340-C52648F33AF7}"/>
    <cellStyle name="Millares 8 4 5 3 3" xfId="34383" xr:uid="{AD02F401-6C99-40A3-AC70-484F82F6155E}"/>
    <cellStyle name="Millares 8 4 5 4" xfId="8189" xr:uid="{00000000-0005-0000-0000-00001A000000}"/>
    <cellStyle name="Millares 8 4 5 4 2" xfId="20660" xr:uid="{F1C69CD0-550C-4253-A953-673308F8B93E}"/>
    <cellStyle name="Millares 8 4 5 4 2 2" xfId="48114" xr:uid="{115C675F-6F85-44F8-8DBC-04A76D47F49A}"/>
    <cellStyle name="Millares 8 4 5 4 3" xfId="36308" xr:uid="{AEB39EE5-8749-4F2E-800A-23B1289A6837}"/>
    <cellStyle name="Millares 8 4 5 5" xfId="10195" xr:uid="{00000000-0005-0000-0000-00001A000000}"/>
    <cellStyle name="Millares 8 4 5 5 2" xfId="22664" xr:uid="{1D4C2DC2-353E-4EB7-9844-AB204856EFF7}"/>
    <cellStyle name="Millares 8 4 5 5 2 2" xfId="50118" xr:uid="{A09DCAF6-EC67-42E7-A436-C7B3442D2556}"/>
    <cellStyle name="Millares 8 4 5 5 3" xfId="38312" xr:uid="{DDD5839D-8770-45F1-8A10-DF58852040F0}"/>
    <cellStyle name="Millares 8 4 5 6" xfId="14860" xr:uid="{175F5AF3-51DF-4EF6-AFA0-1BE382103016}"/>
    <cellStyle name="Millares 8 4 5 6 2" xfId="42314" xr:uid="{6BF0790D-6BCA-4287-8F0D-FFB0D4220AF7}"/>
    <cellStyle name="Millares 8 4 5 7" xfId="30508" xr:uid="{91527ADA-4121-407D-9A8A-C916C9C422D9}"/>
    <cellStyle name="Millares 8 4 6" xfId="944" xr:uid="{00000000-0005-0000-0000-00001A000000}"/>
    <cellStyle name="Millares 8 4 6 2" xfId="13421" xr:uid="{1AC67FB5-870D-46C2-A64E-574C9AA9F89C}"/>
    <cellStyle name="Millares 8 4 6 2 2" xfId="40875" xr:uid="{2B97BE84-D6B1-4E9E-9A7D-5C48184C8CF1}"/>
    <cellStyle name="Millares 8 4 6 3" xfId="29069" xr:uid="{76447EF6-3F77-480B-8503-CC6215B15259}"/>
    <cellStyle name="Millares 8 4 7" xfId="2868" xr:uid="{00000000-0005-0000-0000-00001A000000}"/>
    <cellStyle name="Millares 8 4 7 2" xfId="15342" xr:uid="{59674F14-A649-437D-BBD4-EF9AAC93905C}"/>
    <cellStyle name="Millares 8 4 7 2 2" xfId="42796" xr:uid="{61304892-3038-482C-AFC5-A76E26371E76}"/>
    <cellStyle name="Millares 8 4 7 3" xfId="30990" xr:uid="{71D97AFB-7F9B-4454-8BA7-39DD65EA8BC5}"/>
    <cellStyle name="Millares 8 4 8" xfId="4806" xr:uid="{00000000-0005-0000-0000-00001A000000}"/>
    <cellStyle name="Millares 8 4 8 2" xfId="17279" xr:uid="{C4FBC212-5458-457A-8E45-C55BAD57F324}"/>
    <cellStyle name="Millares 8 4 8 2 2" xfId="44733" xr:uid="{E9BB550C-AE41-409F-87AF-84B3B947AA8B}"/>
    <cellStyle name="Millares 8 4 8 3" xfId="32927" xr:uid="{0643C0A5-229C-4174-90FE-084EEDC2A130}"/>
    <cellStyle name="Millares 8 4 9" xfId="6747" xr:uid="{00000000-0005-0000-0000-00001A000000}"/>
    <cellStyle name="Millares 8 4 9 2" xfId="19218" xr:uid="{73E82931-FBD1-4938-9E49-1E2A2E5F4A8E}"/>
    <cellStyle name="Millares 8 4 9 2 2" xfId="46672" xr:uid="{9C6580B8-14B8-4BAD-A8CC-0B8456C2CD81}"/>
    <cellStyle name="Millares 8 4 9 3" xfId="34866" xr:uid="{1886968C-984E-46DE-84CE-82A01FF8D6EA}"/>
    <cellStyle name="Millares 8 5" xfId="250" xr:uid="{00000000-0005-0000-0000-00001A000000}"/>
    <cellStyle name="Millares 8 5 10" xfId="8803" xr:uid="{00000000-0005-0000-0000-00001A000000}"/>
    <cellStyle name="Millares 8 5 10 2" xfId="21272" xr:uid="{FEBABAB8-9940-4AEB-8F84-C9F11FECAD37}"/>
    <cellStyle name="Millares 8 5 10 2 2" xfId="48726" xr:uid="{13A2FDFE-7AF3-426A-BA7F-7EFBCD6A21CE}"/>
    <cellStyle name="Millares 8 5 10 3" xfId="36920" xr:uid="{E2FD72AE-C382-4AB4-9249-BDAEFEAC668C}"/>
    <cellStyle name="Millares 8 5 11" xfId="10709" xr:uid="{00000000-0005-0000-0000-00001A000000}"/>
    <cellStyle name="Millares 8 5 11 2" xfId="23175" xr:uid="{8103D5E5-3EDF-4A9B-A798-97646586F831}"/>
    <cellStyle name="Millares 8 5 11 2 2" xfId="50629" xr:uid="{147D5D33-4FFF-48D1-AA55-F7F864937158}"/>
    <cellStyle name="Millares 8 5 11 3" xfId="38823" xr:uid="{BC5A810E-3903-4214-BE27-058103DF9E76}"/>
    <cellStyle name="Millares 8 5 12" xfId="11189" xr:uid="{00000000-0005-0000-0000-00001A000000}"/>
    <cellStyle name="Millares 8 5 12 2" xfId="23654" xr:uid="{BFBAB556-B233-4F5A-A06B-9D5360EED6A8}"/>
    <cellStyle name="Millares 8 5 12 2 2" xfId="51108" xr:uid="{0D30FF74-FC60-4C17-B319-99FAC79141C0}"/>
    <cellStyle name="Millares 8 5 12 3" xfId="39302" xr:uid="{0D776220-47E0-439C-B2A8-B20A0632539E}"/>
    <cellStyle name="Millares 8 5 13" xfId="12330" xr:uid="{D87BC9D9-496E-4E8F-93D0-DE2AA98E5FA4}"/>
    <cellStyle name="Millares 8 5 13 2" xfId="24164" xr:uid="{1DC67871-9D3D-4D9F-B945-7D3AD4A8D2ED}"/>
    <cellStyle name="Millares 8 5 13 2 2" xfId="51618" xr:uid="{0BAD5768-F82A-4FEC-8925-85F32E751589}"/>
    <cellStyle name="Millares 8 5 13 3" xfId="39810" xr:uid="{63AB1305-FF7A-47F5-991D-ED43EEEDD871}"/>
    <cellStyle name="Millares 8 5 14" xfId="12969" xr:uid="{DB2692FC-6278-453F-911F-C9D65027059E}"/>
    <cellStyle name="Millares 8 5 14 2" xfId="40423" xr:uid="{DA77A2C7-541E-4A74-8E61-056EC31CB0A0}"/>
    <cellStyle name="Millares 8 5 15" xfId="24872" xr:uid="{D378ECCC-5197-4359-B1FC-E26276D1502F}"/>
    <cellStyle name="Millares 8 5 15 2" xfId="52326" xr:uid="{2F0FD00B-F99E-4362-A01A-A4049E5C7E5E}"/>
    <cellStyle name="Millares 8 5 16" xfId="25496" xr:uid="{C37ECC0A-9AFC-461D-B680-8AB5D42E3F53}"/>
    <cellStyle name="Millares 8 5 17" xfId="26962" xr:uid="{913B47C7-C40E-4AE5-B47F-E3AE3EFD66D0}"/>
    <cellStyle name="Millares 8 5 18" xfId="27922" xr:uid="{DB46FB1C-06F3-47A2-A048-0DF32D3883BC}"/>
    <cellStyle name="Millares 8 5 19" xfId="28619" xr:uid="{385BEC92-E8F7-4DFF-92C3-6EA408BFC239}"/>
    <cellStyle name="Millares 8 5 2" xfId="435" xr:uid="{00000000-0005-0000-0000-00001A000000}"/>
    <cellStyle name="Millares 8 5 2 10" xfId="10887" xr:uid="{00000000-0005-0000-0000-00001A000000}"/>
    <cellStyle name="Millares 8 5 2 10 2" xfId="23353" xr:uid="{850D752B-83D2-451D-8D57-C28F39528DCB}"/>
    <cellStyle name="Millares 8 5 2 10 2 2" xfId="50807" xr:uid="{8C0702D6-774B-4779-B1DC-3223A8DA304A}"/>
    <cellStyle name="Millares 8 5 2 10 3" xfId="39001" xr:uid="{3F1D6D86-F93D-4EE1-A28F-E7378B3977A1}"/>
    <cellStyle name="Millares 8 5 2 11" xfId="11367" xr:uid="{00000000-0005-0000-0000-00001A000000}"/>
    <cellStyle name="Millares 8 5 2 11 2" xfId="23832" xr:uid="{92599AA2-4908-445F-9EC1-D709E5638D6A}"/>
    <cellStyle name="Millares 8 5 2 11 2 2" xfId="51286" xr:uid="{49DA524D-93C3-4A8C-A7C0-CBFA735B4BD7}"/>
    <cellStyle name="Millares 8 5 2 11 3" xfId="39480" xr:uid="{D89A88A4-5B3B-4726-A398-B474719D6598}"/>
    <cellStyle name="Millares 8 5 2 12" xfId="12508" xr:uid="{0F6BCC4C-7A8E-48D7-AA96-D5E9E6684DF5}"/>
    <cellStyle name="Millares 8 5 2 12 2" xfId="24342" xr:uid="{669075B1-2639-426C-86D7-1F712AC6D185}"/>
    <cellStyle name="Millares 8 5 2 12 2 2" xfId="51796" xr:uid="{9BC8D015-CD8D-454E-B69A-5BB2B38DF04F}"/>
    <cellStyle name="Millares 8 5 2 12 3" xfId="39988" xr:uid="{8321999C-2F49-4795-89D0-8AADAA919B67}"/>
    <cellStyle name="Millares 8 5 2 13" xfId="13147" xr:uid="{72CC8AF4-DEC1-4B37-ABF4-27C34BEA4968}"/>
    <cellStyle name="Millares 8 5 2 13 2" xfId="40601" xr:uid="{E399DFC5-F724-4FC6-AAB2-99FA7AADBD89}"/>
    <cellStyle name="Millares 8 5 2 14" xfId="25050" xr:uid="{DC7EC0BB-525B-4BA0-B738-1BF1772FE87B}"/>
    <cellStyle name="Millares 8 5 2 14 2" xfId="52504" xr:uid="{CA077DCB-9C81-40B9-AEA1-33E878B2A071}"/>
    <cellStyle name="Millares 8 5 2 15" xfId="25678" xr:uid="{9F91A6E0-583B-4287-BA8E-E5E9C41AFBD2}"/>
    <cellStyle name="Millares 8 5 2 16" xfId="27141" xr:uid="{0325E3C5-487E-4137-AB56-951F62E5EA5C}"/>
    <cellStyle name="Millares 8 5 2 17" xfId="28100" xr:uid="{DE0C5B8A-7CD7-496A-9CD5-FA17381392C9}"/>
    <cellStyle name="Millares 8 5 2 18" xfId="28797" xr:uid="{484E71A0-AB16-41C7-A376-0A587E4CE10C}"/>
    <cellStyle name="Millares 8 5 2 2" xfId="1631" xr:uid="{00000000-0005-0000-0000-00001A000000}"/>
    <cellStyle name="Millares 8 5 2 2 2" xfId="3555" xr:uid="{00000000-0005-0000-0000-00001A000000}"/>
    <cellStyle name="Millares 8 5 2 2 2 2" xfId="16029" xr:uid="{45614EBC-61E3-4AED-8078-9A6DF98E607C}"/>
    <cellStyle name="Millares 8 5 2 2 2 2 2" xfId="43483" xr:uid="{C74D409A-3E23-422D-B8E2-CAD18B4E1499}"/>
    <cellStyle name="Millares 8 5 2 2 2 3" xfId="31677" xr:uid="{536BDA31-586E-4B71-92AE-587727E3A109}"/>
    <cellStyle name="Millares 8 5 2 2 3" xfId="5507" xr:uid="{00000000-0005-0000-0000-00001A000000}"/>
    <cellStyle name="Millares 8 5 2 2 3 2" xfId="17979" xr:uid="{73E8568E-BE70-4DD5-BBE4-5287FCB0F8EA}"/>
    <cellStyle name="Millares 8 5 2 2 3 2 2" xfId="45433" xr:uid="{E0F0BC03-56E8-44D1-B88F-4B82F03EAB62}"/>
    <cellStyle name="Millares 8 5 2 2 3 3" xfId="33627" xr:uid="{09159222-8BAA-474B-916B-1C3F3ADE1598}"/>
    <cellStyle name="Millares 8 5 2 2 4" xfId="7437" xr:uid="{00000000-0005-0000-0000-00001A000000}"/>
    <cellStyle name="Millares 8 5 2 2 4 2" xfId="19908" xr:uid="{A0AFCFF7-9761-41B2-B576-00A612921750}"/>
    <cellStyle name="Millares 8 5 2 2 4 2 2" xfId="47362" xr:uid="{B07122DA-C77B-413E-BABA-96AE28DD252F}"/>
    <cellStyle name="Millares 8 5 2 2 4 3" xfId="35556" xr:uid="{F157734D-4975-4A66-A83B-636D61EFCA1F}"/>
    <cellStyle name="Millares 8 5 2 2 5" xfId="9447" xr:uid="{00000000-0005-0000-0000-00001A000000}"/>
    <cellStyle name="Millares 8 5 2 2 5 2" xfId="21916" xr:uid="{DE8A7401-8BF7-4C00-939C-1C22AEE98C07}"/>
    <cellStyle name="Millares 8 5 2 2 5 2 2" xfId="49370" xr:uid="{9CE02BEC-4CDA-40F6-8CC8-F090A5182D07}"/>
    <cellStyle name="Millares 8 5 2 2 5 3" xfId="37564" xr:uid="{BB477EC8-0722-43EC-AB58-8983960ADD05}"/>
    <cellStyle name="Millares 8 5 2 2 6" xfId="14108" xr:uid="{60D97C4B-C930-4A10-B2D9-0E66728EAE92}"/>
    <cellStyle name="Millares 8 5 2 2 6 2" xfId="41562" xr:uid="{E69A430F-681E-47D6-A779-3A29CF4492EB}"/>
    <cellStyle name="Millares 8 5 2 2 7" xfId="29756" xr:uid="{532F8FD4-095B-4C9C-B322-99B4DEED99F3}"/>
    <cellStyle name="Millares 8 5 2 3" xfId="2111" xr:uid="{00000000-0005-0000-0000-00001A000000}"/>
    <cellStyle name="Millares 8 5 2 3 2" xfId="4035" xr:uid="{00000000-0005-0000-0000-00001A000000}"/>
    <cellStyle name="Millares 8 5 2 3 2 2" xfId="16509" xr:uid="{B5A28E13-0712-4F0C-9756-8CD574C319B3}"/>
    <cellStyle name="Millares 8 5 2 3 2 2 2" xfId="43963" xr:uid="{204A0AAA-A445-41A7-B820-66CE3DD77AAF}"/>
    <cellStyle name="Millares 8 5 2 3 2 3" xfId="32157" xr:uid="{52767E67-E867-4316-9D32-4320CE7B06D5}"/>
    <cellStyle name="Millares 8 5 2 3 3" xfId="5987" xr:uid="{00000000-0005-0000-0000-00001A000000}"/>
    <cellStyle name="Millares 8 5 2 3 3 2" xfId="18459" xr:uid="{085D00A9-26D7-4C2B-BD8B-0B35DCE9EB02}"/>
    <cellStyle name="Millares 8 5 2 3 3 2 2" xfId="45913" xr:uid="{3702A165-1C2B-4B55-8DA6-B1E9E1241C4E}"/>
    <cellStyle name="Millares 8 5 2 3 3 3" xfId="34107" xr:uid="{E694FAA4-A4D7-4573-BE95-D3724D11E6D9}"/>
    <cellStyle name="Millares 8 5 2 3 4" xfId="7917" xr:uid="{00000000-0005-0000-0000-00001A000000}"/>
    <cellStyle name="Millares 8 5 2 3 4 2" xfId="20388" xr:uid="{6A47ADCD-9AE8-4586-BAE1-D930D4EC0A2A}"/>
    <cellStyle name="Millares 8 5 2 3 4 2 2" xfId="47842" xr:uid="{822A2CFE-F396-49C1-89C1-8820F5891130}"/>
    <cellStyle name="Millares 8 5 2 3 4 3" xfId="36036" xr:uid="{FF7F56A5-E611-45F0-8477-EBC88FC48B4A}"/>
    <cellStyle name="Millares 8 5 2 3 5" xfId="9925" xr:uid="{00000000-0005-0000-0000-00001A000000}"/>
    <cellStyle name="Millares 8 5 2 3 5 2" xfId="22394" xr:uid="{B562D584-A30B-4070-8579-EFE75CF84C20}"/>
    <cellStyle name="Millares 8 5 2 3 5 2 2" xfId="49848" xr:uid="{FE3296B6-32D3-4D3D-8B64-B2033F786C4D}"/>
    <cellStyle name="Millares 8 5 2 3 5 3" xfId="38042" xr:uid="{80B5F843-BD81-4562-8D50-9384E47E678D}"/>
    <cellStyle name="Millares 8 5 2 3 6" xfId="14588" xr:uid="{AFFEC2A4-1E5C-40E6-9165-9FA52DAE169E}"/>
    <cellStyle name="Millares 8 5 2 3 6 2" xfId="42042" xr:uid="{0E7B9F61-F6CD-4CE9-8853-EFB7076A14CF}"/>
    <cellStyle name="Millares 8 5 2 3 7" xfId="30236" xr:uid="{DC199A4F-10E0-420D-9770-1E4F6A1E1091}"/>
    <cellStyle name="Millares 8 5 2 4" xfId="2593" xr:uid="{00000000-0005-0000-0000-00001A000000}"/>
    <cellStyle name="Millares 8 5 2 4 2" xfId="4514" xr:uid="{00000000-0005-0000-0000-00001A000000}"/>
    <cellStyle name="Millares 8 5 2 4 2 2" xfId="16988" xr:uid="{A21160DB-BDE4-4D46-A875-845144EB8933}"/>
    <cellStyle name="Millares 8 5 2 4 2 2 2" xfId="44442" xr:uid="{1F0B2D8A-5278-4ED1-838B-23F0736CFA7D}"/>
    <cellStyle name="Millares 8 5 2 4 2 3" xfId="32636" xr:uid="{DB78BC99-AEBF-4075-9F71-280A7EC3978E}"/>
    <cellStyle name="Millares 8 5 2 4 3" xfId="6470" xr:uid="{00000000-0005-0000-0000-00001A000000}"/>
    <cellStyle name="Millares 8 5 2 4 3 2" xfId="18942" xr:uid="{EDEB3B56-83BC-4CFB-85F6-454368D45F35}"/>
    <cellStyle name="Millares 8 5 2 4 3 2 2" xfId="46396" xr:uid="{7E2D12F6-6CAE-4016-9402-CEEEFD9C7606}"/>
    <cellStyle name="Millares 8 5 2 4 3 3" xfId="34590" xr:uid="{BFD6B356-4F8C-4636-ACAC-EB6502A523AB}"/>
    <cellStyle name="Millares 8 5 2 4 4" xfId="8396" xr:uid="{00000000-0005-0000-0000-00001A000000}"/>
    <cellStyle name="Millares 8 5 2 4 4 2" xfId="20867" xr:uid="{FBF3EA62-8BE4-4172-A5A0-76CA00851111}"/>
    <cellStyle name="Millares 8 5 2 4 4 2 2" xfId="48321" xr:uid="{41C6C076-B179-4D7E-B200-DA55F63150EA}"/>
    <cellStyle name="Millares 8 5 2 4 4 3" xfId="36515" xr:uid="{AB0500D4-68FF-43A5-A17B-8EE467986C80}"/>
    <cellStyle name="Millares 8 5 2 4 5" xfId="10402" xr:uid="{00000000-0005-0000-0000-00001A000000}"/>
    <cellStyle name="Millares 8 5 2 4 5 2" xfId="22871" xr:uid="{9E0B3B5C-DA52-46AD-A199-232811CF0819}"/>
    <cellStyle name="Millares 8 5 2 4 5 2 2" xfId="50325" xr:uid="{B5931E6B-A2DE-4618-8AEC-F1AFF396FD2E}"/>
    <cellStyle name="Millares 8 5 2 4 5 3" xfId="38519" xr:uid="{F3847E11-5561-40B8-814C-643F8467377F}"/>
    <cellStyle name="Millares 8 5 2 4 6" xfId="15067" xr:uid="{8AD77407-21E7-4BBF-B62C-3A43B7A69E35}"/>
    <cellStyle name="Millares 8 5 2 4 6 2" xfId="42521" xr:uid="{D0ABCB3C-437C-4769-81DC-B418C75B586C}"/>
    <cellStyle name="Millares 8 5 2 4 7" xfId="30715" xr:uid="{245F0437-70B2-4B92-948E-C7E6DC5326C3}"/>
    <cellStyle name="Millares 8 5 2 5" xfId="1151" xr:uid="{00000000-0005-0000-0000-00001A000000}"/>
    <cellStyle name="Millares 8 5 2 5 2" xfId="13628" xr:uid="{29756663-0998-44B3-AA11-7A2141D3E259}"/>
    <cellStyle name="Millares 8 5 2 5 2 2" xfId="41082" xr:uid="{6DCA0C58-141B-4C4D-8302-FB88166807B4}"/>
    <cellStyle name="Millares 8 5 2 5 3" xfId="29276" xr:uid="{754CAE2B-3E06-40BA-A45E-52F24BB8964D}"/>
    <cellStyle name="Millares 8 5 2 6" xfId="3075" xr:uid="{00000000-0005-0000-0000-00001A000000}"/>
    <cellStyle name="Millares 8 5 2 6 2" xfId="15549" xr:uid="{8CFC3556-FA23-4900-8597-D42E6442C7FB}"/>
    <cellStyle name="Millares 8 5 2 6 2 2" xfId="43003" xr:uid="{ED04D2FA-71E0-487A-A763-AC58F8C9EA4E}"/>
    <cellStyle name="Millares 8 5 2 6 3" xfId="31197" xr:uid="{FD8ED469-7551-4EB1-8E69-5DD9B8C98C79}"/>
    <cellStyle name="Millares 8 5 2 7" xfId="5013" xr:uid="{00000000-0005-0000-0000-00001A000000}"/>
    <cellStyle name="Millares 8 5 2 7 2" xfId="17486" xr:uid="{E2EDEDC0-9DF9-4E6C-BA38-029AC00702D9}"/>
    <cellStyle name="Millares 8 5 2 7 2 2" xfId="44940" xr:uid="{1D38257C-ABAB-4C28-8962-F007EF45D6D7}"/>
    <cellStyle name="Millares 8 5 2 7 3" xfId="33134" xr:uid="{07888FEB-301E-44A9-BA4C-0112C2A66167}"/>
    <cellStyle name="Millares 8 5 2 8" xfId="6954" xr:uid="{00000000-0005-0000-0000-00001A000000}"/>
    <cellStyle name="Millares 8 5 2 8 2" xfId="19425" xr:uid="{C2BBD9BB-2679-4BFD-A779-6FE7B20B7E5C}"/>
    <cellStyle name="Millares 8 5 2 8 2 2" xfId="46879" xr:uid="{7F03BF24-73A2-4BD2-A23C-F1078B24538E}"/>
    <cellStyle name="Millares 8 5 2 8 3" xfId="35073" xr:uid="{7FE23A54-CF96-475B-BB72-232A5B2DDA77}"/>
    <cellStyle name="Millares 8 5 2 9" xfId="8973" xr:uid="{00000000-0005-0000-0000-00001A000000}"/>
    <cellStyle name="Millares 8 5 2 9 2" xfId="21442" xr:uid="{C6B37B9C-B9AF-4825-9F4D-02DEEAA64F5D}"/>
    <cellStyle name="Millares 8 5 2 9 2 2" xfId="48896" xr:uid="{86039953-5D26-4ED5-9DEE-94419049D536}"/>
    <cellStyle name="Millares 8 5 2 9 3" xfId="37090" xr:uid="{B0B9D7B2-622E-442A-A821-40F8D51FADBD}"/>
    <cellStyle name="Millares 8 5 3" xfId="1453" xr:uid="{00000000-0005-0000-0000-00001A000000}"/>
    <cellStyle name="Millares 8 5 3 2" xfId="3377" xr:uid="{00000000-0005-0000-0000-00001A000000}"/>
    <cellStyle name="Millares 8 5 3 2 2" xfId="15851" xr:uid="{5BED3972-2E4D-407F-8321-3C845F4B2EE8}"/>
    <cellStyle name="Millares 8 5 3 2 2 2" xfId="43305" xr:uid="{D3C442F2-E5B2-4452-9024-93F94EBBF92F}"/>
    <cellStyle name="Millares 8 5 3 2 3" xfId="31499" xr:uid="{C3B3A077-043B-48A8-A475-9B5F8553CD19}"/>
    <cellStyle name="Millares 8 5 3 3" xfId="5329" xr:uid="{00000000-0005-0000-0000-00001A000000}"/>
    <cellStyle name="Millares 8 5 3 3 2" xfId="17801" xr:uid="{F588999E-34E0-4E54-A128-795182DE146F}"/>
    <cellStyle name="Millares 8 5 3 3 2 2" xfId="45255" xr:uid="{CA68E199-4D12-4334-8DC9-2DB97E0B0B44}"/>
    <cellStyle name="Millares 8 5 3 3 3" xfId="33449" xr:uid="{D8AFC7E3-8C36-4329-BF4A-F093F8928757}"/>
    <cellStyle name="Millares 8 5 3 4" xfId="7259" xr:uid="{00000000-0005-0000-0000-00001A000000}"/>
    <cellStyle name="Millares 8 5 3 4 2" xfId="19730" xr:uid="{8BE9159B-2BB7-4181-AC71-EA6B3C58AC98}"/>
    <cellStyle name="Millares 8 5 3 4 2 2" xfId="47184" xr:uid="{79B6E748-E54A-4B7B-802C-8048E8E053E1}"/>
    <cellStyle name="Millares 8 5 3 4 3" xfId="35378" xr:uid="{5A4797AD-A8B4-4982-BFF2-7D4936EAE29A}"/>
    <cellStyle name="Millares 8 5 3 5" xfId="9269" xr:uid="{00000000-0005-0000-0000-00001A000000}"/>
    <cellStyle name="Millares 8 5 3 5 2" xfId="21738" xr:uid="{E9F7462F-55B2-41ED-8D49-397971C84D16}"/>
    <cellStyle name="Millares 8 5 3 5 2 2" xfId="49192" xr:uid="{E21D44E3-065D-4BAF-AB51-03F8973AA31C}"/>
    <cellStyle name="Millares 8 5 3 5 3" xfId="37386" xr:uid="{7C79B5F0-2C25-4EA5-A748-837D95EABD12}"/>
    <cellStyle name="Millares 8 5 3 6" xfId="13930" xr:uid="{810298A9-BC8E-4406-925D-0183A571CEF6}"/>
    <cellStyle name="Millares 8 5 3 6 2" xfId="41384" xr:uid="{11D76485-E4AA-4CBB-9CD9-F9653E57DD18}"/>
    <cellStyle name="Millares 8 5 3 7" xfId="29578" xr:uid="{653C215D-85CE-4AF9-BD9C-D28093247888}"/>
    <cellStyle name="Millares 8 5 4" xfId="1933" xr:uid="{00000000-0005-0000-0000-00001A000000}"/>
    <cellStyle name="Millares 8 5 4 2" xfId="3857" xr:uid="{00000000-0005-0000-0000-00001A000000}"/>
    <cellStyle name="Millares 8 5 4 2 2" xfId="16331" xr:uid="{DACFA043-FE4F-4B16-A09A-A3DE5DDB1D45}"/>
    <cellStyle name="Millares 8 5 4 2 2 2" xfId="43785" xr:uid="{DCD6538E-DF3D-40B9-BC19-14AA3F3CD583}"/>
    <cellStyle name="Millares 8 5 4 2 3" xfId="31979" xr:uid="{E96C168E-4DAA-431A-97C2-8B7FADE18D6A}"/>
    <cellStyle name="Millares 8 5 4 3" xfId="5809" xr:uid="{00000000-0005-0000-0000-00001A000000}"/>
    <cellStyle name="Millares 8 5 4 3 2" xfId="18281" xr:uid="{F33DDFD9-17AD-4180-9FE0-9E2CCE673442}"/>
    <cellStyle name="Millares 8 5 4 3 2 2" xfId="45735" xr:uid="{4EC3E56E-CEF5-4027-9AC6-F0545304E514}"/>
    <cellStyle name="Millares 8 5 4 3 3" xfId="33929" xr:uid="{A63B4C0A-97B6-4D67-B935-3EC37DAC2554}"/>
    <cellStyle name="Millares 8 5 4 4" xfId="7739" xr:uid="{00000000-0005-0000-0000-00001A000000}"/>
    <cellStyle name="Millares 8 5 4 4 2" xfId="20210" xr:uid="{8F88373D-F4C3-44F5-9E11-A84429041DFF}"/>
    <cellStyle name="Millares 8 5 4 4 2 2" xfId="47664" xr:uid="{B0C412BF-1D48-4D8D-B489-72C342AD30A0}"/>
    <cellStyle name="Millares 8 5 4 4 3" xfId="35858" xr:uid="{B3929DDB-E2C1-4E12-8E40-412F223EA7B6}"/>
    <cellStyle name="Millares 8 5 4 5" xfId="9747" xr:uid="{00000000-0005-0000-0000-00001A000000}"/>
    <cellStyle name="Millares 8 5 4 5 2" xfId="22216" xr:uid="{F3EC2132-C706-4EA1-BE0E-3ADE56392E15}"/>
    <cellStyle name="Millares 8 5 4 5 2 2" xfId="49670" xr:uid="{0DDE80B3-7572-4534-90C2-80858CF3F886}"/>
    <cellStyle name="Millares 8 5 4 5 3" xfId="37864" xr:uid="{581571CF-12A6-4640-8118-3C94CC364DE4}"/>
    <cellStyle name="Millares 8 5 4 6" xfId="14410" xr:uid="{C0C3727C-A0ED-40F4-8174-DDB13B2DBCA5}"/>
    <cellStyle name="Millares 8 5 4 6 2" xfId="41864" xr:uid="{F718FD55-5156-4079-A038-6F4108169D3F}"/>
    <cellStyle name="Millares 8 5 4 7" xfId="30058" xr:uid="{64D2AEFC-D3DB-4CC3-AE94-7DD2AC551BED}"/>
    <cellStyle name="Millares 8 5 5" xfId="2415" xr:uid="{00000000-0005-0000-0000-00001A000000}"/>
    <cellStyle name="Millares 8 5 5 2" xfId="4336" xr:uid="{00000000-0005-0000-0000-00001A000000}"/>
    <cellStyle name="Millares 8 5 5 2 2" xfId="16810" xr:uid="{3B4F1EB0-2A9F-4DB6-B28B-F4449D0A6EED}"/>
    <cellStyle name="Millares 8 5 5 2 2 2" xfId="44264" xr:uid="{ADAEC4D4-57CF-4202-85BB-E10FFFF9DE3F}"/>
    <cellStyle name="Millares 8 5 5 2 3" xfId="32458" xr:uid="{00424981-1AF0-42AB-B228-884A0854A7D1}"/>
    <cellStyle name="Millares 8 5 5 3" xfId="6292" xr:uid="{00000000-0005-0000-0000-00001A000000}"/>
    <cellStyle name="Millares 8 5 5 3 2" xfId="18764" xr:uid="{5CC863D0-4721-49F1-B877-F81C317CB79E}"/>
    <cellStyle name="Millares 8 5 5 3 2 2" xfId="46218" xr:uid="{7C7B78F2-A81E-4A92-B4FB-46DD3397D4EC}"/>
    <cellStyle name="Millares 8 5 5 3 3" xfId="34412" xr:uid="{F1BEE3CB-11E3-4CFB-9CF8-9452837D8D72}"/>
    <cellStyle name="Millares 8 5 5 4" xfId="8218" xr:uid="{00000000-0005-0000-0000-00001A000000}"/>
    <cellStyle name="Millares 8 5 5 4 2" xfId="20689" xr:uid="{0589E38A-7F72-4A87-B971-093F37EA0E47}"/>
    <cellStyle name="Millares 8 5 5 4 2 2" xfId="48143" xr:uid="{1C334A7A-CF48-4828-9A5A-D16AB362F986}"/>
    <cellStyle name="Millares 8 5 5 4 3" xfId="36337" xr:uid="{E53696A2-7B47-44A0-932B-6954AC1B479D}"/>
    <cellStyle name="Millares 8 5 5 5" xfId="10224" xr:uid="{00000000-0005-0000-0000-00001A000000}"/>
    <cellStyle name="Millares 8 5 5 5 2" xfId="22693" xr:uid="{7B592927-6427-4840-BAC5-C5A75EC2DCA5}"/>
    <cellStyle name="Millares 8 5 5 5 2 2" xfId="50147" xr:uid="{734703DA-F64E-4129-92D3-6C0BB340199F}"/>
    <cellStyle name="Millares 8 5 5 5 3" xfId="38341" xr:uid="{DC16B0B0-95A2-4810-9CBB-E6DAE17B013A}"/>
    <cellStyle name="Millares 8 5 5 6" xfId="14889" xr:uid="{6D3171BA-F590-46CA-B753-E420C09DE7CA}"/>
    <cellStyle name="Millares 8 5 5 6 2" xfId="42343" xr:uid="{6346F909-90E0-445C-9B94-16A428DCD0B8}"/>
    <cellStyle name="Millares 8 5 5 7" xfId="30537" xr:uid="{C73F8F8A-4EC3-481B-AD99-670D06DDA335}"/>
    <cellStyle name="Millares 8 5 6" xfId="973" xr:uid="{00000000-0005-0000-0000-00001A000000}"/>
    <cellStyle name="Millares 8 5 6 2" xfId="13450" xr:uid="{23D36E93-5170-4D08-AF2A-7C3FDF3DC343}"/>
    <cellStyle name="Millares 8 5 6 2 2" xfId="40904" xr:uid="{61A952EF-8435-42CD-ADD0-F7CDB53123A6}"/>
    <cellStyle name="Millares 8 5 6 3" xfId="29098" xr:uid="{68C0F031-323A-4762-94E1-503443912DD7}"/>
    <cellStyle name="Millares 8 5 7" xfId="2897" xr:uid="{00000000-0005-0000-0000-00001A000000}"/>
    <cellStyle name="Millares 8 5 7 2" xfId="15371" xr:uid="{C63E3016-7869-45D4-AC87-A860099E88B9}"/>
    <cellStyle name="Millares 8 5 7 2 2" xfId="42825" xr:uid="{0B7DFCB0-741A-443A-9CEA-0C6475831E21}"/>
    <cellStyle name="Millares 8 5 7 3" xfId="31019" xr:uid="{88C7A0E1-1B0E-4D4A-A81C-59E22D6A2042}"/>
    <cellStyle name="Millares 8 5 8" xfId="4835" xr:uid="{00000000-0005-0000-0000-00001A000000}"/>
    <cellStyle name="Millares 8 5 8 2" xfId="17308" xr:uid="{7FF1E5C8-CF1E-475E-83C8-46249584EC57}"/>
    <cellStyle name="Millares 8 5 8 2 2" xfId="44762" xr:uid="{905E516B-F91D-42A4-9C01-489C79BDD4B8}"/>
    <cellStyle name="Millares 8 5 8 3" xfId="32956" xr:uid="{DF3AE9D2-5829-49F3-AE5A-434F55A67558}"/>
    <cellStyle name="Millares 8 5 9" xfId="6776" xr:uid="{00000000-0005-0000-0000-00001A000000}"/>
    <cellStyle name="Millares 8 5 9 2" xfId="19247" xr:uid="{CD9DE240-2187-4DFE-B78A-2637EC084B39}"/>
    <cellStyle name="Millares 8 5 9 2 2" xfId="46701" xr:uid="{B7DE57F4-4D74-4575-BABE-586175975AEA}"/>
    <cellStyle name="Millares 8 5 9 3" xfId="34895" xr:uid="{22C37D34-4DDE-4C04-B5F5-0A7342D83B8E}"/>
    <cellStyle name="Millares 8 6" xfId="293" xr:uid="{00000000-0005-0000-0000-00001A000000}"/>
    <cellStyle name="Millares 8 6 10" xfId="10745" xr:uid="{00000000-0005-0000-0000-00001A000000}"/>
    <cellStyle name="Millares 8 6 10 2" xfId="23211" xr:uid="{5A3B9D1B-DCFB-4420-8FDC-A9A11AD2FFFE}"/>
    <cellStyle name="Millares 8 6 10 2 2" xfId="50665" xr:uid="{E699EE4C-D5D5-4637-AB84-787D5C648FFF}"/>
    <cellStyle name="Millares 8 6 10 3" xfId="38859" xr:uid="{81ECDD3D-F75D-492E-B3A5-13651AD63FBF}"/>
    <cellStyle name="Millares 8 6 11" xfId="11225" xr:uid="{00000000-0005-0000-0000-00001A000000}"/>
    <cellStyle name="Millares 8 6 11 2" xfId="23690" xr:uid="{0BB0943D-7ED5-4B48-92D1-88DF18732098}"/>
    <cellStyle name="Millares 8 6 11 2 2" xfId="51144" xr:uid="{2A057712-E6C0-4E13-B51B-08DE0E186436}"/>
    <cellStyle name="Millares 8 6 11 3" xfId="39338" xr:uid="{07674DCF-AF03-48DC-87B4-5A2FE93FC2F1}"/>
    <cellStyle name="Millares 8 6 12" xfId="12366" xr:uid="{01AC25AF-F7D6-4162-A503-DEC8DD48846E}"/>
    <cellStyle name="Millares 8 6 12 2" xfId="24200" xr:uid="{722B1EAD-6C5B-4220-82E6-6AADE5164E05}"/>
    <cellStyle name="Millares 8 6 12 2 2" xfId="51654" xr:uid="{35F98B0C-93EB-411E-9426-29BDD0B7D3DB}"/>
    <cellStyle name="Millares 8 6 12 3" xfId="39846" xr:uid="{9C0DA0AF-D94D-444D-A526-975A416D3E65}"/>
    <cellStyle name="Millares 8 6 13" xfId="13005" xr:uid="{D655971D-3E8B-4689-99C4-16487F7FEBA2}"/>
    <cellStyle name="Millares 8 6 13 2" xfId="40459" xr:uid="{A643A4AE-041B-47C3-85A0-4AED0D1A336D}"/>
    <cellStyle name="Millares 8 6 14" xfId="24908" xr:uid="{5AD0275A-06B6-47EA-958F-7D41722232B9}"/>
    <cellStyle name="Millares 8 6 14 2" xfId="52362" xr:uid="{A576C382-DC37-480F-8A56-19DAF71A1542}"/>
    <cellStyle name="Millares 8 6 15" xfId="25536" xr:uid="{452B4295-FBB4-4C08-915D-D0E5475A0479}"/>
    <cellStyle name="Millares 8 6 16" xfId="26999" xr:uid="{7D032F13-D0E2-428D-88B3-619925571C10}"/>
    <cellStyle name="Millares 8 6 17" xfId="27958" xr:uid="{16A637FF-6721-42A1-B982-A9E74BB72711}"/>
    <cellStyle name="Millares 8 6 18" xfId="28655" xr:uid="{F52629B0-6B43-44D7-BB6E-49D0BB5ED594}"/>
    <cellStyle name="Millares 8 6 2" xfId="1489" xr:uid="{00000000-0005-0000-0000-00001A000000}"/>
    <cellStyle name="Millares 8 6 2 2" xfId="3413" xr:uid="{00000000-0005-0000-0000-00001A000000}"/>
    <cellStyle name="Millares 8 6 2 2 2" xfId="15887" xr:uid="{C6208056-E8FB-4973-9DF4-669C837BC169}"/>
    <cellStyle name="Millares 8 6 2 2 2 2" xfId="43341" xr:uid="{B9ABD61D-A1F9-4448-8CD8-D5534F7EE30C}"/>
    <cellStyle name="Millares 8 6 2 2 3" xfId="31535" xr:uid="{D9616F46-FADA-4584-8959-C1C7A30E55C0}"/>
    <cellStyle name="Millares 8 6 2 3" xfId="5365" xr:uid="{00000000-0005-0000-0000-00001A000000}"/>
    <cellStyle name="Millares 8 6 2 3 2" xfId="17837" xr:uid="{C036981D-DBC7-4E1C-91E8-AB2D9D9DF113}"/>
    <cellStyle name="Millares 8 6 2 3 2 2" xfId="45291" xr:uid="{24995E5C-1D9C-4F2C-AD0A-4838B2E54B87}"/>
    <cellStyle name="Millares 8 6 2 3 3" xfId="33485" xr:uid="{D71C8AF6-9AC2-4DC1-99BA-B67FE1A930D2}"/>
    <cellStyle name="Millares 8 6 2 4" xfId="7295" xr:uid="{00000000-0005-0000-0000-00001A000000}"/>
    <cellStyle name="Millares 8 6 2 4 2" xfId="19766" xr:uid="{41B73411-0729-40A6-9ADE-2F12A2D58AE7}"/>
    <cellStyle name="Millares 8 6 2 4 2 2" xfId="47220" xr:uid="{E0E61840-EC01-40F1-9F8C-B05BFCD22C78}"/>
    <cellStyle name="Millares 8 6 2 4 3" xfId="35414" xr:uid="{FBCFD351-6326-47C9-BAA3-61AEBF7C0714}"/>
    <cellStyle name="Millares 8 6 2 5" xfId="9305" xr:uid="{00000000-0005-0000-0000-00001A000000}"/>
    <cellStyle name="Millares 8 6 2 5 2" xfId="21774" xr:uid="{51FEDA38-7572-4F19-82CE-BE90529EBF6B}"/>
    <cellStyle name="Millares 8 6 2 5 2 2" xfId="49228" xr:uid="{78E7A625-271A-41CB-A5D8-67A9912A0B8B}"/>
    <cellStyle name="Millares 8 6 2 5 3" xfId="37422" xr:uid="{88F4D931-3D1E-4C98-99C2-4447B24FE8D8}"/>
    <cellStyle name="Millares 8 6 2 6" xfId="13966" xr:uid="{90BC865F-74B3-4B50-A803-D001CB37E907}"/>
    <cellStyle name="Millares 8 6 2 6 2" xfId="41420" xr:uid="{F5BEA452-50CD-4D49-936F-7EC9451CD638}"/>
    <cellStyle name="Millares 8 6 2 7" xfId="29614" xr:uid="{762B2AEE-F457-4C17-977B-1BD8518BD3C6}"/>
    <cellStyle name="Millares 8 6 3" xfId="1969" xr:uid="{00000000-0005-0000-0000-00001A000000}"/>
    <cellStyle name="Millares 8 6 3 2" xfId="3893" xr:uid="{00000000-0005-0000-0000-00001A000000}"/>
    <cellStyle name="Millares 8 6 3 2 2" xfId="16367" xr:uid="{635B84D8-B37A-458A-A2F2-D4739C945A9C}"/>
    <cellStyle name="Millares 8 6 3 2 2 2" xfId="43821" xr:uid="{A21873EF-76BB-4F91-BAEF-9FB00471EA5B}"/>
    <cellStyle name="Millares 8 6 3 2 3" xfId="32015" xr:uid="{FEB124F2-A7F9-47C2-AEA2-B0D67A716537}"/>
    <cellStyle name="Millares 8 6 3 3" xfId="5845" xr:uid="{00000000-0005-0000-0000-00001A000000}"/>
    <cellStyle name="Millares 8 6 3 3 2" xfId="18317" xr:uid="{B2B9602C-BA3C-4D7B-94E6-3BE95306A489}"/>
    <cellStyle name="Millares 8 6 3 3 2 2" xfId="45771" xr:uid="{F3BDF11B-E3FE-4005-9850-16C1AF22DE20}"/>
    <cellStyle name="Millares 8 6 3 3 3" xfId="33965" xr:uid="{387E429A-6B59-4F70-95F4-ADF9E92B0B37}"/>
    <cellStyle name="Millares 8 6 3 4" xfId="7775" xr:uid="{00000000-0005-0000-0000-00001A000000}"/>
    <cellStyle name="Millares 8 6 3 4 2" xfId="20246" xr:uid="{EBAF0674-E42F-482F-BC66-216ACE41697C}"/>
    <cellStyle name="Millares 8 6 3 4 2 2" xfId="47700" xr:uid="{46FBC265-6700-4319-877A-99C07E24D807}"/>
    <cellStyle name="Millares 8 6 3 4 3" xfId="35894" xr:uid="{BE207290-4E74-4DB1-9A72-46B0E5726322}"/>
    <cellStyle name="Millares 8 6 3 5" xfId="9783" xr:uid="{00000000-0005-0000-0000-00001A000000}"/>
    <cellStyle name="Millares 8 6 3 5 2" xfId="22252" xr:uid="{7DF2CCD6-4017-4A4C-BEC7-B0864C308786}"/>
    <cellStyle name="Millares 8 6 3 5 2 2" xfId="49706" xr:uid="{F4009FD0-0ABD-45BE-AEDF-2819C6B8BD07}"/>
    <cellStyle name="Millares 8 6 3 5 3" xfId="37900" xr:uid="{BD127CE2-6351-4DBF-B54D-9FA22BFD2F7E}"/>
    <cellStyle name="Millares 8 6 3 6" xfId="14446" xr:uid="{FBBDF59A-9CA1-4686-940C-5D753D7BA06D}"/>
    <cellStyle name="Millares 8 6 3 6 2" xfId="41900" xr:uid="{7C6E20DE-6459-46BE-9549-246A00B3CB0B}"/>
    <cellStyle name="Millares 8 6 3 7" xfId="30094" xr:uid="{238AB432-506A-4B57-9BFE-4E1F532CAF51}"/>
    <cellStyle name="Millares 8 6 4" xfId="2451" xr:uid="{00000000-0005-0000-0000-00001A000000}"/>
    <cellStyle name="Millares 8 6 4 2" xfId="4372" xr:uid="{00000000-0005-0000-0000-00001A000000}"/>
    <cellStyle name="Millares 8 6 4 2 2" xfId="16846" xr:uid="{696FACB1-E6CE-497E-887D-A108DD386CFC}"/>
    <cellStyle name="Millares 8 6 4 2 2 2" xfId="44300" xr:uid="{54E82F94-C140-4F73-A7F6-5202E3F2AD00}"/>
    <cellStyle name="Millares 8 6 4 2 3" xfId="32494" xr:uid="{E3FEE235-22A9-4D40-80CB-E0E3D10F48F1}"/>
    <cellStyle name="Millares 8 6 4 3" xfId="6328" xr:uid="{00000000-0005-0000-0000-00001A000000}"/>
    <cellStyle name="Millares 8 6 4 3 2" xfId="18800" xr:uid="{6A381C26-A157-417B-9231-5223A4FA5E9B}"/>
    <cellStyle name="Millares 8 6 4 3 2 2" xfId="46254" xr:uid="{291EA3C3-AC80-4B96-842A-7BB95893CD2B}"/>
    <cellStyle name="Millares 8 6 4 3 3" xfId="34448" xr:uid="{42E5B1B6-1122-4C91-9A15-1F1453D18E7A}"/>
    <cellStyle name="Millares 8 6 4 4" xfId="8254" xr:uid="{00000000-0005-0000-0000-00001A000000}"/>
    <cellStyle name="Millares 8 6 4 4 2" xfId="20725" xr:uid="{879B8808-F1DC-46E8-A13B-BD1FA6532BF0}"/>
    <cellStyle name="Millares 8 6 4 4 2 2" xfId="48179" xr:uid="{1853970F-1D9D-4F68-8497-1BA7631B30A0}"/>
    <cellStyle name="Millares 8 6 4 4 3" xfId="36373" xr:uid="{AE1702A4-F3CD-4ABA-AAC7-94A3C4B6F831}"/>
    <cellStyle name="Millares 8 6 4 5" xfId="10260" xr:uid="{00000000-0005-0000-0000-00001A000000}"/>
    <cellStyle name="Millares 8 6 4 5 2" xfId="22729" xr:uid="{63AB8F8C-7A5B-4820-AF5F-ECB64F9CC4B6}"/>
    <cellStyle name="Millares 8 6 4 5 2 2" xfId="50183" xr:uid="{CB7C1D66-8497-408F-99C8-F28332F64E61}"/>
    <cellStyle name="Millares 8 6 4 5 3" xfId="38377" xr:uid="{F2C404F3-9302-4799-A125-A659F1FE5252}"/>
    <cellStyle name="Millares 8 6 4 6" xfId="14925" xr:uid="{F6F7B54C-1912-46E0-8653-E28972CF0FA7}"/>
    <cellStyle name="Millares 8 6 4 6 2" xfId="42379" xr:uid="{ECE74F23-372B-4989-B3F0-47BF1ECB3772}"/>
    <cellStyle name="Millares 8 6 4 7" xfId="30573" xr:uid="{18DB71CC-BF41-460F-BA20-04C99C0BC8C9}"/>
    <cellStyle name="Millares 8 6 5" xfId="1009" xr:uid="{00000000-0005-0000-0000-00001A000000}"/>
    <cellStyle name="Millares 8 6 5 2" xfId="13486" xr:uid="{8C73A505-25F3-431C-B0FB-646CC9647F5C}"/>
    <cellStyle name="Millares 8 6 5 2 2" xfId="40940" xr:uid="{C1B80D7A-2BCA-4350-885B-01AF863CC782}"/>
    <cellStyle name="Millares 8 6 5 3" xfId="29134" xr:uid="{E15035F5-25AC-407D-A88A-2685DEE95C12}"/>
    <cellStyle name="Millares 8 6 6" xfId="2933" xr:uid="{00000000-0005-0000-0000-00001A000000}"/>
    <cellStyle name="Millares 8 6 6 2" xfId="15407" xr:uid="{BAFFF3F7-05A3-4354-B16D-B16FCECD8D2B}"/>
    <cellStyle name="Millares 8 6 6 2 2" xfId="42861" xr:uid="{CA3B18A4-2336-4FF3-8BFB-91786E037D00}"/>
    <cellStyle name="Millares 8 6 6 3" xfId="31055" xr:uid="{16590BD3-48DB-4275-B269-09072073DE9A}"/>
    <cellStyle name="Millares 8 6 7" xfId="4871" xr:uid="{00000000-0005-0000-0000-00001A000000}"/>
    <cellStyle name="Millares 8 6 7 2" xfId="17344" xr:uid="{97ED037C-38D0-4F2D-BE1D-5B20EA00CB33}"/>
    <cellStyle name="Millares 8 6 7 2 2" xfId="44798" xr:uid="{536C9BDE-5A00-4DE7-A84C-A8781A6CA563}"/>
    <cellStyle name="Millares 8 6 7 3" xfId="32992" xr:uid="{0466549B-26BE-4804-8587-7EF1E3203E4E}"/>
    <cellStyle name="Millares 8 6 8" xfId="6812" xr:uid="{00000000-0005-0000-0000-00001A000000}"/>
    <cellStyle name="Millares 8 6 8 2" xfId="19283" xr:uid="{FC8D23B6-0B17-4C4C-9F09-A3FC7ACED30B}"/>
    <cellStyle name="Millares 8 6 8 2 2" xfId="46737" xr:uid="{D71C3380-4578-4174-9375-CE110B2E6D1B}"/>
    <cellStyle name="Millares 8 6 8 3" xfId="34931" xr:uid="{764B68F7-E2C9-4CDF-A574-E4CF6FEF227A}"/>
    <cellStyle name="Millares 8 6 9" xfId="8839" xr:uid="{00000000-0005-0000-0000-00001A000000}"/>
    <cellStyle name="Millares 8 6 9 2" xfId="21308" xr:uid="{F0A6678F-8353-4122-BFC7-8609025DE062}"/>
    <cellStyle name="Millares 8 6 9 2 2" xfId="48762" xr:uid="{BAF0DE8B-5A87-4E0B-B9D7-5FB5E1A7764B}"/>
    <cellStyle name="Millares 8 6 9 3" xfId="36956" xr:uid="{1BC8430E-F7EA-4E76-B8E9-7E2B0387C907}"/>
    <cellStyle name="Millares 8 7" xfId="585" xr:uid="{00000000-0005-0000-0000-000032000000}"/>
    <cellStyle name="Millares 8 7 10" xfId="10921" xr:uid="{00000000-0005-0000-0000-000032000000}"/>
    <cellStyle name="Millares 8 7 10 2" xfId="23387" xr:uid="{CD2533CC-C0EE-4B19-8A47-91ADA35FB346}"/>
    <cellStyle name="Millares 8 7 10 2 2" xfId="50841" xr:uid="{F9ED926E-51E6-46F8-8CC5-F9211310E05D}"/>
    <cellStyle name="Millares 8 7 10 3" xfId="39035" xr:uid="{3A758D89-FD35-4B37-BB66-AE061916A6A7}"/>
    <cellStyle name="Millares 8 7 11" xfId="11401" xr:uid="{00000000-0005-0000-0000-000032000000}"/>
    <cellStyle name="Millares 8 7 11 2" xfId="23866" xr:uid="{11F2977D-A77E-450C-8F24-A905239C726F}"/>
    <cellStyle name="Millares 8 7 11 2 2" xfId="51320" xr:uid="{60396B23-45BD-4BED-85C0-E93436EFAABE}"/>
    <cellStyle name="Millares 8 7 11 3" xfId="39514" xr:uid="{F8D0775B-6537-4F8F-B624-466506377F0D}"/>
    <cellStyle name="Millares 8 7 12" xfId="12544" xr:uid="{337A19A2-4745-498D-AE26-22379E09F282}"/>
    <cellStyle name="Millares 8 7 12 2" xfId="24378" xr:uid="{AF92EC67-BB26-4B55-A8E6-93CEBDAEA148}"/>
    <cellStyle name="Millares 8 7 12 2 2" xfId="51832" xr:uid="{3E4163B8-107C-4CFF-8A51-BB0A56EB7222}"/>
    <cellStyle name="Millares 8 7 12 3" xfId="40024" xr:uid="{A50B1566-6010-4322-ADA0-FAA8F114B9C3}"/>
    <cellStyle name="Millares 8 7 13" xfId="13182" xr:uid="{49F40D1D-782D-47AF-B66D-D8909F7F356D}"/>
    <cellStyle name="Millares 8 7 13 2" xfId="40636" xr:uid="{5EB6E276-E695-4D58-80B5-6CEFD074FDDA}"/>
    <cellStyle name="Millares 8 7 14" xfId="25084" xr:uid="{CEA42DEC-EB7C-48CC-A01E-9437A151554B}"/>
    <cellStyle name="Millares 8 7 14 2" xfId="52538" xr:uid="{1C34992E-BB15-4913-990F-6E8D96C24D49}"/>
    <cellStyle name="Millares 8 7 15" xfId="25759" xr:uid="{6A348A11-F935-479C-AE18-1B703F143B24}"/>
    <cellStyle name="Millares 8 7 16" xfId="27195" xr:uid="{A2E7304A-1484-4A59-B9DE-6FF9961C8D02}"/>
    <cellStyle name="Millares 8 7 17" xfId="28147" xr:uid="{C0984C22-1FCA-4252-9C7F-5BAE9A07468F}"/>
    <cellStyle name="Millares 8 7 18" xfId="28831" xr:uid="{F2D96E51-012A-4A11-962D-87B30F180C78}"/>
    <cellStyle name="Millares 8 7 2" xfId="1665" xr:uid="{00000000-0005-0000-0000-000032000000}"/>
    <cellStyle name="Millares 8 7 2 2" xfId="3589" xr:uid="{00000000-0005-0000-0000-000032000000}"/>
    <cellStyle name="Millares 8 7 2 2 2" xfId="16063" xr:uid="{37DCCD3E-521F-4D74-81FD-B82B3C644C6C}"/>
    <cellStyle name="Millares 8 7 2 2 2 2" xfId="43517" xr:uid="{8B07F451-19BD-4DF9-BB66-D1A352C86628}"/>
    <cellStyle name="Millares 8 7 2 2 3" xfId="31711" xr:uid="{157A9C27-D9C0-442F-A28B-C1E36B2592B0}"/>
    <cellStyle name="Millares 8 7 2 3" xfId="5541" xr:uid="{00000000-0005-0000-0000-000032000000}"/>
    <cellStyle name="Millares 8 7 2 3 2" xfId="18013" xr:uid="{DA0025EE-E128-4D0E-B3D9-CBCEBA524A77}"/>
    <cellStyle name="Millares 8 7 2 3 2 2" xfId="45467" xr:uid="{9F86A21C-7473-43EB-A723-69F22A2F38FB}"/>
    <cellStyle name="Millares 8 7 2 3 3" xfId="33661" xr:uid="{E814E776-1DBE-4537-93A2-BD877FDDE2FD}"/>
    <cellStyle name="Millares 8 7 2 4" xfId="7471" xr:uid="{00000000-0005-0000-0000-000032000000}"/>
    <cellStyle name="Millares 8 7 2 4 2" xfId="19942" xr:uid="{A3BC0DC1-79EA-4B12-9027-8985E330A506}"/>
    <cellStyle name="Millares 8 7 2 4 2 2" xfId="47396" xr:uid="{48655B70-8FF9-4156-9548-BEB164D35D4E}"/>
    <cellStyle name="Millares 8 7 2 4 3" xfId="35590" xr:uid="{4781786B-C5EE-41A7-9C79-B95B9A8CE629}"/>
    <cellStyle name="Millares 8 7 2 5" xfId="9481" xr:uid="{00000000-0005-0000-0000-000032000000}"/>
    <cellStyle name="Millares 8 7 2 5 2" xfId="21950" xr:uid="{3A04C6B8-C6F5-4EDA-99BC-14DF60A474D7}"/>
    <cellStyle name="Millares 8 7 2 5 2 2" xfId="49404" xr:uid="{6BB75C86-1B31-49DD-A46D-58C8623013FB}"/>
    <cellStyle name="Millares 8 7 2 5 3" xfId="37598" xr:uid="{F8658D51-B595-49D7-A107-00266C30606A}"/>
    <cellStyle name="Millares 8 7 2 6" xfId="14142" xr:uid="{4AB3739C-6950-44B8-879D-09F391B3B4EA}"/>
    <cellStyle name="Millares 8 7 2 6 2" xfId="41596" xr:uid="{28EE67AE-7934-4B76-B66B-9CA1BCBB5C22}"/>
    <cellStyle name="Millares 8 7 2 7" xfId="29790" xr:uid="{9A958316-E24C-479B-96C6-9A588183EC9A}"/>
    <cellStyle name="Millares 8 7 3" xfId="2145" xr:uid="{00000000-0005-0000-0000-000032000000}"/>
    <cellStyle name="Millares 8 7 3 2" xfId="4069" xr:uid="{00000000-0005-0000-0000-000032000000}"/>
    <cellStyle name="Millares 8 7 3 2 2" xfId="16543" xr:uid="{ADDAE349-9C28-41F0-BEEF-CA464350E2B3}"/>
    <cellStyle name="Millares 8 7 3 2 2 2" xfId="43997" xr:uid="{91B8383B-4D2C-40F0-BD68-E85224D2E24E}"/>
    <cellStyle name="Millares 8 7 3 2 3" xfId="32191" xr:uid="{5DC05043-51A0-413C-BFE9-296720DF83CB}"/>
    <cellStyle name="Millares 8 7 3 3" xfId="6021" xr:uid="{00000000-0005-0000-0000-000032000000}"/>
    <cellStyle name="Millares 8 7 3 3 2" xfId="18493" xr:uid="{03E1FA36-F283-4B00-A1E1-B9DC8414FD67}"/>
    <cellStyle name="Millares 8 7 3 3 2 2" xfId="45947" xr:uid="{06436AFD-7EF7-4DD4-91A2-F65CBC1893C3}"/>
    <cellStyle name="Millares 8 7 3 3 3" xfId="34141" xr:uid="{5DC734A1-FC78-440D-AFC7-AE7495A6422D}"/>
    <cellStyle name="Millares 8 7 3 4" xfId="7951" xr:uid="{00000000-0005-0000-0000-000032000000}"/>
    <cellStyle name="Millares 8 7 3 4 2" xfId="20422" xr:uid="{F0002DAB-230E-4C2E-BDE0-A88407BF64E4}"/>
    <cellStyle name="Millares 8 7 3 4 2 2" xfId="47876" xr:uid="{FFD4327F-10D0-47E9-9B03-F70DE4A2C103}"/>
    <cellStyle name="Millares 8 7 3 4 3" xfId="36070" xr:uid="{1C06985A-B07C-494F-BC5F-E05E3ED3442F}"/>
    <cellStyle name="Millares 8 7 3 5" xfId="9959" xr:uid="{00000000-0005-0000-0000-000032000000}"/>
    <cellStyle name="Millares 8 7 3 5 2" xfId="22428" xr:uid="{AE0180B1-3EBD-4745-BF88-EAFA43A92694}"/>
    <cellStyle name="Millares 8 7 3 5 2 2" xfId="49882" xr:uid="{4B257829-9B72-4126-A342-6784ED5D5478}"/>
    <cellStyle name="Millares 8 7 3 5 3" xfId="38076" xr:uid="{107E018C-8592-4EF2-8B43-C7D8E5FC4A2C}"/>
    <cellStyle name="Millares 8 7 3 6" xfId="14622" xr:uid="{06A99869-2F07-4C9A-AFEB-09009D1BCB54}"/>
    <cellStyle name="Millares 8 7 3 6 2" xfId="42076" xr:uid="{D961965C-837A-4C4B-8E15-C2A10D3B070A}"/>
    <cellStyle name="Millares 8 7 3 7" xfId="30270" xr:uid="{9E81111B-A1DC-4AA8-823F-1801F0AB6B10}"/>
    <cellStyle name="Millares 8 7 4" xfId="2628" xr:uid="{00000000-0005-0000-0000-000032000000}"/>
    <cellStyle name="Millares 8 7 4 2" xfId="4549" xr:uid="{00000000-0005-0000-0000-000032000000}"/>
    <cellStyle name="Millares 8 7 4 2 2" xfId="17023" xr:uid="{9F5DFBE2-9AE3-4E4F-8B5F-35D0EDFA3EE4}"/>
    <cellStyle name="Millares 8 7 4 2 2 2" xfId="44477" xr:uid="{A8491F97-0AED-4A1E-B494-F2AAD9AC94E4}"/>
    <cellStyle name="Millares 8 7 4 2 3" xfId="32671" xr:uid="{16CD7076-6513-4E9F-B7E8-DD91093690EE}"/>
    <cellStyle name="Millares 8 7 4 3" xfId="6505" xr:uid="{00000000-0005-0000-0000-000032000000}"/>
    <cellStyle name="Millares 8 7 4 3 2" xfId="18977" xr:uid="{30F9A52B-43B1-4DEA-AF84-869ECBCB9EDD}"/>
    <cellStyle name="Millares 8 7 4 3 2 2" xfId="46431" xr:uid="{3E792C0F-74D6-4ED7-AC43-165809BABC77}"/>
    <cellStyle name="Millares 8 7 4 3 3" xfId="34625" xr:uid="{7D529FA0-28C4-4EB6-BE60-7D1F73C6A145}"/>
    <cellStyle name="Millares 8 7 4 4" xfId="8431" xr:uid="{00000000-0005-0000-0000-000032000000}"/>
    <cellStyle name="Millares 8 7 4 4 2" xfId="20902" xr:uid="{1B24CFB3-33AF-4EA3-8C72-30A024DD4579}"/>
    <cellStyle name="Millares 8 7 4 4 2 2" xfId="48356" xr:uid="{0352C4CC-7C42-4195-82CB-CAE1789140C1}"/>
    <cellStyle name="Millares 8 7 4 4 3" xfId="36550" xr:uid="{B7E9F4D3-0527-44CD-B4EA-8FA1B1AA29AB}"/>
    <cellStyle name="Millares 8 7 4 5" xfId="10437" xr:uid="{00000000-0005-0000-0000-000032000000}"/>
    <cellStyle name="Millares 8 7 4 5 2" xfId="22906" xr:uid="{6967DFEE-4B82-4F85-8781-564D4D4F01DC}"/>
    <cellStyle name="Millares 8 7 4 5 2 2" xfId="50360" xr:uid="{27BEC7EB-5397-44FB-8FB5-5EABFBDE1992}"/>
    <cellStyle name="Millares 8 7 4 5 3" xfId="38554" xr:uid="{4D993DCF-4C56-4572-856D-E0C97060B445}"/>
    <cellStyle name="Millares 8 7 4 6" xfId="15102" xr:uid="{2CD5013E-C97C-44A1-B6B6-596FF0D93360}"/>
    <cellStyle name="Millares 8 7 4 6 2" xfId="42556" xr:uid="{E1628234-1975-4F2D-A72D-5C19620C0702}"/>
    <cellStyle name="Millares 8 7 4 7" xfId="30750" xr:uid="{1B6A3AA7-9EF5-47B0-97B0-ABC90E0F7EFF}"/>
    <cellStyle name="Millares 8 7 5" xfId="1186" xr:uid="{00000000-0005-0000-0000-000032000000}"/>
    <cellStyle name="Millares 8 7 5 2" xfId="13663" xr:uid="{A5AD2BCD-1272-4E65-AD78-4FDB699D7C98}"/>
    <cellStyle name="Millares 8 7 5 2 2" xfId="41117" xr:uid="{597326EF-2D6D-4020-B81F-5316DD5D8BE8}"/>
    <cellStyle name="Millares 8 7 5 3" xfId="29311" xr:uid="{7C3A9563-0B88-4F56-B3DA-C232F6342234}"/>
    <cellStyle name="Millares 8 7 6" xfId="3110" xr:uid="{00000000-0005-0000-0000-000032000000}"/>
    <cellStyle name="Millares 8 7 6 2" xfId="15584" xr:uid="{B46BAAF5-D244-4B4C-9CEF-4ACEAB49D9CA}"/>
    <cellStyle name="Millares 8 7 6 2 2" xfId="43038" xr:uid="{AD992E05-A6BA-4083-91AF-122E6E34C794}"/>
    <cellStyle name="Millares 8 7 6 3" xfId="31232" xr:uid="{3FAA8792-3620-4F11-884A-0AD47B3B7013}"/>
    <cellStyle name="Millares 8 7 7" xfId="5053" xr:uid="{00000000-0005-0000-0000-000032000000}"/>
    <cellStyle name="Millares 8 7 7 2" xfId="17525" xr:uid="{B3E8F8FD-2ECC-4E03-8AC2-B0A934277174}"/>
    <cellStyle name="Millares 8 7 7 2 2" xfId="44979" xr:uid="{48991FBE-A606-4723-850D-4B853513FB2B}"/>
    <cellStyle name="Millares 8 7 7 3" xfId="33173" xr:uid="{3A1EA7A0-B7C6-4C7A-B1A9-A16B5A819755}"/>
    <cellStyle name="Millares 8 7 8" xfId="6991" xr:uid="{00000000-0005-0000-0000-000032000000}"/>
    <cellStyle name="Millares 8 7 8 2" xfId="19462" xr:uid="{8F1EFDB4-F2DE-4EB1-AE1D-4476A87001EE}"/>
    <cellStyle name="Millares 8 7 8 2 2" xfId="46916" xr:uid="{B145DF44-ED37-406E-8746-3C12EA896573}"/>
    <cellStyle name="Millares 8 7 8 3" xfId="35110" xr:uid="{D62DAB95-7F8D-490B-BA3C-73705E2FF26D}"/>
    <cellStyle name="Millares 8 7 9" xfId="9008" xr:uid="{00000000-0005-0000-0000-000032000000}"/>
    <cellStyle name="Millares 8 7 9 2" xfId="21477" xr:uid="{D7AFABE5-0CC7-4F66-958A-31630EE57B43}"/>
    <cellStyle name="Millares 8 7 9 2 2" xfId="48931" xr:uid="{63B9D76D-E285-47EC-975B-1F6C386DCA97}"/>
    <cellStyle name="Millares 8 7 9 3" xfId="37125" xr:uid="{FF34F0A5-BFD8-409C-86C1-FB5028AA12ED}"/>
    <cellStyle name="Millares 8 8" xfId="1311" xr:uid="{00000000-0005-0000-0000-00001A000000}"/>
    <cellStyle name="Millares 8 8 2" xfId="3235" xr:uid="{00000000-0005-0000-0000-00001A000000}"/>
    <cellStyle name="Millares 8 8 2 2" xfId="15709" xr:uid="{3560A5E9-9B75-4C34-A4A9-BD1D4EA36A79}"/>
    <cellStyle name="Millares 8 8 2 2 2" xfId="43163" xr:uid="{EC30EE6E-3686-4A00-A90C-8ABA90B27C1D}"/>
    <cellStyle name="Millares 8 8 2 3" xfId="31357" xr:uid="{CC66C9E8-8726-465E-8736-DFCC42FDBA6E}"/>
    <cellStyle name="Millares 8 8 3" xfId="5187" xr:uid="{00000000-0005-0000-0000-00001A000000}"/>
    <cellStyle name="Millares 8 8 3 2" xfId="17659" xr:uid="{3B7797E5-2CB4-4027-95EA-7C8640F2B1F5}"/>
    <cellStyle name="Millares 8 8 3 2 2" xfId="45113" xr:uid="{CCCCF869-FA13-4A17-BBDF-91745F4A38AC}"/>
    <cellStyle name="Millares 8 8 3 3" xfId="33307" xr:uid="{3CBF0849-4C2E-499B-9B2A-DD773BC53B7B}"/>
    <cellStyle name="Millares 8 8 4" xfId="7117" xr:uid="{00000000-0005-0000-0000-00001A000000}"/>
    <cellStyle name="Millares 8 8 4 2" xfId="19588" xr:uid="{775B29A0-93D9-4E06-AD04-0DC6F2A5980E}"/>
    <cellStyle name="Millares 8 8 4 2 2" xfId="47042" xr:uid="{E2BB8A12-B182-4C42-935D-7BF68DBAE4EE}"/>
    <cellStyle name="Millares 8 8 4 3" xfId="35236" xr:uid="{5A17082F-D54F-473F-9D34-CD57A92B151A}"/>
    <cellStyle name="Millares 8 8 5" xfId="9127" xr:uid="{00000000-0005-0000-0000-00001A000000}"/>
    <cellStyle name="Millares 8 8 5 2" xfId="21596" xr:uid="{157AB18D-1E2B-41CC-AC4F-DEA43021EF2C}"/>
    <cellStyle name="Millares 8 8 5 2 2" xfId="49050" xr:uid="{A2AD2FB8-CB6F-43DD-BE31-5A917F768DE9}"/>
    <cellStyle name="Millares 8 8 5 3" xfId="37244" xr:uid="{E7B907D5-AFBE-4D77-8231-EED013840924}"/>
    <cellStyle name="Millares 8 8 6" xfId="11608" xr:uid="{64786C5B-AA3B-4111-BEBC-A8F5DA43948B}"/>
    <cellStyle name="Millares 8 8 7" xfId="13788" xr:uid="{B1294AFC-3146-4AF1-8C52-8D3705FB46C4}"/>
    <cellStyle name="Millares 8 8 7 2" xfId="41242" xr:uid="{39021077-14C5-41B9-9D50-58F65C167F63}"/>
    <cellStyle name="Millares 8 8 8" xfId="29436" xr:uid="{5AB25E03-9C75-477C-A5F9-452A11250C11}"/>
    <cellStyle name="Millares 8 9" xfId="1791" xr:uid="{00000000-0005-0000-0000-00001A000000}"/>
    <cellStyle name="Millares 8 9 2" xfId="3715" xr:uid="{00000000-0005-0000-0000-00001A000000}"/>
    <cellStyle name="Millares 8 9 2 2" xfId="16189" xr:uid="{946EB11A-201D-4A35-BD87-55D7B957BA82}"/>
    <cellStyle name="Millares 8 9 2 2 2" xfId="43643" xr:uid="{8BFAF23D-CCA4-4406-A002-48D307EAE124}"/>
    <cellStyle name="Millares 8 9 2 3" xfId="31837" xr:uid="{373ABCEC-94CA-4D75-BA22-934B87F4C341}"/>
    <cellStyle name="Millares 8 9 3" xfId="5667" xr:uid="{00000000-0005-0000-0000-00001A000000}"/>
    <cellStyle name="Millares 8 9 3 2" xfId="18139" xr:uid="{455950A1-1680-4661-8A5A-DE5AD9B9A3BD}"/>
    <cellStyle name="Millares 8 9 3 2 2" xfId="45593" xr:uid="{1EC75893-9DAC-49D7-9BE4-FC4D48B6A775}"/>
    <cellStyle name="Millares 8 9 3 3" xfId="33787" xr:uid="{DE5E36A7-7B92-4C2E-ACEC-1ABC4D08FB98}"/>
    <cellStyle name="Millares 8 9 4" xfId="7597" xr:uid="{00000000-0005-0000-0000-00001A000000}"/>
    <cellStyle name="Millares 8 9 4 2" xfId="20068" xr:uid="{B8E624B1-0277-4BBE-80F2-3D2FE781BF1D}"/>
    <cellStyle name="Millares 8 9 4 2 2" xfId="47522" xr:uid="{453F4A97-1B3B-4EFD-BDCA-FB603BCEAB81}"/>
    <cellStyle name="Millares 8 9 4 3" xfId="35716" xr:uid="{8AF73073-AF61-41D9-A904-C13C2E35AD9C}"/>
    <cellStyle name="Millares 8 9 5" xfId="9605" xr:uid="{00000000-0005-0000-0000-00001A000000}"/>
    <cellStyle name="Millares 8 9 5 2" xfId="22074" xr:uid="{543AD212-8BDB-41FB-A3B2-0E205E0046C8}"/>
    <cellStyle name="Millares 8 9 5 2 2" xfId="49528" xr:uid="{A476BB57-9D19-4DBC-A30A-1CC8F7832F47}"/>
    <cellStyle name="Millares 8 9 5 3" xfId="37722" xr:uid="{7979435E-78A4-4513-AD3F-D2D3AFB819B3}"/>
    <cellStyle name="Millares 8 9 6" xfId="11727" xr:uid="{00000000-0005-0000-0000-000070010000}"/>
    <cellStyle name="Millares 8 9 7" xfId="14268" xr:uid="{F1BC5379-4F78-47AD-B787-68272BBC7680}"/>
    <cellStyle name="Millares 8 9 7 2" xfId="41722" xr:uid="{0FB791A4-E88C-4A73-9304-89CF30C58C1F}"/>
    <cellStyle name="Millares 8 9 8" xfId="29916" xr:uid="{0355FE23-D731-438D-A8BD-51791519172C}"/>
    <cellStyle name="Millares 80" xfId="6969" xr:uid="{00000000-0005-0000-0000-00005F210000}"/>
    <cellStyle name="Millares 80 2" xfId="19440" xr:uid="{97059CD4-B9B5-440B-A303-4C6ED37725D0}"/>
    <cellStyle name="Millares 80 2 2" xfId="46894" xr:uid="{3EF8809F-676D-423B-8531-E4BEF68361DD}"/>
    <cellStyle name="Millares 80 3" xfId="35088" xr:uid="{0B28523B-6E5C-4B83-9812-944638B6EE37}"/>
    <cellStyle name="Millares 81" xfId="8538" xr:uid="{00000000-0005-0000-0000-000060210000}"/>
    <cellStyle name="Millares 81 2" xfId="21009" xr:uid="{28B254D7-E7A1-4366-8394-4E73E56AC12D}"/>
    <cellStyle name="Millares 81 2 2" xfId="48463" xr:uid="{A74B68B3-C270-4516-9EA6-67390A9C851E}"/>
    <cellStyle name="Millares 81 3" xfId="36657" xr:uid="{256F0080-0BEF-416E-89A2-F6055F0E91DA}"/>
    <cellStyle name="Millares 82" xfId="8561" xr:uid="{00000000-0005-0000-0000-000063210000}"/>
    <cellStyle name="Millares 83" xfId="8557" xr:uid="{00000000-0005-0000-0000-00007F210000}"/>
    <cellStyle name="Millares 83 2" xfId="21028" xr:uid="{70C959AF-D4A9-45C1-880F-9F9DFC466E41}"/>
    <cellStyle name="Millares 83 2 2" xfId="48482" xr:uid="{FF8BA66B-E33F-4F12-B263-C106AC99BB31}"/>
    <cellStyle name="Millares 83 3" xfId="36676" xr:uid="{6D7843DC-ED2B-4955-9853-DC90D26B2F3F}"/>
    <cellStyle name="Millares 84" xfId="8563" xr:uid="{00000000-0005-0000-0000-000088210000}"/>
    <cellStyle name="Millares 85" xfId="8576" xr:uid="{00000000-0005-0000-0000-000012220000}"/>
    <cellStyle name="Millares 85 2" xfId="21045" xr:uid="{77CD4168-29D9-45DD-9FC0-1B81280B2878}"/>
    <cellStyle name="Millares 85 2 2" xfId="48499" xr:uid="{94AA0A34-C3A5-4059-A9A7-284AD3E20574}"/>
    <cellStyle name="Millares 85 3" xfId="36693" xr:uid="{9CD60338-09A1-4E3B-AC91-A31CC3451383}"/>
    <cellStyle name="Millares 86" xfId="8991" xr:uid="{00000000-0005-0000-0000-000039290000}"/>
    <cellStyle name="Millares 86 2" xfId="21460" xr:uid="{A3A7D689-8732-47E9-9075-3A86EE184E2E}"/>
    <cellStyle name="Millares 86 2 2" xfId="48914" xr:uid="{37457A7A-C700-4D2C-872F-A1227378F4E2}"/>
    <cellStyle name="Millares 86 3" xfId="37108" xr:uid="{109CB685-1A93-43DE-8863-D3A7D2909FD2}"/>
    <cellStyle name="Millares 87" xfId="10541" xr:uid="{00000000-0005-0000-0000-00003A290000}"/>
    <cellStyle name="Millares 88" xfId="779" xr:uid="{40CF08D7-A1F7-4672-B1B2-829FE2911387}"/>
    <cellStyle name="Millares 89" xfId="10543" xr:uid="{00000000-0005-0000-0000-00003B290000}"/>
    <cellStyle name="Millares 89 2" xfId="23010" xr:uid="{8FA916B6-1E69-4952-8894-EB866E3CDFC7}"/>
    <cellStyle name="Millares 89 2 2" xfId="50464" xr:uid="{572A0D9E-EA58-437D-8963-71AFC7535868}"/>
    <cellStyle name="Millares 89 3" xfId="38658" xr:uid="{2CFD3ABC-0338-4520-B7E7-92B4368E617D}"/>
    <cellStyle name="Millares 9" xfId="40" xr:uid="{00000000-0005-0000-0000-00001B000000}"/>
    <cellStyle name="Millares 9 10" xfId="2274" xr:uid="{00000000-0005-0000-0000-00001B000000}"/>
    <cellStyle name="Millares 9 10 10" xfId="27518" xr:uid="{76C733C1-4F5F-4BCD-B95D-133E1F175670}"/>
    <cellStyle name="Millares 9 10 11" xfId="28353" xr:uid="{6F3FE574-AECA-4BD8-9BA5-29B9B2817BE2}"/>
    <cellStyle name="Millares 9 10 12" xfId="30396" xr:uid="{A7F10DF6-9165-42E3-86CC-0F8382A16676}"/>
    <cellStyle name="Millares 9 10 2" xfId="4195" xr:uid="{00000000-0005-0000-0000-00001B000000}"/>
    <cellStyle name="Millares 9 10 2 2" xfId="16669" xr:uid="{8118F64B-E34D-4A7B-94D7-4A3378EC95AD}"/>
    <cellStyle name="Millares 9 10 2 2 2" xfId="44123" xr:uid="{18B2D222-EB65-4814-8005-5257E54C7A15}"/>
    <cellStyle name="Millares 9 10 2 3" xfId="32317" xr:uid="{837CCFA6-A1A1-40F6-96C2-5004B7B1DD83}"/>
    <cellStyle name="Millares 9 10 3" xfId="6151" xr:uid="{00000000-0005-0000-0000-00001B000000}"/>
    <cellStyle name="Millares 9 10 3 2" xfId="18623" xr:uid="{68836F7D-736D-4611-B3EC-F7859B0959EA}"/>
    <cellStyle name="Millares 9 10 3 2 2" xfId="46077" xr:uid="{53659083-557F-42F9-83CB-6BC4277C7716}"/>
    <cellStyle name="Millares 9 10 3 3" xfId="34271" xr:uid="{CD252BAE-0921-42B8-B921-1B3698D7A6FF}"/>
    <cellStyle name="Millares 9 10 4" xfId="8077" xr:uid="{00000000-0005-0000-0000-00001B000000}"/>
    <cellStyle name="Millares 9 10 4 2" xfId="20548" xr:uid="{A7B54A75-21F7-4AD8-ABD5-DCFD52F63747}"/>
    <cellStyle name="Millares 9 10 4 2 2" xfId="48002" xr:uid="{1419C255-145E-4985-B744-2873838123F3}"/>
    <cellStyle name="Millares 9 10 4 3" xfId="36196" xr:uid="{F864EF02-1253-4E65-9E66-C7E7FDF7FA2A}"/>
    <cellStyle name="Millares 9 10 5" xfId="10083" xr:uid="{00000000-0005-0000-0000-00001B000000}"/>
    <cellStyle name="Millares 9 10 5 2" xfId="22552" xr:uid="{4B9A7741-1B3E-489B-8757-30EA4388D3C4}"/>
    <cellStyle name="Millares 9 10 5 2 2" xfId="50006" xr:uid="{B2AED060-B63B-44A9-8A7D-E52A7618118F}"/>
    <cellStyle name="Millares 9 10 5 3" xfId="38200" xr:uid="{84FA4B5B-698D-45AE-A943-AC49CE3D005F}"/>
    <cellStyle name="Millares 9 10 6" xfId="12710" xr:uid="{91E484FA-E0BB-419A-809D-10B6E17BD68F}"/>
    <cellStyle name="Millares 9 10 6 2" xfId="24543" xr:uid="{467B3E17-C176-4DA0-BE7A-B32D0E270154}"/>
    <cellStyle name="Millares 9 10 6 2 2" xfId="51997" xr:uid="{0CE0BA52-B078-435D-BAE1-3B4C646963B7}"/>
    <cellStyle name="Millares 9 10 6 3" xfId="40189" xr:uid="{5EC80FAA-ABDF-40D4-88C1-2837525FCCF1}"/>
    <cellStyle name="Millares 9 10 7" xfId="14748" xr:uid="{8265A9B0-27D0-4DE8-A47E-DE91ED4A9742}"/>
    <cellStyle name="Millares 9 10 7 2" xfId="42202" xr:uid="{344FD375-4426-4562-9A56-FBD39F0055FF}"/>
    <cellStyle name="Millares 9 10 8" xfId="25234" xr:uid="{29743169-FA51-4C44-B3CD-010F83CB7273}"/>
    <cellStyle name="Millares 9 10 8 2" xfId="52688" xr:uid="{D331C8BD-5CDA-4B4E-9C86-7848A94BDD2C}"/>
    <cellStyle name="Millares 9 10 9" xfId="26220" xr:uid="{1D1199F9-1D24-438D-B1A2-77B16E25CD23}"/>
    <cellStyle name="Millares 9 11" xfId="832" xr:uid="{00000000-0005-0000-0000-00001B000000}"/>
    <cellStyle name="Millares 9 11 2" xfId="13309" xr:uid="{C5F46FF4-2222-4F1C-91E1-0CF551B490E7}"/>
    <cellStyle name="Millares 9 11 2 2" xfId="40763" xr:uid="{B75A8EDA-54F9-4F0F-97C0-0550895EC028}"/>
    <cellStyle name="Millares 9 11 3" xfId="28957" xr:uid="{1EF33ABF-507E-4922-927B-A55C25AC1D86}"/>
    <cellStyle name="Millares 9 12" xfId="2756" xr:uid="{00000000-0005-0000-0000-00001B000000}"/>
    <cellStyle name="Millares 9 12 2" xfId="15230" xr:uid="{E3EAF2A2-ADB1-42FA-A601-13188B03DCAC}"/>
    <cellStyle name="Millares 9 12 2 2" xfId="42684" xr:uid="{623F339A-851C-44BD-B675-DFDC47BF6340}"/>
    <cellStyle name="Millares 9 12 3" xfId="30878" xr:uid="{4189B167-9DF1-4544-B72E-B002AA3F7DFD}"/>
    <cellStyle name="Millares 9 13" xfId="4685" xr:uid="{00000000-0005-0000-0000-00001B000000}"/>
    <cellStyle name="Millares 9 13 2" xfId="17158" xr:uid="{22719D8C-023A-43C3-941B-A8DC530D799C}"/>
    <cellStyle name="Millares 9 13 2 2" xfId="44612" xr:uid="{C01F57CC-AF77-436C-81CD-CDAEA1BBF385}"/>
    <cellStyle name="Millares 9 13 3" xfId="32806" xr:uid="{8E7296AA-6C85-4426-98DE-9BEFEF8A92B5}"/>
    <cellStyle name="Millares 9 14" xfId="6634" xr:uid="{00000000-0005-0000-0000-00001B000000}"/>
    <cellStyle name="Millares 9 14 2" xfId="19105" xr:uid="{D2F2AF6D-B52A-4C02-B311-23F2A998A873}"/>
    <cellStyle name="Millares 9 14 2 2" xfId="46559" xr:uid="{3F3FD868-4AF7-4E4A-983D-0C5DC1DF3E54}"/>
    <cellStyle name="Millares 9 14 3" xfId="34753" xr:uid="{97696CF3-2ADD-4C37-8A30-1441B863668F}"/>
    <cellStyle name="Millares 9 15" xfId="8604" xr:uid="{FDB10440-10B6-42EF-93FB-DCABDAC77B27}"/>
    <cellStyle name="Millares 9 15 2" xfId="21073" xr:uid="{D361A3D6-4D19-4BC5-BEF8-A0E8E50038A5}"/>
    <cellStyle name="Millares 9 15 2 2" xfId="48527" xr:uid="{DA4E882C-3AE4-4DC0-922D-52BF75006F4F}"/>
    <cellStyle name="Millares 9 15 3" xfId="36721" xr:uid="{39874746-9788-4180-9C2A-174942816D69}"/>
    <cellStyle name="Millares 9 16" xfId="8570" xr:uid="{00000000-0005-0000-0000-00001B000000}"/>
    <cellStyle name="Millares 9 16 2" xfId="21039" xr:uid="{60B56160-5291-434E-8E61-88C378C12A83}"/>
    <cellStyle name="Millares 9 16 2 2" xfId="48493" xr:uid="{5A6006E6-3D4F-4996-BA00-139914EC4680}"/>
    <cellStyle name="Millares 9 16 3" xfId="36687" xr:uid="{664A7DAD-7C0D-4427-BE7E-FDA3BE9AA8D9}"/>
    <cellStyle name="Millares 9 17" xfId="10568" xr:uid="{00000000-0005-0000-0000-00001B000000}"/>
    <cellStyle name="Millares 9 17 2" xfId="23034" xr:uid="{81E782D3-E1CE-438E-B7C7-30D7629BA4E1}"/>
    <cellStyle name="Millares 9 17 2 2" xfId="50488" xr:uid="{8D9C9A49-4845-4BE0-B551-6949895B6175}"/>
    <cellStyle name="Millares 9 17 3" xfId="38682" xr:uid="{99E12859-C076-4F80-BC95-B37F1D5DBDE4}"/>
    <cellStyle name="Millares 9 18" xfId="11048" xr:uid="{00000000-0005-0000-0000-00001B000000}"/>
    <cellStyle name="Millares 9 18 2" xfId="23513" xr:uid="{9E6E54C7-BE7A-4BBD-8CBE-EF444DC423D6}"/>
    <cellStyle name="Millares 9 18 2 2" xfId="50967" xr:uid="{1EC86CB9-411C-4339-8E00-AC1908C32C3D}"/>
    <cellStyle name="Millares 9 18 3" xfId="39161" xr:uid="{C42004DC-DB60-4955-9DCF-AB605A3DB163}"/>
    <cellStyle name="Millares 9 19" xfId="12189" xr:uid="{67BC6BAB-314B-4024-9D81-5D2A187CC858}"/>
    <cellStyle name="Millares 9 19 2" xfId="24023" xr:uid="{D9328CE1-F859-4B3B-92EE-E10FB30FCC1F}"/>
    <cellStyle name="Millares 9 19 2 2" xfId="51477" xr:uid="{27DB727C-FC8F-4482-AD84-AA4C8C6EEB8C}"/>
    <cellStyle name="Millares 9 19 3" xfId="39669" xr:uid="{820A95AD-2332-4853-A333-B6134AE6AA1A}"/>
    <cellStyle name="Millares 9 2" xfId="98" xr:uid="{00000000-0005-0000-0000-00001B000000}"/>
    <cellStyle name="Millares 9 2 10" xfId="6128" xr:uid="{2FC23D3B-64E1-4F8C-9EA7-B9D02E7DEC16}"/>
    <cellStyle name="Millares 9 2 10 2" xfId="18600" xr:uid="{D45B20E2-A084-448A-B7B6-C967D9B06643}"/>
    <cellStyle name="Millares 9 2 10 2 2" xfId="46054" xr:uid="{841B52EF-FD18-4DEA-83FD-1CDE3861FC7E}"/>
    <cellStyle name="Millares 9 2 10 3" xfId="34248" xr:uid="{7798DD58-4361-4B5D-A7EB-FFCF3B87C366}"/>
    <cellStyle name="Millares 9 2 11" xfId="6662" xr:uid="{00000000-0005-0000-0000-00001B000000}"/>
    <cellStyle name="Millares 9 2 11 2" xfId="19133" xr:uid="{E3488653-B106-4661-A3D4-5B3522F5BD1C}"/>
    <cellStyle name="Millares 9 2 11 2 2" xfId="46587" xr:uid="{1FC4019B-D223-4113-95AC-A683C13CD280}"/>
    <cellStyle name="Millares 9 2 11 3" xfId="34781" xr:uid="{8F12B851-5FC1-45C4-AEAA-BFC2F7AE09C8}"/>
    <cellStyle name="Millares 9 2 12" xfId="8553" xr:uid="{2FC23D3B-64E1-4F8C-9EA7-B9D02E7DEC16}"/>
    <cellStyle name="Millares 9 2 12 2" xfId="21024" xr:uid="{55202B24-D58B-4E10-B844-D1D7007BFEE9}"/>
    <cellStyle name="Millares 9 2 12 2 2" xfId="48478" xr:uid="{885EC391-C707-4867-8DDA-533EEC0F8E6D}"/>
    <cellStyle name="Millares 9 2 12 3" xfId="36672" xr:uid="{951BE87E-65B8-49F2-9E17-64B236EF544F}"/>
    <cellStyle name="Millares 9 2 13" xfId="8647" xr:uid="{2FC23D3B-64E1-4F8C-9EA7-B9D02E7DEC16}"/>
    <cellStyle name="Millares 9 2 13 2" xfId="21116" xr:uid="{A5C52C85-2224-498A-8034-E4166C29026A}"/>
    <cellStyle name="Millares 9 2 13 2 2" xfId="48570" xr:uid="{DC8A28D3-C0C5-4C2D-BB14-97611409C22E}"/>
    <cellStyle name="Millares 9 2 13 3" xfId="36764" xr:uid="{4496E8B7-A449-45E8-BA44-59DA047704BE}"/>
    <cellStyle name="Millares 9 2 14" xfId="8697" xr:uid="{00000000-0005-0000-0000-00001B000000}"/>
    <cellStyle name="Millares 9 2 14 2" xfId="21166" xr:uid="{B65940C5-5FE5-4D5B-A2BC-7C6F500C203B}"/>
    <cellStyle name="Millares 9 2 14 2 2" xfId="48620" xr:uid="{9B0FD5B8-C52C-45A7-8971-CDAFC1070C59}"/>
    <cellStyle name="Millares 9 2 14 3" xfId="36814" xr:uid="{888CAD61-62F2-429B-A365-F094B69B9E90}"/>
    <cellStyle name="Millares 9 2 15" xfId="10595" xr:uid="{00000000-0005-0000-0000-00001B000000}"/>
    <cellStyle name="Millares 9 2 15 2" xfId="23061" xr:uid="{A55A704F-7A28-4F1B-8957-016B4094AA36}"/>
    <cellStyle name="Millares 9 2 15 2 2" xfId="50515" xr:uid="{487A3D85-61EA-4A05-B4B8-C9AD3200DB12}"/>
    <cellStyle name="Millares 9 2 15 3" xfId="38709" xr:uid="{96FAD7AE-AAD1-4641-8FD8-1897E3D69EB6}"/>
    <cellStyle name="Millares 9 2 16" xfId="11075" xr:uid="{00000000-0005-0000-0000-00001B000000}"/>
    <cellStyle name="Millares 9 2 16 2" xfId="23540" xr:uid="{81E5BC70-C16D-494E-8C05-09A8C98AEDDB}"/>
    <cellStyle name="Millares 9 2 16 2 2" xfId="50994" xr:uid="{62BE39E5-E48D-4834-A930-DF956F0BBB47}"/>
    <cellStyle name="Millares 9 2 16 3" xfId="39188" xr:uid="{83100C0C-6AC5-4FB8-9C86-4765D840A09D}"/>
    <cellStyle name="Millares 9 2 17" xfId="12216" xr:uid="{F0080684-5A17-4EAC-AB81-413904675EA0}"/>
    <cellStyle name="Millares 9 2 17 2" xfId="24050" xr:uid="{35DEB085-9217-4422-80D6-44EE675F252D}"/>
    <cellStyle name="Millares 9 2 17 2 2" xfId="51504" xr:uid="{3CD8E281-A094-4927-A3D5-9AA7364C557C}"/>
    <cellStyle name="Millares 9 2 17 3" xfId="39696" xr:uid="{02AC6440-7529-499C-B1F4-250E6A994187}"/>
    <cellStyle name="Millares 9 2 18" xfId="12855" xr:uid="{149D3C2A-10AD-48B9-8079-E60C5C9EA493}"/>
    <cellStyle name="Millares 9 2 18 2" xfId="40309" xr:uid="{FD0BEDF9-5EBA-440B-88D6-657941552ECB}"/>
    <cellStyle name="Millares 9 2 19" xfId="24758" xr:uid="{3D948DAE-9317-4B42-90EC-124EAC1B4A0F}"/>
    <cellStyle name="Millares 9 2 19 2" xfId="52212" xr:uid="{85BB21C3-40F4-451F-954F-FE56D9523318}"/>
    <cellStyle name="Millares 9 2 2" xfId="156" xr:uid="{00000000-0005-0000-0000-00001B000000}"/>
    <cellStyle name="Millares 9 2 2 10" xfId="8744" xr:uid="{00000000-0005-0000-0000-00001B000000}"/>
    <cellStyle name="Millares 9 2 2 10 2" xfId="21213" xr:uid="{0D4226BA-3D85-47E2-94B3-268800D00D3A}"/>
    <cellStyle name="Millares 9 2 2 10 2 2" xfId="48667" xr:uid="{86E0D2B5-7C78-4333-AE60-CD516E12C6B6}"/>
    <cellStyle name="Millares 9 2 2 10 3" xfId="36861" xr:uid="{A4683DE1-0C42-45DE-8070-9A4A729F8E17}"/>
    <cellStyle name="Millares 9 2 2 11" xfId="10647" xr:uid="{00000000-0005-0000-0000-00001B000000}"/>
    <cellStyle name="Millares 9 2 2 11 2" xfId="23113" xr:uid="{BA193E81-CB0B-4CDE-86D9-293778633BA7}"/>
    <cellStyle name="Millares 9 2 2 11 2 2" xfId="50567" xr:uid="{6061998F-DA20-4D42-98AC-5EECD8286549}"/>
    <cellStyle name="Millares 9 2 2 11 3" xfId="38761" xr:uid="{1F48A441-1747-48B2-AC11-BB421EB11164}"/>
    <cellStyle name="Millares 9 2 2 12" xfId="11127" xr:uid="{00000000-0005-0000-0000-00001B000000}"/>
    <cellStyle name="Millares 9 2 2 12 2" xfId="23592" xr:uid="{55C40D7C-F5E4-4133-8384-226AFC2B9658}"/>
    <cellStyle name="Millares 9 2 2 12 2 2" xfId="51046" xr:uid="{EC5450B6-6604-448D-84C1-52CBF6B070E5}"/>
    <cellStyle name="Millares 9 2 2 12 3" xfId="39240" xr:uid="{2EADA9F5-D3CE-4E93-9805-0D861EF25A77}"/>
    <cellStyle name="Millares 9 2 2 13" xfId="12268" xr:uid="{4D15BCD4-EAFB-4226-90FF-1FA2E37569C6}"/>
    <cellStyle name="Millares 9 2 2 13 2" xfId="24102" xr:uid="{46AC2D12-A28F-48A2-A85C-45B563EF13F4}"/>
    <cellStyle name="Millares 9 2 2 13 2 2" xfId="51556" xr:uid="{E3D0BFD7-75E9-49B6-AFA4-105FC055E57C}"/>
    <cellStyle name="Millares 9 2 2 13 3" xfId="39748" xr:uid="{FF94F5F7-DDA2-44E3-B41C-2C2AD162E23A}"/>
    <cellStyle name="Millares 9 2 2 14" xfId="12907" xr:uid="{2098ED46-8632-46B6-A867-F371AA668B5F}"/>
    <cellStyle name="Millares 9 2 2 14 2" xfId="40361" xr:uid="{53CA69F4-F10A-4AEC-A085-7350AC7FF747}"/>
    <cellStyle name="Millares 9 2 2 15" xfId="24810" xr:uid="{3B20D9BB-14E8-4D57-84B3-FCF05361F9EE}"/>
    <cellStyle name="Millares 9 2 2 15 2" xfId="52264" xr:uid="{4F2741CF-38EE-4DB0-9025-21BC51375F7E}"/>
    <cellStyle name="Millares 9 2 2 16" xfId="25423" xr:uid="{2E557873-A73D-41A8-9D09-1E2371C2374A}"/>
    <cellStyle name="Millares 9 2 2 17" xfId="26890" xr:uid="{35D0D5FB-8173-499C-B80B-D458C82A804A}"/>
    <cellStyle name="Millares 9 2 2 18" xfId="27859" xr:uid="{A5E49B2E-256C-4408-8D37-D3B3B910EDB6}"/>
    <cellStyle name="Millares 9 2 2 19" xfId="28557" xr:uid="{AA188E79-4CB3-45FD-B9E9-BC673C4674BB}"/>
    <cellStyle name="Millares 9 2 2 2" xfId="373" xr:uid="{00000000-0005-0000-0000-00001B000000}"/>
    <cellStyle name="Millares 9 2 2 2 10" xfId="10825" xr:uid="{00000000-0005-0000-0000-00001B000000}"/>
    <cellStyle name="Millares 9 2 2 2 10 2" xfId="23291" xr:uid="{590A3A0F-1A8C-4E4F-B3A8-2D033796930E}"/>
    <cellStyle name="Millares 9 2 2 2 10 2 2" xfId="50745" xr:uid="{3AF82CB7-C3ED-4954-8005-F5428CE9D6FC}"/>
    <cellStyle name="Millares 9 2 2 2 10 3" xfId="38939" xr:uid="{40CBE491-9BDF-4136-B213-073BF9798564}"/>
    <cellStyle name="Millares 9 2 2 2 11" xfId="11305" xr:uid="{00000000-0005-0000-0000-00001B000000}"/>
    <cellStyle name="Millares 9 2 2 2 11 2" xfId="23770" xr:uid="{538861EB-FC13-42D6-8DF0-939024A2517D}"/>
    <cellStyle name="Millares 9 2 2 2 11 2 2" xfId="51224" xr:uid="{A8926D3D-F832-4C9C-B446-7B537B213ABC}"/>
    <cellStyle name="Millares 9 2 2 2 11 3" xfId="39418" xr:uid="{63D6F345-A69E-4016-839C-01038AEA83E1}"/>
    <cellStyle name="Millares 9 2 2 2 12" xfId="12446" xr:uid="{D44818EC-EDDF-4933-8424-C6DF1105CFDE}"/>
    <cellStyle name="Millares 9 2 2 2 12 2" xfId="24280" xr:uid="{68778DB0-26E7-4000-8A3E-86B4D577F00E}"/>
    <cellStyle name="Millares 9 2 2 2 12 2 2" xfId="51734" xr:uid="{4ECB8F85-394D-42AF-BCD3-F1A6E4B3B0DA}"/>
    <cellStyle name="Millares 9 2 2 2 12 3" xfId="39926" xr:uid="{2195F20F-8FB5-4793-AA41-0F66A9752E8E}"/>
    <cellStyle name="Millares 9 2 2 2 13" xfId="13085" xr:uid="{BA793812-D8A1-497A-9827-FB71CF110AE2}"/>
    <cellStyle name="Millares 9 2 2 2 13 2" xfId="40539" xr:uid="{4E248EEA-14EF-4EF3-A6A2-7FC57A547A5D}"/>
    <cellStyle name="Millares 9 2 2 2 14" xfId="24988" xr:uid="{CC50A795-514F-446A-BC51-0D4CD665A96D}"/>
    <cellStyle name="Millares 9 2 2 2 14 2" xfId="52442" xr:uid="{C4DB130E-058F-43AF-8B4A-39AD29935E03}"/>
    <cellStyle name="Millares 9 2 2 2 15" xfId="25616" xr:uid="{2B3ABEE0-D1A5-44E3-84E8-FF23BC65A6C3}"/>
    <cellStyle name="Millares 9 2 2 2 16" xfId="27079" xr:uid="{87A593BD-6292-4971-A128-22C324D6CBFC}"/>
    <cellStyle name="Millares 9 2 2 2 17" xfId="28038" xr:uid="{75A4B493-7FFA-4728-9870-5E3703847B1B}"/>
    <cellStyle name="Millares 9 2 2 2 18" xfId="28735" xr:uid="{2120E5C5-20AB-4411-AC4B-67864818A160}"/>
    <cellStyle name="Millares 9 2 2 2 2" xfId="1569" xr:uid="{00000000-0005-0000-0000-00001B000000}"/>
    <cellStyle name="Millares 9 2 2 2 2 2" xfId="3493" xr:uid="{00000000-0005-0000-0000-00001B000000}"/>
    <cellStyle name="Millares 9 2 2 2 2 2 2" xfId="15967" xr:uid="{EA45F1A7-DCD0-44CC-A453-E2EC9878F7A6}"/>
    <cellStyle name="Millares 9 2 2 2 2 2 2 2" xfId="43421" xr:uid="{54581668-1A37-496A-8980-22C6235487FC}"/>
    <cellStyle name="Millares 9 2 2 2 2 2 3" xfId="31615" xr:uid="{879C4DB5-D72A-460A-98E2-A469669B648E}"/>
    <cellStyle name="Millares 9 2 2 2 2 3" xfId="5445" xr:uid="{00000000-0005-0000-0000-00001B000000}"/>
    <cellStyle name="Millares 9 2 2 2 2 3 2" xfId="17917" xr:uid="{548AB2DD-361D-4461-AA62-C685306122C9}"/>
    <cellStyle name="Millares 9 2 2 2 2 3 2 2" xfId="45371" xr:uid="{1A175A55-EDB6-4FC7-8F18-7B29BCC7E7F4}"/>
    <cellStyle name="Millares 9 2 2 2 2 3 3" xfId="33565" xr:uid="{B6323D5E-7475-4714-8432-8363399F3C42}"/>
    <cellStyle name="Millares 9 2 2 2 2 4" xfId="7375" xr:uid="{00000000-0005-0000-0000-00001B000000}"/>
    <cellStyle name="Millares 9 2 2 2 2 4 2" xfId="19846" xr:uid="{E5B7B8B9-8CE0-437F-92E6-D428AA38BC1B}"/>
    <cellStyle name="Millares 9 2 2 2 2 4 2 2" xfId="47300" xr:uid="{98D3C732-4ACB-4C97-A391-AC5ABBD9F8C1}"/>
    <cellStyle name="Millares 9 2 2 2 2 4 3" xfId="35494" xr:uid="{719C213A-F588-4591-881D-EEC197888827}"/>
    <cellStyle name="Millares 9 2 2 2 2 5" xfId="9385" xr:uid="{00000000-0005-0000-0000-00001B000000}"/>
    <cellStyle name="Millares 9 2 2 2 2 5 2" xfId="21854" xr:uid="{44F6204C-21BC-4672-9764-FEB4BE027401}"/>
    <cellStyle name="Millares 9 2 2 2 2 5 2 2" xfId="49308" xr:uid="{5303C740-A85E-4BC9-BC70-D8125B523962}"/>
    <cellStyle name="Millares 9 2 2 2 2 5 3" xfId="37502" xr:uid="{926EA1B8-42AA-4237-9810-8430A821EA38}"/>
    <cellStyle name="Millares 9 2 2 2 2 6" xfId="14046" xr:uid="{C8ABC55C-9229-460F-A2F7-A0EAA6F77135}"/>
    <cellStyle name="Millares 9 2 2 2 2 6 2" xfId="41500" xr:uid="{D61B73AD-BBBB-4ABB-84E5-CFB2929EC576}"/>
    <cellStyle name="Millares 9 2 2 2 2 7" xfId="29694" xr:uid="{D7EBADE4-D369-40CD-ABA9-F2E0A53C42C1}"/>
    <cellStyle name="Millares 9 2 2 2 3" xfId="2049" xr:uid="{00000000-0005-0000-0000-00001B000000}"/>
    <cellStyle name="Millares 9 2 2 2 3 2" xfId="3973" xr:uid="{00000000-0005-0000-0000-00001B000000}"/>
    <cellStyle name="Millares 9 2 2 2 3 2 2" xfId="16447" xr:uid="{5B5D9B4C-6C3F-4AB4-9086-39965CFCE0BB}"/>
    <cellStyle name="Millares 9 2 2 2 3 2 2 2" xfId="43901" xr:uid="{68649247-5926-4819-9138-338C7DCCAABE}"/>
    <cellStyle name="Millares 9 2 2 2 3 2 3" xfId="32095" xr:uid="{3EF754CF-FDD4-40C5-9F18-8FC94B40B7EF}"/>
    <cellStyle name="Millares 9 2 2 2 3 3" xfId="5925" xr:uid="{00000000-0005-0000-0000-00001B000000}"/>
    <cellStyle name="Millares 9 2 2 2 3 3 2" xfId="18397" xr:uid="{3E120DE1-FD65-4F36-824D-6C2FCDC4F7AE}"/>
    <cellStyle name="Millares 9 2 2 2 3 3 2 2" xfId="45851" xr:uid="{2E1B0DCE-5E59-410D-B133-010528D62C4A}"/>
    <cellStyle name="Millares 9 2 2 2 3 3 3" xfId="34045" xr:uid="{C562DA7F-33A5-4B14-93B4-041254F2C261}"/>
    <cellStyle name="Millares 9 2 2 2 3 4" xfId="7855" xr:uid="{00000000-0005-0000-0000-00001B000000}"/>
    <cellStyle name="Millares 9 2 2 2 3 4 2" xfId="20326" xr:uid="{2C6EC456-AE46-4996-B310-65950613C43D}"/>
    <cellStyle name="Millares 9 2 2 2 3 4 2 2" xfId="47780" xr:uid="{AFC611E3-BAA7-49AD-8164-C7286AD34E75}"/>
    <cellStyle name="Millares 9 2 2 2 3 4 3" xfId="35974" xr:uid="{8A621B3E-2613-47A6-B47E-BEC7ECA48C98}"/>
    <cellStyle name="Millares 9 2 2 2 3 5" xfId="9863" xr:uid="{00000000-0005-0000-0000-00001B000000}"/>
    <cellStyle name="Millares 9 2 2 2 3 5 2" xfId="22332" xr:uid="{D1282EA1-7B6C-412B-A9E1-67CE935A7162}"/>
    <cellStyle name="Millares 9 2 2 2 3 5 2 2" xfId="49786" xr:uid="{BB28464C-8D7D-49AD-AB4D-2F126142F734}"/>
    <cellStyle name="Millares 9 2 2 2 3 5 3" xfId="37980" xr:uid="{80D8A5BB-790E-4DC7-99B4-85276C63E5E9}"/>
    <cellStyle name="Millares 9 2 2 2 3 6" xfId="14526" xr:uid="{976C5788-03C9-4CB2-A991-AA0FC7FF9D52}"/>
    <cellStyle name="Millares 9 2 2 2 3 6 2" xfId="41980" xr:uid="{BED06F89-3D72-42E0-B5A3-8759FDB79F62}"/>
    <cellStyle name="Millares 9 2 2 2 3 7" xfId="30174" xr:uid="{D366599B-236C-4D81-8E76-5E78664F2096}"/>
    <cellStyle name="Millares 9 2 2 2 4" xfId="2531" xr:uid="{00000000-0005-0000-0000-00001B000000}"/>
    <cellStyle name="Millares 9 2 2 2 4 2" xfId="4452" xr:uid="{00000000-0005-0000-0000-00001B000000}"/>
    <cellStyle name="Millares 9 2 2 2 4 2 2" xfId="16926" xr:uid="{E8183801-90DB-4614-9D70-5FD508EA3F38}"/>
    <cellStyle name="Millares 9 2 2 2 4 2 2 2" xfId="44380" xr:uid="{794B42F9-CC4A-455D-85FF-120A07230A0B}"/>
    <cellStyle name="Millares 9 2 2 2 4 2 3" xfId="32574" xr:uid="{62161E1D-EF91-4D54-9B77-F940D827AAB0}"/>
    <cellStyle name="Millares 9 2 2 2 4 3" xfId="6408" xr:uid="{00000000-0005-0000-0000-00001B000000}"/>
    <cellStyle name="Millares 9 2 2 2 4 3 2" xfId="18880" xr:uid="{74D7A557-4A8E-418B-A964-0970A1C4A126}"/>
    <cellStyle name="Millares 9 2 2 2 4 3 2 2" xfId="46334" xr:uid="{07086F62-84C2-46DC-8720-C747C037CDA3}"/>
    <cellStyle name="Millares 9 2 2 2 4 3 3" xfId="34528" xr:uid="{1D27383B-28F7-43BC-9FEC-C2506270C5BE}"/>
    <cellStyle name="Millares 9 2 2 2 4 4" xfId="8334" xr:uid="{00000000-0005-0000-0000-00001B000000}"/>
    <cellStyle name="Millares 9 2 2 2 4 4 2" xfId="20805" xr:uid="{154FCE2D-6BBD-4181-BEFC-6C3CEAF51F06}"/>
    <cellStyle name="Millares 9 2 2 2 4 4 2 2" xfId="48259" xr:uid="{AF6876FD-8E98-40E9-977E-43F9BFE162AD}"/>
    <cellStyle name="Millares 9 2 2 2 4 4 3" xfId="36453" xr:uid="{C8AD3EC4-339C-4AF5-9893-FD11C6FE7B06}"/>
    <cellStyle name="Millares 9 2 2 2 4 5" xfId="10340" xr:uid="{00000000-0005-0000-0000-00001B000000}"/>
    <cellStyle name="Millares 9 2 2 2 4 5 2" xfId="22809" xr:uid="{F65E54E7-1310-470A-8FBD-7DF93C0F5483}"/>
    <cellStyle name="Millares 9 2 2 2 4 5 2 2" xfId="50263" xr:uid="{B2E3C013-835A-4E09-BD4F-5479D20F2F15}"/>
    <cellStyle name="Millares 9 2 2 2 4 5 3" xfId="38457" xr:uid="{7C145418-62BF-45DD-848C-6BF9DD063041}"/>
    <cellStyle name="Millares 9 2 2 2 4 6" xfId="15005" xr:uid="{EDBB718B-B25C-49BD-9426-63EAD4132777}"/>
    <cellStyle name="Millares 9 2 2 2 4 6 2" xfId="42459" xr:uid="{BC0C08ED-FF6C-4CE7-A0E5-1C1D127EC2B1}"/>
    <cellStyle name="Millares 9 2 2 2 4 7" xfId="30653" xr:uid="{BAD6EA7B-E1F3-44BD-96FC-93C86F05446A}"/>
    <cellStyle name="Millares 9 2 2 2 5" xfId="1089" xr:uid="{00000000-0005-0000-0000-00001B000000}"/>
    <cellStyle name="Millares 9 2 2 2 5 2" xfId="13566" xr:uid="{1D768F6E-C975-4ECE-973E-BC4A9FEB06E4}"/>
    <cellStyle name="Millares 9 2 2 2 5 2 2" xfId="41020" xr:uid="{55649D32-E128-4927-9267-B44ABC529BD4}"/>
    <cellStyle name="Millares 9 2 2 2 5 3" xfId="29214" xr:uid="{C4BE977B-CA44-436C-B6C0-6D0FA4578765}"/>
    <cellStyle name="Millares 9 2 2 2 6" xfId="3013" xr:uid="{00000000-0005-0000-0000-00001B000000}"/>
    <cellStyle name="Millares 9 2 2 2 6 2" xfId="15487" xr:uid="{10A20958-D0AF-4EC4-884A-9F59DC8D7D8A}"/>
    <cellStyle name="Millares 9 2 2 2 6 2 2" xfId="42941" xr:uid="{CCA9940B-099D-4C5F-B2E9-DA8E5F9B96CD}"/>
    <cellStyle name="Millares 9 2 2 2 6 3" xfId="31135" xr:uid="{BB157588-F185-4DDC-B742-F2CF997DC45E}"/>
    <cellStyle name="Millares 9 2 2 2 7" xfId="4951" xr:uid="{00000000-0005-0000-0000-00001B000000}"/>
    <cellStyle name="Millares 9 2 2 2 7 2" xfId="17424" xr:uid="{4E2FCF4E-C0A6-4E02-9F28-EE995BCE1B5F}"/>
    <cellStyle name="Millares 9 2 2 2 7 2 2" xfId="44878" xr:uid="{120EAF60-F3FD-4CC2-A104-7FB02E479E32}"/>
    <cellStyle name="Millares 9 2 2 2 7 3" xfId="33072" xr:uid="{BE4FC41C-FE0B-46BF-B8E9-57AE05872ED8}"/>
    <cellStyle name="Millares 9 2 2 2 8" xfId="6892" xr:uid="{00000000-0005-0000-0000-00001B000000}"/>
    <cellStyle name="Millares 9 2 2 2 8 2" xfId="19363" xr:uid="{91215D92-FAE7-44C7-A0A1-1771D05D4F51}"/>
    <cellStyle name="Millares 9 2 2 2 8 2 2" xfId="46817" xr:uid="{9FBD156B-3E57-4160-A7C6-BA856287D50D}"/>
    <cellStyle name="Millares 9 2 2 2 8 3" xfId="35011" xr:uid="{9DC531F3-91CC-4114-89AF-147B6EC1FE13}"/>
    <cellStyle name="Millares 9 2 2 2 9" xfId="8913" xr:uid="{00000000-0005-0000-0000-00001B000000}"/>
    <cellStyle name="Millares 9 2 2 2 9 2" xfId="21382" xr:uid="{05242171-C80D-416A-A498-D4C2937C9751}"/>
    <cellStyle name="Millares 9 2 2 2 9 2 2" xfId="48836" xr:uid="{AD930E77-66A5-482B-90A4-611DF8C3ACA2}"/>
    <cellStyle name="Millares 9 2 2 2 9 3" xfId="37030" xr:uid="{B864596B-F06E-4ACE-B944-B786B831184E}"/>
    <cellStyle name="Millares 9 2 2 3" xfId="1391" xr:uid="{00000000-0005-0000-0000-00001B000000}"/>
    <cellStyle name="Millares 9 2 2 3 2" xfId="3315" xr:uid="{00000000-0005-0000-0000-00001B000000}"/>
    <cellStyle name="Millares 9 2 2 3 2 2" xfId="15789" xr:uid="{32A550A8-EB02-48BD-A515-502688ED2266}"/>
    <cellStyle name="Millares 9 2 2 3 2 2 2" xfId="43243" xr:uid="{9080D9B9-26BE-4B9C-BE6A-0790CB1AD220}"/>
    <cellStyle name="Millares 9 2 2 3 2 3" xfId="31437" xr:uid="{7019A5CB-03C4-4F4B-A0A7-55A55980A4DC}"/>
    <cellStyle name="Millares 9 2 2 3 3" xfId="5267" xr:uid="{00000000-0005-0000-0000-00001B000000}"/>
    <cellStyle name="Millares 9 2 2 3 3 2" xfId="17739" xr:uid="{7E235409-DE50-4062-95B3-3D37B6E8402B}"/>
    <cellStyle name="Millares 9 2 2 3 3 2 2" xfId="45193" xr:uid="{9154C6D7-E964-452E-A622-0E0CACC860E4}"/>
    <cellStyle name="Millares 9 2 2 3 3 3" xfId="33387" xr:uid="{0A23D005-900E-4AF1-BB5F-A54200773980}"/>
    <cellStyle name="Millares 9 2 2 3 4" xfId="7197" xr:uid="{00000000-0005-0000-0000-00001B000000}"/>
    <cellStyle name="Millares 9 2 2 3 4 2" xfId="19668" xr:uid="{0ABF8108-05F9-40C5-8AD1-31D99CAF4368}"/>
    <cellStyle name="Millares 9 2 2 3 4 2 2" xfId="47122" xr:uid="{4344A280-A3E4-4FAC-9D58-C5278CFC45B2}"/>
    <cellStyle name="Millares 9 2 2 3 4 3" xfId="35316" xr:uid="{920B6BEB-FB12-4620-AE23-4C704AD0C270}"/>
    <cellStyle name="Millares 9 2 2 3 5" xfId="9207" xr:uid="{00000000-0005-0000-0000-00001B000000}"/>
    <cellStyle name="Millares 9 2 2 3 5 2" xfId="21676" xr:uid="{31E4D983-E4CC-4E53-8380-6E45169D4B3C}"/>
    <cellStyle name="Millares 9 2 2 3 5 2 2" xfId="49130" xr:uid="{81707607-15AC-4BFD-BE4F-C5F628E8CB01}"/>
    <cellStyle name="Millares 9 2 2 3 5 3" xfId="37324" xr:uid="{F2A71CCF-05AB-4F20-91D6-CC67131377AF}"/>
    <cellStyle name="Millares 9 2 2 3 6" xfId="13868" xr:uid="{3B30DA75-D950-433B-A8A7-2CA699E4DCE0}"/>
    <cellStyle name="Millares 9 2 2 3 6 2" xfId="41322" xr:uid="{5825A168-117B-4B3D-BBE8-B17037DE950B}"/>
    <cellStyle name="Millares 9 2 2 3 7" xfId="29516" xr:uid="{108BB453-01FC-4AE9-913C-0763F8F6E61B}"/>
    <cellStyle name="Millares 9 2 2 4" xfId="1871" xr:uid="{00000000-0005-0000-0000-00001B000000}"/>
    <cellStyle name="Millares 9 2 2 4 2" xfId="3795" xr:uid="{00000000-0005-0000-0000-00001B000000}"/>
    <cellStyle name="Millares 9 2 2 4 2 2" xfId="16269" xr:uid="{CE4F30F6-CC58-4C03-98CB-A9BD5D5A8434}"/>
    <cellStyle name="Millares 9 2 2 4 2 2 2" xfId="43723" xr:uid="{C4D6346E-E4ED-4280-9EC8-A096EF46DFDB}"/>
    <cellStyle name="Millares 9 2 2 4 2 3" xfId="31917" xr:uid="{C5C5484F-748B-4617-8A0C-29A411CF9C07}"/>
    <cellStyle name="Millares 9 2 2 4 3" xfId="5747" xr:uid="{00000000-0005-0000-0000-00001B000000}"/>
    <cellStyle name="Millares 9 2 2 4 3 2" xfId="18219" xr:uid="{25922715-B244-4C80-BEE2-4AD9431DB993}"/>
    <cellStyle name="Millares 9 2 2 4 3 2 2" xfId="45673" xr:uid="{215D48F0-73F1-4DE2-BE3E-C80B1F44DE41}"/>
    <cellStyle name="Millares 9 2 2 4 3 3" xfId="33867" xr:uid="{0E77280D-389B-444F-90B6-C3A207758D1E}"/>
    <cellStyle name="Millares 9 2 2 4 4" xfId="7677" xr:uid="{00000000-0005-0000-0000-00001B000000}"/>
    <cellStyle name="Millares 9 2 2 4 4 2" xfId="20148" xr:uid="{23FF46A8-99A6-4596-8180-8D7DFBFC61DA}"/>
    <cellStyle name="Millares 9 2 2 4 4 2 2" xfId="47602" xr:uid="{8EF32E19-86B8-4977-93D1-E770CBCB5645}"/>
    <cellStyle name="Millares 9 2 2 4 4 3" xfId="35796" xr:uid="{D256488C-823A-44D1-9746-36EF89D31706}"/>
    <cellStyle name="Millares 9 2 2 4 5" xfId="9685" xr:uid="{00000000-0005-0000-0000-00001B000000}"/>
    <cellStyle name="Millares 9 2 2 4 5 2" xfId="22154" xr:uid="{B1023E68-1562-4B75-8B5D-B9BC9FAAE472}"/>
    <cellStyle name="Millares 9 2 2 4 5 2 2" xfId="49608" xr:uid="{D71ED984-8F18-4439-8DC2-CDE7E38F4863}"/>
    <cellStyle name="Millares 9 2 2 4 5 3" xfId="37802" xr:uid="{9E48ACA4-9598-4F51-886A-6D30BFA7FFF6}"/>
    <cellStyle name="Millares 9 2 2 4 6" xfId="14348" xr:uid="{802E1366-F41C-4194-8CD6-14320E975A6B}"/>
    <cellStyle name="Millares 9 2 2 4 6 2" xfId="41802" xr:uid="{48578CBE-8F16-4EBF-B92E-156C52B21F42}"/>
    <cellStyle name="Millares 9 2 2 4 7" xfId="29996" xr:uid="{BF6EED6E-AF6F-4AC9-A138-FC4EFA9A440B}"/>
    <cellStyle name="Millares 9 2 2 5" xfId="2353" xr:uid="{00000000-0005-0000-0000-00001B000000}"/>
    <cellStyle name="Millares 9 2 2 5 2" xfId="4274" xr:uid="{00000000-0005-0000-0000-00001B000000}"/>
    <cellStyle name="Millares 9 2 2 5 2 2" xfId="16748" xr:uid="{EF8CBD0B-8E0C-4D2F-8DDE-DAB391CCC59E}"/>
    <cellStyle name="Millares 9 2 2 5 2 2 2" xfId="44202" xr:uid="{884743EE-4A58-4B63-BA69-A8B2F3E79398}"/>
    <cellStyle name="Millares 9 2 2 5 2 3" xfId="32396" xr:uid="{1D7EECF6-D093-495F-96BA-D70CC4517097}"/>
    <cellStyle name="Millares 9 2 2 5 3" xfId="6230" xr:uid="{00000000-0005-0000-0000-00001B000000}"/>
    <cellStyle name="Millares 9 2 2 5 3 2" xfId="18702" xr:uid="{66ACC57D-9E4A-40B2-ACC0-90B724C63B07}"/>
    <cellStyle name="Millares 9 2 2 5 3 2 2" xfId="46156" xr:uid="{2B780A06-6F35-43D7-8E18-CB040CFC826C}"/>
    <cellStyle name="Millares 9 2 2 5 3 3" xfId="34350" xr:uid="{47E4A039-0B68-4EA2-B61D-73EE33E7FA41}"/>
    <cellStyle name="Millares 9 2 2 5 4" xfId="8156" xr:uid="{00000000-0005-0000-0000-00001B000000}"/>
    <cellStyle name="Millares 9 2 2 5 4 2" xfId="20627" xr:uid="{4F7BC041-FF89-497E-A657-C187448E003B}"/>
    <cellStyle name="Millares 9 2 2 5 4 2 2" xfId="48081" xr:uid="{B88BD1C9-1132-4CC7-8941-609281146D6D}"/>
    <cellStyle name="Millares 9 2 2 5 4 3" xfId="36275" xr:uid="{8C7B63F8-7C15-46B4-B222-525DE8EDF0A4}"/>
    <cellStyle name="Millares 9 2 2 5 5" xfId="10162" xr:uid="{00000000-0005-0000-0000-00001B000000}"/>
    <cellStyle name="Millares 9 2 2 5 5 2" xfId="22631" xr:uid="{37C5E5EA-37CC-4E83-A430-AE7CC4DF690F}"/>
    <cellStyle name="Millares 9 2 2 5 5 2 2" xfId="50085" xr:uid="{0427F429-B4C8-42E8-A1DE-941B338D6117}"/>
    <cellStyle name="Millares 9 2 2 5 5 3" xfId="38279" xr:uid="{E29C3A87-DE96-4B92-8D96-AD1A85E3E987}"/>
    <cellStyle name="Millares 9 2 2 5 6" xfId="14827" xr:uid="{257AF1FD-5C3B-4F92-B230-E5A63B893BA3}"/>
    <cellStyle name="Millares 9 2 2 5 6 2" xfId="42281" xr:uid="{8668C3F8-0B18-450B-AF5B-9E0D935EDA65}"/>
    <cellStyle name="Millares 9 2 2 5 7" xfId="30475" xr:uid="{04718216-71F3-4B15-9745-7CA2F95C1F09}"/>
    <cellStyle name="Millares 9 2 2 6" xfId="911" xr:uid="{00000000-0005-0000-0000-00001B000000}"/>
    <cellStyle name="Millares 9 2 2 6 2" xfId="13388" xr:uid="{4D68A084-393C-490F-A57E-5EE371779805}"/>
    <cellStyle name="Millares 9 2 2 6 2 2" xfId="40842" xr:uid="{5ACCE565-7A4D-4905-A88A-DDE626945E69}"/>
    <cellStyle name="Millares 9 2 2 6 3" xfId="29036" xr:uid="{2F29F3AB-882A-4490-B9DF-C51F9638F54B}"/>
    <cellStyle name="Millares 9 2 2 7" xfId="2835" xr:uid="{00000000-0005-0000-0000-00001B000000}"/>
    <cellStyle name="Millares 9 2 2 7 2" xfId="15309" xr:uid="{C8F634CA-BB2E-44FE-A9D4-5C755C3F51BD}"/>
    <cellStyle name="Millares 9 2 2 7 2 2" xfId="42763" xr:uid="{BE0A82BC-251C-411A-95DC-B9D498016258}"/>
    <cellStyle name="Millares 9 2 2 7 3" xfId="30957" xr:uid="{51E1C0FC-54D6-4084-A51F-AF9345FC8B71}"/>
    <cellStyle name="Millares 9 2 2 8" xfId="4768" xr:uid="{00000000-0005-0000-0000-00001B000000}"/>
    <cellStyle name="Millares 9 2 2 8 2" xfId="17241" xr:uid="{881FCA20-A7DD-4235-938E-F1997AD22D6D}"/>
    <cellStyle name="Millares 9 2 2 8 2 2" xfId="44695" xr:uid="{F6B6CBD5-41CD-4F53-8DB0-D0EA6A4823B1}"/>
    <cellStyle name="Millares 9 2 2 8 3" xfId="32889" xr:uid="{446801F5-2BD8-45F6-9CC7-41900A85615A}"/>
    <cellStyle name="Millares 9 2 2 9" xfId="6714" xr:uid="{00000000-0005-0000-0000-00001B000000}"/>
    <cellStyle name="Millares 9 2 2 9 2" xfId="19185" xr:uid="{84F9FF10-F0D6-4ECE-AA3F-9B1BAB220E5F}"/>
    <cellStyle name="Millares 9 2 2 9 2 2" xfId="46639" xr:uid="{06B39A45-BE65-41E2-9C29-2B39BE3FC02C}"/>
    <cellStyle name="Millares 9 2 2 9 3" xfId="34833" xr:uid="{5D249117-1DC0-4E79-BB5C-6587100BD867}"/>
    <cellStyle name="Millares 9 2 20" xfId="25369" xr:uid="{8D2D060F-C63C-4BCB-AF8A-553CE608B7CF}"/>
    <cellStyle name="Millares 9 2 21" xfId="26837" xr:uid="{AEB916CD-45CF-4E6C-91F9-C05D3BCB20AE}"/>
    <cellStyle name="Millares 9 2 22" xfId="27807" xr:uid="{78012FF8-6609-4CE2-9878-BC75CBAA6059}"/>
    <cellStyle name="Millares 9 2 23" xfId="28505" xr:uid="{B9296509-9BDF-4B4A-A12C-82D4079A0ADB}"/>
    <cellStyle name="Millares 9 2 3" xfId="321" xr:uid="{00000000-0005-0000-0000-00001B000000}"/>
    <cellStyle name="Millares 9 2 3 10" xfId="10773" xr:uid="{00000000-0005-0000-0000-00001B000000}"/>
    <cellStyle name="Millares 9 2 3 10 2" xfId="23239" xr:uid="{65ABA297-4684-4812-AFB4-8C742E242C17}"/>
    <cellStyle name="Millares 9 2 3 10 2 2" xfId="50693" xr:uid="{3C737646-333D-40B0-81E3-E3FA0A9C5032}"/>
    <cellStyle name="Millares 9 2 3 10 3" xfId="38887" xr:uid="{770559F2-E728-4634-8509-7BA07E722323}"/>
    <cellStyle name="Millares 9 2 3 11" xfId="11253" xr:uid="{00000000-0005-0000-0000-00001B000000}"/>
    <cellStyle name="Millares 9 2 3 11 2" xfId="23718" xr:uid="{63BB339C-160F-4C5C-ABE9-6639FF3C8FB7}"/>
    <cellStyle name="Millares 9 2 3 11 2 2" xfId="51172" xr:uid="{9ED01448-4578-437B-9B4A-FF98AFC47A3D}"/>
    <cellStyle name="Millares 9 2 3 11 3" xfId="39366" xr:uid="{071713F7-52AB-48F9-9395-CF6DD80F131B}"/>
    <cellStyle name="Millares 9 2 3 12" xfId="12394" xr:uid="{A9D486D2-64D5-482F-92C5-64D618DC6291}"/>
    <cellStyle name="Millares 9 2 3 12 2" xfId="24228" xr:uid="{7AE280B3-0F45-40A8-9A2B-1125A3EF1112}"/>
    <cellStyle name="Millares 9 2 3 12 2 2" xfId="51682" xr:uid="{FCC99033-A6C9-46CB-B285-9E54B5CED2B4}"/>
    <cellStyle name="Millares 9 2 3 12 3" xfId="39874" xr:uid="{B3075A24-3A3F-4D6A-8BBE-EE49EA484F8D}"/>
    <cellStyle name="Millares 9 2 3 13" xfId="13033" xr:uid="{A3147BA2-EFF0-4E12-8606-7C6A3DB1639D}"/>
    <cellStyle name="Millares 9 2 3 13 2" xfId="40487" xr:uid="{329E32A2-313D-4C94-A175-A1267C8C5884}"/>
    <cellStyle name="Millares 9 2 3 14" xfId="24936" xr:uid="{5A09A4D8-721A-44C0-BD46-6AA7083F3714}"/>
    <cellStyle name="Millares 9 2 3 14 2" xfId="52390" xr:uid="{6332594B-814B-45F6-9F38-5BFB06FAB73F}"/>
    <cellStyle name="Millares 9 2 3 15" xfId="25564" xr:uid="{CD0521A9-4877-426B-B503-65C9F1173D6A}"/>
    <cellStyle name="Millares 9 2 3 16" xfId="27027" xr:uid="{7CEF48F0-3381-4A49-A62A-F462BC7218D2}"/>
    <cellStyle name="Millares 9 2 3 17" xfId="27986" xr:uid="{45A6F4C9-EFB8-40E2-98B6-A098FC50BB70}"/>
    <cellStyle name="Millares 9 2 3 18" xfId="28683" xr:uid="{525059A2-121E-4A90-A4CE-D9F2B3C37EB6}"/>
    <cellStyle name="Millares 9 2 3 2" xfId="1517" xr:uid="{00000000-0005-0000-0000-00001B000000}"/>
    <cellStyle name="Millares 9 2 3 2 2" xfId="3441" xr:uid="{00000000-0005-0000-0000-00001B000000}"/>
    <cellStyle name="Millares 9 2 3 2 2 2" xfId="15915" xr:uid="{60035C90-0843-426B-8DEC-C357F95EAE40}"/>
    <cellStyle name="Millares 9 2 3 2 2 2 2" xfId="43369" xr:uid="{4F468B48-1497-4A12-B175-F237E46972B2}"/>
    <cellStyle name="Millares 9 2 3 2 2 3" xfId="31563" xr:uid="{23A9120E-0C2F-41B2-8A51-1D11E0B36085}"/>
    <cellStyle name="Millares 9 2 3 2 3" xfId="5393" xr:uid="{00000000-0005-0000-0000-00001B000000}"/>
    <cellStyle name="Millares 9 2 3 2 3 2" xfId="17865" xr:uid="{A9060A55-FF7D-40C3-8305-E35DDD0E8B1E}"/>
    <cellStyle name="Millares 9 2 3 2 3 2 2" xfId="45319" xr:uid="{C69988E5-C2CE-490E-BC94-F51976F3D638}"/>
    <cellStyle name="Millares 9 2 3 2 3 3" xfId="33513" xr:uid="{48C1B987-88B6-44B2-A96C-3B96DA18C9DA}"/>
    <cellStyle name="Millares 9 2 3 2 4" xfId="7323" xr:uid="{00000000-0005-0000-0000-00001B000000}"/>
    <cellStyle name="Millares 9 2 3 2 4 2" xfId="19794" xr:uid="{2E106B4E-2A24-4761-B059-57E0FC4FF495}"/>
    <cellStyle name="Millares 9 2 3 2 4 2 2" xfId="47248" xr:uid="{09FA9596-0952-4F3C-B83A-795D8F16B3D1}"/>
    <cellStyle name="Millares 9 2 3 2 4 3" xfId="35442" xr:uid="{398556F9-0D35-4F94-9184-6E93B7F44799}"/>
    <cellStyle name="Millares 9 2 3 2 5" xfId="9333" xr:uid="{00000000-0005-0000-0000-00001B000000}"/>
    <cellStyle name="Millares 9 2 3 2 5 2" xfId="21802" xr:uid="{FF84DB51-B4C7-4EBC-9670-091528159C8F}"/>
    <cellStyle name="Millares 9 2 3 2 5 2 2" xfId="49256" xr:uid="{F86ED2F7-71E6-4AED-99CA-F4CB79EED3F2}"/>
    <cellStyle name="Millares 9 2 3 2 5 3" xfId="37450" xr:uid="{87AF0562-5D6B-4B42-8472-D7832201081B}"/>
    <cellStyle name="Millares 9 2 3 2 6" xfId="13994" xr:uid="{084A586A-6141-48D5-8CA5-2997DECD074B}"/>
    <cellStyle name="Millares 9 2 3 2 6 2" xfId="41448" xr:uid="{9CA4CD16-FC56-4A80-BF16-C6307F03E193}"/>
    <cellStyle name="Millares 9 2 3 2 7" xfId="29642" xr:uid="{60264514-6346-45D8-9A64-3472C5159954}"/>
    <cellStyle name="Millares 9 2 3 3" xfId="1997" xr:uid="{00000000-0005-0000-0000-00001B000000}"/>
    <cellStyle name="Millares 9 2 3 3 2" xfId="3921" xr:uid="{00000000-0005-0000-0000-00001B000000}"/>
    <cellStyle name="Millares 9 2 3 3 2 2" xfId="16395" xr:uid="{37972AEF-12F5-4972-A146-4A2E0F17D290}"/>
    <cellStyle name="Millares 9 2 3 3 2 2 2" xfId="43849" xr:uid="{E6A3D4C0-190C-41B8-83BF-71AA709578B1}"/>
    <cellStyle name="Millares 9 2 3 3 2 3" xfId="32043" xr:uid="{2BEE122C-3B5C-43EC-B7C6-03DCC328E953}"/>
    <cellStyle name="Millares 9 2 3 3 3" xfId="5873" xr:uid="{00000000-0005-0000-0000-00001B000000}"/>
    <cellStyle name="Millares 9 2 3 3 3 2" xfId="18345" xr:uid="{67B4BC82-121D-4C88-833B-0AA7CE4BB3F5}"/>
    <cellStyle name="Millares 9 2 3 3 3 2 2" xfId="45799" xr:uid="{F3911A78-7E68-4893-8D64-5C9E45FEE6FF}"/>
    <cellStyle name="Millares 9 2 3 3 3 3" xfId="33993" xr:uid="{9849FF48-CDD4-4AB9-8688-78887A85B7E8}"/>
    <cellStyle name="Millares 9 2 3 3 4" xfId="7803" xr:uid="{00000000-0005-0000-0000-00001B000000}"/>
    <cellStyle name="Millares 9 2 3 3 4 2" xfId="20274" xr:uid="{5AFCE408-FEB6-4AC6-9D0B-63C9EE207A16}"/>
    <cellStyle name="Millares 9 2 3 3 4 2 2" xfId="47728" xr:uid="{0CC60CA3-26A2-4AF6-9203-3AD6373B50E7}"/>
    <cellStyle name="Millares 9 2 3 3 4 3" xfId="35922" xr:uid="{D15FD996-5121-45E4-9061-7BADFFDD4664}"/>
    <cellStyle name="Millares 9 2 3 3 5" xfId="9811" xr:uid="{00000000-0005-0000-0000-00001B000000}"/>
    <cellStyle name="Millares 9 2 3 3 5 2" xfId="22280" xr:uid="{496B1E4A-D9A0-47A7-A926-57950C3DF8C5}"/>
    <cellStyle name="Millares 9 2 3 3 5 2 2" xfId="49734" xr:uid="{87996FBF-A4B3-44A6-9092-F24F8A390917}"/>
    <cellStyle name="Millares 9 2 3 3 5 3" xfId="37928" xr:uid="{3DB6462B-76FA-4023-ACD0-542B130EDD08}"/>
    <cellStyle name="Millares 9 2 3 3 6" xfId="14474" xr:uid="{01F04855-172D-4A1D-9510-C45C2F6DB7DF}"/>
    <cellStyle name="Millares 9 2 3 3 6 2" xfId="41928" xr:uid="{9F64C68B-16AD-4E6B-B5A3-795156A1F602}"/>
    <cellStyle name="Millares 9 2 3 3 7" xfId="30122" xr:uid="{45E0E637-03D9-43A4-A8D6-D69FF3B1E83C}"/>
    <cellStyle name="Millares 9 2 3 4" xfId="2479" xr:uid="{00000000-0005-0000-0000-00001B000000}"/>
    <cellStyle name="Millares 9 2 3 4 2" xfId="4400" xr:uid="{00000000-0005-0000-0000-00001B000000}"/>
    <cellStyle name="Millares 9 2 3 4 2 2" xfId="16874" xr:uid="{B2465639-96C4-44CA-AE2B-A21BC800BF6A}"/>
    <cellStyle name="Millares 9 2 3 4 2 2 2" xfId="44328" xr:uid="{B0DA9F8A-FCBA-4353-8B37-D02FCE890A0C}"/>
    <cellStyle name="Millares 9 2 3 4 2 3" xfId="32522" xr:uid="{7BCC29D5-E554-47A0-AD04-7A8365687E45}"/>
    <cellStyle name="Millares 9 2 3 4 3" xfId="6356" xr:uid="{00000000-0005-0000-0000-00001B000000}"/>
    <cellStyle name="Millares 9 2 3 4 3 2" xfId="18828" xr:uid="{66699338-44AB-40E5-A5CB-8306DA5E2C8C}"/>
    <cellStyle name="Millares 9 2 3 4 3 2 2" xfId="46282" xr:uid="{C5C2AEBA-DEED-478B-A077-E17273DE91D5}"/>
    <cellStyle name="Millares 9 2 3 4 3 3" xfId="34476" xr:uid="{6129578C-E154-4189-9607-E4EE756BCF16}"/>
    <cellStyle name="Millares 9 2 3 4 4" xfId="8282" xr:uid="{00000000-0005-0000-0000-00001B000000}"/>
    <cellStyle name="Millares 9 2 3 4 4 2" xfId="20753" xr:uid="{CFD0C1AA-DD0A-41A5-AD37-AF2E5E356797}"/>
    <cellStyle name="Millares 9 2 3 4 4 2 2" xfId="48207" xr:uid="{1FF36A5F-C067-4B7A-A1B0-CC6A378C1ADA}"/>
    <cellStyle name="Millares 9 2 3 4 4 3" xfId="36401" xr:uid="{2C7DE951-280B-4B8F-A0FD-8DBD1BA4E45D}"/>
    <cellStyle name="Millares 9 2 3 4 5" xfId="10288" xr:uid="{00000000-0005-0000-0000-00001B000000}"/>
    <cellStyle name="Millares 9 2 3 4 5 2" xfId="22757" xr:uid="{B00AAB98-6A5D-41E7-B734-39CFC5458DB1}"/>
    <cellStyle name="Millares 9 2 3 4 5 2 2" xfId="50211" xr:uid="{DA67E76A-ECA1-4D21-8588-DB16EF7808D5}"/>
    <cellStyle name="Millares 9 2 3 4 5 3" xfId="38405" xr:uid="{D8B89FDC-163B-4D6B-BA34-2D5991796319}"/>
    <cellStyle name="Millares 9 2 3 4 6" xfId="14953" xr:uid="{43471ACB-B031-40F7-86DD-8DA8D62DE763}"/>
    <cellStyle name="Millares 9 2 3 4 6 2" xfId="42407" xr:uid="{9F4CA2D8-1337-4FB5-8CE6-DF792A5D430D}"/>
    <cellStyle name="Millares 9 2 3 4 7" xfId="30601" xr:uid="{F9D55B27-1855-45AE-B319-05505013A81F}"/>
    <cellStyle name="Millares 9 2 3 5" xfId="1037" xr:uid="{00000000-0005-0000-0000-00001B000000}"/>
    <cellStyle name="Millares 9 2 3 5 2" xfId="13514" xr:uid="{2CA3508B-D475-4380-8CE5-D5C1C8034077}"/>
    <cellStyle name="Millares 9 2 3 5 2 2" xfId="40968" xr:uid="{5A3DAF75-7BAD-432A-B6CA-1B97B3BDA102}"/>
    <cellStyle name="Millares 9 2 3 5 3" xfId="29162" xr:uid="{E405E265-5914-4FFB-AE73-309AC9AD4D10}"/>
    <cellStyle name="Millares 9 2 3 6" xfId="2961" xr:uid="{00000000-0005-0000-0000-00001B000000}"/>
    <cellStyle name="Millares 9 2 3 6 2" xfId="15435" xr:uid="{EB3D0BFF-CFCD-48E6-BDFD-BA3C53DF7B74}"/>
    <cellStyle name="Millares 9 2 3 6 2 2" xfId="42889" xr:uid="{BFEA2BEF-BAC2-4C29-856C-829B5075A1C8}"/>
    <cellStyle name="Millares 9 2 3 6 3" xfId="31083" xr:uid="{F7A339CF-8F10-460E-9202-5D92F48E1AC1}"/>
    <cellStyle name="Millares 9 2 3 7" xfId="4899" xr:uid="{00000000-0005-0000-0000-00001B000000}"/>
    <cellStyle name="Millares 9 2 3 7 2" xfId="17372" xr:uid="{3C2D01B9-4840-4626-8AED-152692D4223A}"/>
    <cellStyle name="Millares 9 2 3 7 2 2" xfId="44826" xr:uid="{2CE71A01-0EC3-4D38-8A74-E6B739AF11B1}"/>
    <cellStyle name="Millares 9 2 3 7 3" xfId="33020" xr:uid="{29D35A30-575F-427F-94FB-5EFC0850FCBF}"/>
    <cellStyle name="Millares 9 2 3 8" xfId="6840" xr:uid="{00000000-0005-0000-0000-00001B000000}"/>
    <cellStyle name="Millares 9 2 3 8 2" xfId="19311" xr:uid="{37F60C90-9326-48FF-BB21-A56BC29F251A}"/>
    <cellStyle name="Millares 9 2 3 8 2 2" xfId="46765" xr:uid="{8FC9691D-F747-4D05-A4E6-90CBC9437357}"/>
    <cellStyle name="Millares 9 2 3 8 3" xfId="34959" xr:uid="{12D39E08-DA1B-44B1-9F09-0C64A7848B5B}"/>
    <cellStyle name="Millares 9 2 3 9" xfId="8865" xr:uid="{00000000-0005-0000-0000-00001B000000}"/>
    <cellStyle name="Millares 9 2 3 9 2" xfId="21334" xr:uid="{4226BF15-0637-4D8F-82E4-A1FA11D3D5FC}"/>
    <cellStyle name="Millares 9 2 3 9 2 2" xfId="48788" xr:uid="{E1DD27AB-9F4F-493B-8D33-E3C515C86E4F}"/>
    <cellStyle name="Millares 9 2 3 9 3" xfId="36982" xr:uid="{2AE130BF-6B86-42F2-974A-F6DF61DEDF00}"/>
    <cellStyle name="Millares 9 2 4" xfId="1339" xr:uid="{00000000-0005-0000-0000-00001B000000}"/>
    <cellStyle name="Millares 9 2 4 2" xfId="3263" xr:uid="{00000000-0005-0000-0000-00001B000000}"/>
    <cellStyle name="Millares 9 2 4 2 2" xfId="15737" xr:uid="{DC085269-0DF6-4D07-8A2E-BDA6EAD72F7D}"/>
    <cellStyle name="Millares 9 2 4 2 2 2" xfId="43191" xr:uid="{B6C2A33F-D1DF-4E0E-A01C-B6E547D15EE8}"/>
    <cellStyle name="Millares 9 2 4 2 3" xfId="31385" xr:uid="{0379DCE1-22D6-49CF-8D01-2EEE938AFDC8}"/>
    <cellStyle name="Millares 9 2 4 3" xfId="5215" xr:uid="{00000000-0005-0000-0000-00001B000000}"/>
    <cellStyle name="Millares 9 2 4 3 2" xfId="17687" xr:uid="{A2F02568-AEBE-4026-B821-8EEEDD6E1BAA}"/>
    <cellStyle name="Millares 9 2 4 3 2 2" xfId="45141" xr:uid="{AD6EFAE2-B38F-4286-9F54-B8C09F127902}"/>
    <cellStyle name="Millares 9 2 4 3 3" xfId="33335" xr:uid="{7B0E2177-0CF8-46CE-9C46-4741CF2A39F5}"/>
    <cellStyle name="Millares 9 2 4 4" xfId="7145" xr:uid="{00000000-0005-0000-0000-00001B000000}"/>
    <cellStyle name="Millares 9 2 4 4 2" xfId="19616" xr:uid="{B9237FA4-8FD2-4B5F-A622-C7C3F063AFA4}"/>
    <cellStyle name="Millares 9 2 4 4 2 2" xfId="47070" xr:uid="{DB5579E3-275D-4D2F-AF95-7DD036666618}"/>
    <cellStyle name="Millares 9 2 4 4 3" xfId="35264" xr:uid="{617546F9-DC51-434B-9079-23AF41BE5A49}"/>
    <cellStyle name="Millares 9 2 4 5" xfId="9155" xr:uid="{00000000-0005-0000-0000-00001B000000}"/>
    <cellStyle name="Millares 9 2 4 5 2" xfId="21624" xr:uid="{B19F75A8-50A8-4723-ACCF-591E550E53B6}"/>
    <cellStyle name="Millares 9 2 4 5 2 2" xfId="49078" xr:uid="{E6732773-E7EB-4DC0-9CAF-863C4ACD5E20}"/>
    <cellStyle name="Millares 9 2 4 5 3" xfId="37272" xr:uid="{581B7009-B2BA-4B88-A9D7-2A7A44E22F30}"/>
    <cellStyle name="Millares 9 2 4 6" xfId="11937" xr:uid="{00000000-0005-0000-0000-000074010000}"/>
    <cellStyle name="Millares 9 2 4 7" xfId="13816" xr:uid="{48740374-FB0B-4961-AB8F-E9862E67CFA1}"/>
    <cellStyle name="Millares 9 2 4 7 2" xfId="41270" xr:uid="{121DE3BE-103B-470E-B008-55159A9CFDE9}"/>
    <cellStyle name="Millares 9 2 4 8" xfId="29464" xr:uid="{A958B486-5681-4382-AB82-7004C9A1D89A}"/>
    <cellStyle name="Millares 9 2 5" xfId="1819" xr:uid="{00000000-0005-0000-0000-00001B000000}"/>
    <cellStyle name="Millares 9 2 5 10" xfId="27560" xr:uid="{8604AEDC-E955-4EA9-9A12-B0BC83657C3A}"/>
    <cellStyle name="Millares 9 2 5 11" xfId="28395" xr:uid="{C867F11F-B3E9-4DCB-8BE4-CAD5295F846B}"/>
    <cellStyle name="Millares 9 2 5 12" xfId="29944" xr:uid="{A6DD0933-4B90-4BB6-A746-193959D04520}"/>
    <cellStyle name="Millares 9 2 5 2" xfId="3743" xr:uid="{00000000-0005-0000-0000-00001B000000}"/>
    <cellStyle name="Millares 9 2 5 2 2" xfId="16217" xr:uid="{6380F463-8FC5-4FA6-B096-068FDC45ECC8}"/>
    <cellStyle name="Millares 9 2 5 2 2 2" xfId="43671" xr:uid="{EA38D4AC-BD98-4891-B2CD-AD36A90654D3}"/>
    <cellStyle name="Millares 9 2 5 2 3" xfId="31865" xr:uid="{774DEE6D-77BB-446D-AD11-57A420E1038C}"/>
    <cellStyle name="Millares 9 2 5 3" xfId="5695" xr:uid="{00000000-0005-0000-0000-00001B000000}"/>
    <cellStyle name="Millares 9 2 5 3 2" xfId="18167" xr:uid="{8F918CD9-0E78-4A50-BEB9-8B8F2385ADED}"/>
    <cellStyle name="Millares 9 2 5 3 2 2" xfId="45621" xr:uid="{D215F25C-FE1D-4877-B5BE-B8F2DA2D8A19}"/>
    <cellStyle name="Millares 9 2 5 3 3" xfId="33815" xr:uid="{66B920B9-2DBB-4247-B0A8-75EC6407B468}"/>
    <cellStyle name="Millares 9 2 5 4" xfId="7625" xr:uid="{00000000-0005-0000-0000-00001B000000}"/>
    <cellStyle name="Millares 9 2 5 4 2" xfId="20096" xr:uid="{86105AFF-2413-4A9C-922F-D24D93EC0043}"/>
    <cellStyle name="Millares 9 2 5 4 2 2" xfId="47550" xr:uid="{7DBC69D9-D0D7-4FFF-A70C-9B426E5F9AA6}"/>
    <cellStyle name="Millares 9 2 5 4 3" xfId="35744" xr:uid="{F9832D40-FFDF-4554-BCD3-FC80AE115992}"/>
    <cellStyle name="Millares 9 2 5 5" xfId="9633" xr:uid="{00000000-0005-0000-0000-00001B000000}"/>
    <cellStyle name="Millares 9 2 5 5 2" xfId="22102" xr:uid="{AE5F5151-D9C7-41B5-A22D-1C37A916B5F2}"/>
    <cellStyle name="Millares 9 2 5 5 2 2" xfId="49556" xr:uid="{B0F11AA9-6754-4BB7-8FB7-2AFC1C8C718B}"/>
    <cellStyle name="Millares 9 2 5 5 3" xfId="37750" xr:uid="{F1C19794-6E3C-4EDD-ADC5-A96B65BDF1C8}"/>
    <cellStyle name="Millares 9 2 5 6" xfId="12752" xr:uid="{F263F7D2-8CE5-4424-9416-0771395017D9}"/>
    <cellStyle name="Millares 9 2 5 6 2" xfId="24585" xr:uid="{ACFCEB87-33A5-4763-8B48-79AAE4CB4813}"/>
    <cellStyle name="Millares 9 2 5 6 2 2" xfId="52039" xr:uid="{690432DF-BFAE-45B7-A0AD-6FFBBCB2AF59}"/>
    <cellStyle name="Millares 9 2 5 6 3" xfId="40231" xr:uid="{85D66003-F734-43EA-99D3-1F3704DDBC85}"/>
    <cellStyle name="Millares 9 2 5 7" xfId="14296" xr:uid="{7F8FFF44-F4C0-48FE-BE2B-C1D81E4E7F02}"/>
    <cellStyle name="Millares 9 2 5 7 2" xfId="41750" xr:uid="{0199B845-FF6B-41A8-BAE8-3633798EACCE}"/>
    <cellStyle name="Millares 9 2 5 8" xfId="25276" xr:uid="{53C52F8F-4450-4ED4-A15B-4DD3185CEB85}"/>
    <cellStyle name="Millares 9 2 5 8 2" xfId="52730" xr:uid="{561790D7-CA64-4151-A19B-ECBF731C0A01}"/>
    <cellStyle name="Millares 9 2 5 9" xfId="26262" xr:uid="{F5369A87-165C-448E-AA40-385F741572FE}"/>
    <cellStyle name="Millares 9 2 6" xfId="2301" xr:uid="{00000000-0005-0000-0000-00001B000000}"/>
    <cellStyle name="Millares 9 2 6 2" xfId="4222" xr:uid="{00000000-0005-0000-0000-00001B000000}"/>
    <cellStyle name="Millares 9 2 6 2 2" xfId="16696" xr:uid="{58F8ECD5-2246-4C69-B341-883167169EF6}"/>
    <cellStyle name="Millares 9 2 6 2 2 2" xfId="44150" xr:uid="{C8B013BC-6B68-4365-8A65-ABD7DE01FE85}"/>
    <cellStyle name="Millares 9 2 6 2 3" xfId="32344" xr:uid="{784999D9-87B2-414D-AF90-856139003314}"/>
    <cellStyle name="Millares 9 2 6 3" xfId="6178" xr:uid="{00000000-0005-0000-0000-00001B000000}"/>
    <cellStyle name="Millares 9 2 6 3 2" xfId="18650" xr:uid="{E3D04A87-29A6-41A5-BD34-6EECDE38ED2A}"/>
    <cellStyle name="Millares 9 2 6 3 2 2" xfId="46104" xr:uid="{EE8A8E1A-1DB7-4859-BC85-31E5F5ECEFC8}"/>
    <cellStyle name="Millares 9 2 6 3 3" xfId="34298" xr:uid="{A235E0BE-8A3B-4389-B53C-9DF9B7AD0432}"/>
    <cellStyle name="Millares 9 2 6 4" xfId="8104" xr:uid="{00000000-0005-0000-0000-00001B000000}"/>
    <cellStyle name="Millares 9 2 6 4 2" xfId="20575" xr:uid="{2EA70468-8E8C-479C-B6D9-B0320AD1239D}"/>
    <cellStyle name="Millares 9 2 6 4 2 2" xfId="48029" xr:uid="{35CFB7BE-3810-4247-B883-7F1B1D8C319D}"/>
    <cellStyle name="Millares 9 2 6 4 3" xfId="36223" xr:uid="{6349F2CC-F469-4FD9-B7D6-5B917A7D35BB}"/>
    <cellStyle name="Millares 9 2 6 5" xfId="10110" xr:uid="{00000000-0005-0000-0000-00001B000000}"/>
    <cellStyle name="Millares 9 2 6 5 2" xfId="22579" xr:uid="{EF0700FB-8F9B-48B2-B9A6-6C114F0E4F9F}"/>
    <cellStyle name="Millares 9 2 6 5 2 2" xfId="50033" xr:uid="{B09312F4-F9D9-4F1B-895E-40E24C8F1C68}"/>
    <cellStyle name="Millares 9 2 6 5 3" xfId="38227" xr:uid="{A0DAB3C1-45E5-4F61-BDDE-3DA10AE36079}"/>
    <cellStyle name="Millares 9 2 6 6" xfId="14775" xr:uid="{3B3D85BA-00E4-4D50-A4D2-C5C4EF766DE7}"/>
    <cellStyle name="Millares 9 2 6 6 2" xfId="42229" xr:uid="{FBFB1F0F-2548-4B3E-ADF9-755449760472}"/>
    <cellStyle name="Millares 9 2 6 7" xfId="30423" xr:uid="{6E1984C2-E924-4183-BB0C-BC9CC3EE46DC}"/>
    <cellStyle name="Millares 9 2 7" xfId="859" xr:uid="{00000000-0005-0000-0000-00001B000000}"/>
    <cellStyle name="Millares 9 2 7 2" xfId="13336" xr:uid="{13DA016C-3BEC-453C-87E3-F32CA188ACAD}"/>
    <cellStyle name="Millares 9 2 7 2 2" xfId="40790" xr:uid="{3CF8DDD7-5825-49F2-86FC-F90743BA4801}"/>
    <cellStyle name="Millares 9 2 7 3" xfId="28984" xr:uid="{1EDC580D-7DB6-47C8-92F6-D91A620CFBA4}"/>
    <cellStyle name="Millares 9 2 8" xfId="2783" xr:uid="{00000000-0005-0000-0000-00001B000000}"/>
    <cellStyle name="Millares 9 2 8 2" xfId="15257" xr:uid="{8CF21492-5E90-444F-8A79-23D9C542ABB6}"/>
    <cellStyle name="Millares 9 2 8 2 2" xfId="42711" xr:uid="{ACAED6C4-B7BC-486F-83E9-6E5D6513EBCD}"/>
    <cellStyle name="Millares 9 2 8 3" xfId="30905" xr:uid="{DA3C5AA6-7256-4AA0-99F5-902CC4EBBD51}"/>
    <cellStyle name="Millares 9 2 9" xfId="4716" xr:uid="{00000000-0005-0000-0000-00001B000000}"/>
    <cellStyle name="Millares 9 2 9 2" xfId="17189" xr:uid="{B15C500E-2764-425A-A7CA-B6DCEB23F59C}"/>
    <cellStyle name="Millares 9 2 9 2 2" xfId="44643" xr:uid="{6479041F-EB0D-400E-9906-51538862B2E4}"/>
    <cellStyle name="Millares 9 2 9 3" xfId="32837" xr:uid="{5DB0D82D-C20A-48A8-84B4-9299A14BC3D8}"/>
    <cellStyle name="Millares 9 20" xfId="12828" xr:uid="{A7577B27-E300-439B-8C88-277D6ADB7607}"/>
    <cellStyle name="Millares 9 20 2" xfId="40282" xr:uid="{544A1FE5-E550-466B-8D43-BAF61F44465B}"/>
    <cellStyle name="Millares 9 21" xfId="24731" xr:uid="{43875571-BE5A-42CB-8937-7E3DBD7332FC}"/>
    <cellStyle name="Millares 9 21 2" xfId="52185" xr:uid="{FE411F18-300F-4BF8-B2FE-F33BE41C89A2}"/>
    <cellStyle name="Millares 9 22" xfId="25336" xr:uid="{83CDD50A-F506-473A-A9E9-1BD3FD926DE1}"/>
    <cellStyle name="Millares 9 23" xfId="26798" xr:uid="{B2DD8166-A99C-4FDD-B52C-60933F536798}"/>
    <cellStyle name="Millares 9 24" xfId="27778" xr:uid="{C0523C99-0BEA-4D61-8DF1-6E9B7217D759}"/>
    <cellStyle name="Millares 9 25" xfId="28478" xr:uid="{B42CBB5A-9ABE-4ED7-B417-A9B29F8111DA}"/>
    <cellStyle name="Millares 9 3" xfId="128" xr:uid="{00000000-0005-0000-0000-00001B000000}"/>
    <cellStyle name="Millares 9 3 10" xfId="8720" xr:uid="{00000000-0005-0000-0000-00001B000000}"/>
    <cellStyle name="Millares 9 3 10 2" xfId="21189" xr:uid="{6D9679BF-85F4-40D1-B7FE-0B0E181E2291}"/>
    <cellStyle name="Millares 9 3 10 2 2" xfId="48643" xr:uid="{2E590930-6378-4D8C-A58D-9683B1DC2E24}"/>
    <cellStyle name="Millares 9 3 10 3" xfId="36837" xr:uid="{3CFBBD41-B63C-477B-8736-D6D207D6564D}"/>
    <cellStyle name="Millares 9 3 11" xfId="10619" xr:uid="{00000000-0005-0000-0000-00001B000000}"/>
    <cellStyle name="Millares 9 3 11 2" xfId="23085" xr:uid="{815CE0F4-EB76-40C0-8F59-8528C82F889E}"/>
    <cellStyle name="Millares 9 3 11 2 2" xfId="50539" xr:uid="{A39B2AD6-EB22-48AF-8E3E-FF1247D80712}"/>
    <cellStyle name="Millares 9 3 11 3" xfId="38733" xr:uid="{80D2E6F6-54B2-4216-9A8B-62F126C7E10E}"/>
    <cellStyle name="Millares 9 3 12" xfId="11099" xr:uid="{00000000-0005-0000-0000-00001B000000}"/>
    <cellStyle name="Millares 9 3 12 2" xfId="23564" xr:uid="{20AACE6D-BDAA-4AB6-814D-12377F701CB8}"/>
    <cellStyle name="Millares 9 3 12 2 2" xfId="51018" xr:uid="{01C2EC97-678E-42D7-BF13-74AFB522CE3C}"/>
    <cellStyle name="Millares 9 3 12 3" xfId="39212" xr:uid="{9428A147-98F7-49E7-BB56-3653BC96E189}"/>
    <cellStyle name="Millares 9 3 13" xfId="12240" xr:uid="{FC97E9CD-267C-4136-8CEA-8F2990C16ADF}"/>
    <cellStyle name="Millares 9 3 13 2" xfId="24074" xr:uid="{00017BF8-CFC5-4959-968E-8F4755534106}"/>
    <cellStyle name="Millares 9 3 13 2 2" xfId="51528" xr:uid="{2F82B2B0-1654-4FF6-9546-C7F32142B10F}"/>
    <cellStyle name="Millares 9 3 13 3" xfId="39720" xr:uid="{6AD7069F-DA77-49CE-A860-67D946FB3C9A}"/>
    <cellStyle name="Millares 9 3 14" xfId="12879" xr:uid="{687D55D5-23C2-4F9D-9317-3507CC956751}"/>
    <cellStyle name="Millares 9 3 14 2" xfId="40333" xr:uid="{476ED628-7198-4BD6-AA33-29FEE27D3571}"/>
    <cellStyle name="Millares 9 3 15" xfId="24782" xr:uid="{BAE205C2-5DC4-4FB6-B3D3-643FC59FCD5C}"/>
    <cellStyle name="Millares 9 3 15 2" xfId="52236" xr:uid="{2448740A-E53E-46A5-B649-D30490131775}"/>
    <cellStyle name="Millares 9 3 16" xfId="25395" xr:uid="{AD22F456-2EAF-4E94-92FF-E414DEBEDD61}"/>
    <cellStyle name="Millares 9 3 17" xfId="26862" xr:uid="{784355C8-5EF9-4147-96A5-3624103DD76C}"/>
    <cellStyle name="Millares 9 3 18" xfId="27831" xr:uid="{01CF4384-1AAF-48CE-AB38-1DFBCB00D06B}"/>
    <cellStyle name="Millares 9 3 19" xfId="28529" xr:uid="{73D873E3-B7C1-4F2B-9E4F-07C6EF2342A0}"/>
    <cellStyle name="Millares 9 3 2" xfId="345" xr:uid="{00000000-0005-0000-0000-00001B000000}"/>
    <cellStyle name="Millares 9 3 2 10" xfId="10797" xr:uid="{00000000-0005-0000-0000-00001B000000}"/>
    <cellStyle name="Millares 9 3 2 10 2" xfId="23263" xr:uid="{7FDC0F82-8077-4A5C-A4E1-4932CC8D9865}"/>
    <cellStyle name="Millares 9 3 2 10 2 2" xfId="50717" xr:uid="{F68EECF8-37D0-481C-B6AF-D5169CAAC13B}"/>
    <cellStyle name="Millares 9 3 2 10 3" xfId="38911" xr:uid="{9E95F7FF-E4BF-4917-A0E3-05836EAB1641}"/>
    <cellStyle name="Millares 9 3 2 11" xfId="11277" xr:uid="{00000000-0005-0000-0000-00001B000000}"/>
    <cellStyle name="Millares 9 3 2 11 2" xfId="23742" xr:uid="{8415D461-CD4F-401F-9890-53F1FBC6C9D1}"/>
    <cellStyle name="Millares 9 3 2 11 2 2" xfId="51196" xr:uid="{41C40852-64A5-4094-9640-5A23B21CF9ED}"/>
    <cellStyle name="Millares 9 3 2 11 3" xfId="39390" xr:uid="{B3942C27-2D50-491E-AC62-DAAA5E43F8D1}"/>
    <cellStyle name="Millares 9 3 2 12" xfId="12418" xr:uid="{5BC13E19-884D-41CC-85CE-859548CBF5A5}"/>
    <cellStyle name="Millares 9 3 2 12 2" xfId="24252" xr:uid="{B89B6CF6-CD81-4926-A0FC-F0AD9A26A3B3}"/>
    <cellStyle name="Millares 9 3 2 12 2 2" xfId="51706" xr:uid="{89A049BA-BFC6-4D20-8ED8-071DABAB8BEB}"/>
    <cellStyle name="Millares 9 3 2 12 3" xfId="39898" xr:uid="{EBA07DFC-DBF7-4F72-B6BB-D1042E5111EC}"/>
    <cellStyle name="Millares 9 3 2 13" xfId="13057" xr:uid="{62DE76D2-329E-4D9F-A831-B9E00C1F7BFD}"/>
    <cellStyle name="Millares 9 3 2 13 2" xfId="40511" xr:uid="{3350AC77-58AD-4648-8333-0B4F1952A79A}"/>
    <cellStyle name="Millares 9 3 2 14" xfId="24960" xr:uid="{D53A19A9-9B24-4F9B-8152-480C4C582F5C}"/>
    <cellStyle name="Millares 9 3 2 14 2" xfId="52414" xr:uid="{3D53A19C-6976-407A-84E4-FF3D915B7EC4}"/>
    <cellStyle name="Millares 9 3 2 15" xfId="25588" xr:uid="{CFF335C9-EDFC-4CFC-A45E-5871A4168547}"/>
    <cellStyle name="Millares 9 3 2 16" xfId="27051" xr:uid="{9DBFC96E-EBFF-43AC-A44F-1A075DA94DC4}"/>
    <cellStyle name="Millares 9 3 2 17" xfId="28010" xr:uid="{245E1F97-DC84-4F73-94B3-85DFBB5D997F}"/>
    <cellStyle name="Millares 9 3 2 18" xfId="28707" xr:uid="{371799E1-25F1-47B7-AAEF-423E584B435E}"/>
    <cellStyle name="Millares 9 3 2 2" xfId="1541" xr:uid="{00000000-0005-0000-0000-00001B000000}"/>
    <cellStyle name="Millares 9 3 2 2 2" xfId="3465" xr:uid="{00000000-0005-0000-0000-00001B000000}"/>
    <cellStyle name="Millares 9 3 2 2 2 2" xfId="15939" xr:uid="{6BE81959-3FC7-44BD-80A9-4198F0C62E8F}"/>
    <cellStyle name="Millares 9 3 2 2 2 2 2" xfId="43393" xr:uid="{EF941038-BBC1-4B29-939B-16B864393FA7}"/>
    <cellStyle name="Millares 9 3 2 2 2 3" xfId="31587" xr:uid="{7B013086-4DC4-4AAE-BDA6-071E3741E65A}"/>
    <cellStyle name="Millares 9 3 2 2 3" xfId="5417" xr:uid="{00000000-0005-0000-0000-00001B000000}"/>
    <cellStyle name="Millares 9 3 2 2 3 2" xfId="17889" xr:uid="{C3C29162-563E-4332-85ED-BD1F3BB66245}"/>
    <cellStyle name="Millares 9 3 2 2 3 2 2" xfId="45343" xr:uid="{9F8458F0-4954-4958-B530-6884E09D47B5}"/>
    <cellStyle name="Millares 9 3 2 2 3 3" xfId="33537" xr:uid="{A1A05E9E-E6AA-4491-9139-57486D48FEEE}"/>
    <cellStyle name="Millares 9 3 2 2 4" xfId="7347" xr:uid="{00000000-0005-0000-0000-00001B000000}"/>
    <cellStyle name="Millares 9 3 2 2 4 2" xfId="19818" xr:uid="{DDCC224D-242D-45BF-9EEE-CAE4BE97C6B6}"/>
    <cellStyle name="Millares 9 3 2 2 4 2 2" xfId="47272" xr:uid="{587035DD-B72E-4B09-9621-6CD1EF9BCA41}"/>
    <cellStyle name="Millares 9 3 2 2 4 3" xfId="35466" xr:uid="{818A7660-A572-434B-8632-7F38CFF39AF0}"/>
    <cellStyle name="Millares 9 3 2 2 5" xfId="9357" xr:uid="{00000000-0005-0000-0000-00001B000000}"/>
    <cellStyle name="Millares 9 3 2 2 5 2" xfId="21826" xr:uid="{EC06A9D9-3FAF-4038-8D8E-1F820999E5DB}"/>
    <cellStyle name="Millares 9 3 2 2 5 2 2" xfId="49280" xr:uid="{EA4A20C5-B987-4792-8D74-CD07DC1084B2}"/>
    <cellStyle name="Millares 9 3 2 2 5 3" xfId="37474" xr:uid="{D4313358-2BD3-4B65-94D8-7DA4702F6140}"/>
    <cellStyle name="Millares 9 3 2 2 6" xfId="14018" xr:uid="{329BD267-66F9-45C7-A373-5639D42CB6CA}"/>
    <cellStyle name="Millares 9 3 2 2 6 2" xfId="41472" xr:uid="{EB6BF606-9EE1-4107-909E-2307A687BCDF}"/>
    <cellStyle name="Millares 9 3 2 2 7" xfId="29666" xr:uid="{C02CCBC5-4FF7-4C9B-8036-7E95B9559B69}"/>
    <cellStyle name="Millares 9 3 2 3" xfId="2021" xr:uid="{00000000-0005-0000-0000-00001B000000}"/>
    <cellStyle name="Millares 9 3 2 3 2" xfId="3945" xr:uid="{00000000-0005-0000-0000-00001B000000}"/>
    <cellStyle name="Millares 9 3 2 3 2 2" xfId="16419" xr:uid="{42C7966F-94A9-496A-B644-C08831267BEA}"/>
    <cellStyle name="Millares 9 3 2 3 2 2 2" xfId="43873" xr:uid="{02A8DA95-C17F-4EFB-AA46-BF0C0E1A77DB}"/>
    <cellStyle name="Millares 9 3 2 3 2 3" xfId="32067" xr:uid="{4A3E2B3B-F0F1-4B97-9165-E2763A287301}"/>
    <cellStyle name="Millares 9 3 2 3 3" xfId="5897" xr:uid="{00000000-0005-0000-0000-00001B000000}"/>
    <cellStyle name="Millares 9 3 2 3 3 2" xfId="18369" xr:uid="{49348BA3-891D-467F-843B-E129D40AB744}"/>
    <cellStyle name="Millares 9 3 2 3 3 2 2" xfId="45823" xr:uid="{46877A67-AA76-4F2E-AD87-6148FAF8E374}"/>
    <cellStyle name="Millares 9 3 2 3 3 3" xfId="34017" xr:uid="{3B0617DB-EA1E-4ADD-8517-FF8B7518AE5D}"/>
    <cellStyle name="Millares 9 3 2 3 4" xfId="7827" xr:uid="{00000000-0005-0000-0000-00001B000000}"/>
    <cellStyle name="Millares 9 3 2 3 4 2" xfId="20298" xr:uid="{B9D8F9E7-1D6F-4056-AC1C-29E3ABBEF7D0}"/>
    <cellStyle name="Millares 9 3 2 3 4 2 2" xfId="47752" xr:uid="{F54F31AB-4583-4867-973E-B73394CADAEB}"/>
    <cellStyle name="Millares 9 3 2 3 4 3" xfId="35946" xr:uid="{7191D83F-4493-4804-96EC-B14D1BC419BC}"/>
    <cellStyle name="Millares 9 3 2 3 5" xfId="9835" xr:uid="{00000000-0005-0000-0000-00001B000000}"/>
    <cellStyle name="Millares 9 3 2 3 5 2" xfId="22304" xr:uid="{7B89C65B-06EE-45D9-9271-531B4DE23B3D}"/>
    <cellStyle name="Millares 9 3 2 3 5 2 2" xfId="49758" xr:uid="{94C3D0A8-BE49-4393-A3B2-59089684C96D}"/>
    <cellStyle name="Millares 9 3 2 3 5 3" xfId="37952" xr:uid="{964C0BA6-B6CD-4E3C-AAA6-95BE0A57BCAF}"/>
    <cellStyle name="Millares 9 3 2 3 6" xfId="14498" xr:uid="{AC89A528-BB2C-4295-AF27-3D76EF5EE0F2}"/>
    <cellStyle name="Millares 9 3 2 3 6 2" xfId="41952" xr:uid="{6345EF5C-4E32-40FA-BF5C-484D73A7B1E1}"/>
    <cellStyle name="Millares 9 3 2 3 7" xfId="30146" xr:uid="{49F33262-6C90-467A-9273-5E4BD875D277}"/>
    <cellStyle name="Millares 9 3 2 4" xfId="2503" xr:uid="{00000000-0005-0000-0000-00001B000000}"/>
    <cellStyle name="Millares 9 3 2 4 2" xfId="4424" xr:uid="{00000000-0005-0000-0000-00001B000000}"/>
    <cellStyle name="Millares 9 3 2 4 2 2" xfId="16898" xr:uid="{CD51E462-78C3-4BD6-AECB-B2785A4E2E93}"/>
    <cellStyle name="Millares 9 3 2 4 2 2 2" xfId="44352" xr:uid="{564FCE8C-DEF9-4483-92A5-A3E59CB8A9B2}"/>
    <cellStyle name="Millares 9 3 2 4 2 3" xfId="32546" xr:uid="{C5CF6847-2269-4485-AD89-25F485B1EA95}"/>
    <cellStyle name="Millares 9 3 2 4 3" xfId="6380" xr:uid="{00000000-0005-0000-0000-00001B000000}"/>
    <cellStyle name="Millares 9 3 2 4 3 2" xfId="18852" xr:uid="{E464B214-60D3-4815-87E3-E20A90563EAD}"/>
    <cellStyle name="Millares 9 3 2 4 3 2 2" xfId="46306" xr:uid="{D2D5C975-A305-4344-AC78-32663B17C12F}"/>
    <cellStyle name="Millares 9 3 2 4 3 3" xfId="34500" xr:uid="{57E07960-86D6-46D6-8D08-2FE05CC259E6}"/>
    <cellStyle name="Millares 9 3 2 4 4" xfId="8306" xr:uid="{00000000-0005-0000-0000-00001B000000}"/>
    <cellStyle name="Millares 9 3 2 4 4 2" xfId="20777" xr:uid="{16858C1C-5A69-439E-966E-135881CD8DF5}"/>
    <cellStyle name="Millares 9 3 2 4 4 2 2" xfId="48231" xr:uid="{66FDB326-CC4B-4666-946D-2F9F4717B0ED}"/>
    <cellStyle name="Millares 9 3 2 4 4 3" xfId="36425" xr:uid="{8B37475F-B4C5-439D-8711-C0C689D189C5}"/>
    <cellStyle name="Millares 9 3 2 4 5" xfId="10312" xr:uid="{00000000-0005-0000-0000-00001B000000}"/>
    <cellStyle name="Millares 9 3 2 4 5 2" xfId="22781" xr:uid="{63B6921A-8B57-4DE3-97C3-C6FF251FC2D4}"/>
    <cellStyle name="Millares 9 3 2 4 5 2 2" xfId="50235" xr:uid="{5F124586-6D4D-4FB4-A5EA-4B714E5CC4DA}"/>
    <cellStyle name="Millares 9 3 2 4 5 3" xfId="38429" xr:uid="{A7571B4B-4B82-42F9-A2CA-46E24F481ECE}"/>
    <cellStyle name="Millares 9 3 2 4 6" xfId="14977" xr:uid="{C47CB119-2F28-40D5-A44A-75977206D308}"/>
    <cellStyle name="Millares 9 3 2 4 6 2" xfId="42431" xr:uid="{E521DAF7-FD0B-4F56-8741-00C74A0FB6B7}"/>
    <cellStyle name="Millares 9 3 2 4 7" xfId="30625" xr:uid="{2DA46DAA-835A-486E-99EB-5528E600CF61}"/>
    <cellStyle name="Millares 9 3 2 5" xfId="1061" xr:uid="{00000000-0005-0000-0000-00001B000000}"/>
    <cellStyle name="Millares 9 3 2 5 2" xfId="13538" xr:uid="{8E861379-74D8-4134-8D40-16DDFF14965A}"/>
    <cellStyle name="Millares 9 3 2 5 2 2" xfId="40992" xr:uid="{764D5100-53BC-4E9B-B648-23498C795ED7}"/>
    <cellStyle name="Millares 9 3 2 5 3" xfId="29186" xr:uid="{8CF4A9CA-B765-4A08-9F42-7ABCA959C8FC}"/>
    <cellStyle name="Millares 9 3 2 6" xfId="2985" xr:uid="{00000000-0005-0000-0000-00001B000000}"/>
    <cellStyle name="Millares 9 3 2 6 2" xfId="15459" xr:uid="{0328F0E9-F8BC-4AAA-941B-6433DDE79388}"/>
    <cellStyle name="Millares 9 3 2 6 2 2" xfId="42913" xr:uid="{88517F74-DF4A-48A5-A0B6-E2DBA3BA07C7}"/>
    <cellStyle name="Millares 9 3 2 6 3" xfId="31107" xr:uid="{7BC186CE-A803-40E4-A064-CE7C521667C0}"/>
    <cellStyle name="Millares 9 3 2 7" xfId="4923" xr:uid="{00000000-0005-0000-0000-00001B000000}"/>
    <cellStyle name="Millares 9 3 2 7 2" xfId="17396" xr:uid="{7FAB9AE3-177B-4223-BDF4-9E0596318F6F}"/>
    <cellStyle name="Millares 9 3 2 7 2 2" xfId="44850" xr:uid="{8D75DCC1-A8D8-479E-A0FD-9B68D2912807}"/>
    <cellStyle name="Millares 9 3 2 7 3" xfId="33044" xr:uid="{79BDC900-C1F3-46D6-9D14-9B28375F3289}"/>
    <cellStyle name="Millares 9 3 2 8" xfId="6864" xr:uid="{00000000-0005-0000-0000-00001B000000}"/>
    <cellStyle name="Millares 9 3 2 8 2" xfId="19335" xr:uid="{3C362EC0-BBE9-400B-BEF6-012FA2A6C5F2}"/>
    <cellStyle name="Millares 9 3 2 8 2 2" xfId="46789" xr:uid="{B2B6C377-D9A5-412E-9215-BF5A3DE0CE36}"/>
    <cellStyle name="Millares 9 3 2 8 3" xfId="34983" xr:uid="{4AD3A932-BD59-4CB6-BE59-8C717D58C636}"/>
    <cellStyle name="Millares 9 3 2 9" xfId="8888" xr:uid="{00000000-0005-0000-0000-00001B000000}"/>
    <cellStyle name="Millares 9 3 2 9 2" xfId="21357" xr:uid="{316DB597-FCD3-46A2-8F42-5C5E6E571A1B}"/>
    <cellStyle name="Millares 9 3 2 9 2 2" xfId="48811" xr:uid="{BF4B472B-5AB2-4FFB-B0AA-C0A1EEC5433B}"/>
    <cellStyle name="Millares 9 3 2 9 3" xfId="37005" xr:uid="{8DE143D4-2628-4A9A-8015-59937DD51CA9}"/>
    <cellStyle name="Millares 9 3 3" xfId="1363" xr:uid="{00000000-0005-0000-0000-00001B000000}"/>
    <cellStyle name="Millares 9 3 3 2" xfId="3287" xr:uid="{00000000-0005-0000-0000-00001B000000}"/>
    <cellStyle name="Millares 9 3 3 2 2" xfId="15761" xr:uid="{8AF76C33-E498-4E46-89BB-7B9FCAAC2CE7}"/>
    <cellStyle name="Millares 9 3 3 2 2 2" xfId="43215" xr:uid="{693AB55C-49BE-48E9-AD88-05CDCBB7C351}"/>
    <cellStyle name="Millares 9 3 3 2 3" xfId="31409" xr:uid="{146BE779-B7E1-47D6-8799-501D29BE65FB}"/>
    <cellStyle name="Millares 9 3 3 3" xfId="5239" xr:uid="{00000000-0005-0000-0000-00001B000000}"/>
    <cellStyle name="Millares 9 3 3 3 2" xfId="17711" xr:uid="{B1A16A91-C2D6-46EE-8782-E2FFD04E7B79}"/>
    <cellStyle name="Millares 9 3 3 3 2 2" xfId="45165" xr:uid="{43867EF7-CCA9-46AD-BB08-8153AE20AA15}"/>
    <cellStyle name="Millares 9 3 3 3 3" xfId="33359" xr:uid="{CE65C32B-1787-4E64-AC95-8C0E8AAB448C}"/>
    <cellStyle name="Millares 9 3 3 4" xfId="7169" xr:uid="{00000000-0005-0000-0000-00001B000000}"/>
    <cellStyle name="Millares 9 3 3 4 2" xfId="19640" xr:uid="{5222E04B-0340-45DD-8746-0352760B842E}"/>
    <cellStyle name="Millares 9 3 3 4 2 2" xfId="47094" xr:uid="{05E2E66A-DDFC-45BD-9332-23590B3CF64C}"/>
    <cellStyle name="Millares 9 3 3 4 3" xfId="35288" xr:uid="{8F1BF613-538A-4E92-9379-B66721CDEA98}"/>
    <cellStyle name="Millares 9 3 3 5" xfId="9179" xr:uid="{00000000-0005-0000-0000-00001B000000}"/>
    <cellStyle name="Millares 9 3 3 5 2" xfId="21648" xr:uid="{4885A16F-E496-49D6-928A-11807B36E397}"/>
    <cellStyle name="Millares 9 3 3 5 2 2" xfId="49102" xr:uid="{C0F85213-E9AB-4947-9C6B-1D6F39400456}"/>
    <cellStyle name="Millares 9 3 3 5 3" xfId="37296" xr:uid="{EB34E57A-F378-4C0A-A4D7-E892A0A7F4A8}"/>
    <cellStyle name="Millares 9 3 3 6" xfId="13840" xr:uid="{6D4495AD-3CAF-4E7E-8604-5CC518502E35}"/>
    <cellStyle name="Millares 9 3 3 6 2" xfId="41294" xr:uid="{541EAAEE-F275-44E6-8020-655B66010754}"/>
    <cellStyle name="Millares 9 3 3 7" xfId="29488" xr:uid="{A23E60C8-4F76-4875-844F-D0468E040A6D}"/>
    <cellStyle name="Millares 9 3 4" xfId="1843" xr:uid="{00000000-0005-0000-0000-00001B000000}"/>
    <cellStyle name="Millares 9 3 4 2" xfId="3767" xr:uid="{00000000-0005-0000-0000-00001B000000}"/>
    <cellStyle name="Millares 9 3 4 2 2" xfId="16241" xr:uid="{2061E5BD-AA65-406C-B24B-66AECF472826}"/>
    <cellStyle name="Millares 9 3 4 2 2 2" xfId="43695" xr:uid="{A71388FA-B96F-4D2F-AD2B-80D4D65F3012}"/>
    <cellStyle name="Millares 9 3 4 2 3" xfId="31889" xr:uid="{D534D8AB-334A-4DB9-A3E6-C4A6673E8899}"/>
    <cellStyle name="Millares 9 3 4 3" xfId="5719" xr:uid="{00000000-0005-0000-0000-00001B000000}"/>
    <cellStyle name="Millares 9 3 4 3 2" xfId="18191" xr:uid="{6F2026D8-7ADC-401C-8BCC-BA9294894E0E}"/>
    <cellStyle name="Millares 9 3 4 3 2 2" xfId="45645" xr:uid="{06A3D1C5-91DC-41B2-A586-A10BCCCF61A9}"/>
    <cellStyle name="Millares 9 3 4 3 3" xfId="33839" xr:uid="{F20739FC-31D2-4CCD-89AD-41CE55F40B80}"/>
    <cellStyle name="Millares 9 3 4 4" xfId="7649" xr:uid="{00000000-0005-0000-0000-00001B000000}"/>
    <cellStyle name="Millares 9 3 4 4 2" xfId="20120" xr:uid="{69B6EC37-6DF3-442A-B3E6-58CDD003229E}"/>
    <cellStyle name="Millares 9 3 4 4 2 2" xfId="47574" xr:uid="{5FB1F4C0-EB03-44AC-91E9-DED52C1DB59B}"/>
    <cellStyle name="Millares 9 3 4 4 3" xfId="35768" xr:uid="{7C3BF93A-BD96-4041-857F-F7CBF96D70D8}"/>
    <cellStyle name="Millares 9 3 4 5" xfId="9657" xr:uid="{00000000-0005-0000-0000-00001B000000}"/>
    <cellStyle name="Millares 9 3 4 5 2" xfId="22126" xr:uid="{6E7F7C04-894B-40B2-8411-ED226DCC912C}"/>
    <cellStyle name="Millares 9 3 4 5 2 2" xfId="49580" xr:uid="{F5FAE94B-FB06-40E4-BE8E-937A307AF689}"/>
    <cellStyle name="Millares 9 3 4 5 3" xfId="37774" xr:uid="{C7E32AD6-0B1F-4437-9778-DF1FAC44744E}"/>
    <cellStyle name="Millares 9 3 4 6" xfId="14320" xr:uid="{F90FB795-B696-4A80-9A15-F1BB9FA33799}"/>
    <cellStyle name="Millares 9 3 4 6 2" xfId="41774" xr:uid="{D2E4B3C5-92DA-408E-814C-C3020E2EA477}"/>
    <cellStyle name="Millares 9 3 4 7" xfId="29968" xr:uid="{01B2A388-45D7-4BA7-8404-C9B5D83B4C87}"/>
    <cellStyle name="Millares 9 3 5" xfId="2325" xr:uid="{00000000-0005-0000-0000-00001B000000}"/>
    <cellStyle name="Millares 9 3 5 2" xfId="4246" xr:uid="{00000000-0005-0000-0000-00001B000000}"/>
    <cellStyle name="Millares 9 3 5 2 2" xfId="16720" xr:uid="{E880F2B9-A8B0-4547-BBB6-3A3999D32385}"/>
    <cellStyle name="Millares 9 3 5 2 2 2" xfId="44174" xr:uid="{2266186E-D8AC-4DF4-A7F4-AE462DCE5926}"/>
    <cellStyle name="Millares 9 3 5 2 3" xfId="32368" xr:uid="{0DEEF625-B55D-4CCE-9A9A-1F4048D6297D}"/>
    <cellStyle name="Millares 9 3 5 3" xfId="6202" xr:uid="{00000000-0005-0000-0000-00001B000000}"/>
    <cellStyle name="Millares 9 3 5 3 2" xfId="18674" xr:uid="{F2D6741E-02E2-402C-98DE-E1B1E1AB2761}"/>
    <cellStyle name="Millares 9 3 5 3 2 2" xfId="46128" xr:uid="{BA04FF07-F0D7-471A-AE4B-8E33B9EFCEFB}"/>
    <cellStyle name="Millares 9 3 5 3 3" xfId="34322" xr:uid="{DF94CE00-DCED-4B26-9929-1035E157D715}"/>
    <cellStyle name="Millares 9 3 5 4" xfId="8128" xr:uid="{00000000-0005-0000-0000-00001B000000}"/>
    <cellStyle name="Millares 9 3 5 4 2" xfId="20599" xr:uid="{AD499B51-4F9C-448E-8B62-8B6845B757BC}"/>
    <cellStyle name="Millares 9 3 5 4 2 2" xfId="48053" xr:uid="{ADD1F590-C275-45A3-B418-CBC56678693E}"/>
    <cellStyle name="Millares 9 3 5 4 3" xfId="36247" xr:uid="{06390622-9A25-4A24-B70C-E9BD4FEBE554}"/>
    <cellStyle name="Millares 9 3 5 5" xfId="10134" xr:uid="{00000000-0005-0000-0000-00001B000000}"/>
    <cellStyle name="Millares 9 3 5 5 2" xfId="22603" xr:uid="{48C6F13D-9C30-4EB2-856C-D4D654F10D5B}"/>
    <cellStyle name="Millares 9 3 5 5 2 2" xfId="50057" xr:uid="{47916F8F-6766-4BAF-AB68-1831417D9B58}"/>
    <cellStyle name="Millares 9 3 5 5 3" xfId="38251" xr:uid="{6DD39D83-B2D3-4ACE-9E8C-4D9D2FCD3D16}"/>
    <cellStyle name="Millares 9 3 5 6" xfId="14799" xr:uid="{59E42BA7-5972-434E-B1EC-BF479300C406}"/>
    <cellStyle name="Millares 9 3 5 6 2" xfId="42253" xr:uid="{079F5A95-294C-4711-8424-7CECA928044E}"/>
    <cellStyle name="Millares 9 3 5 7" xfId="30447" xr:uid="{997A54F1-54D4-4EB8-B346-1F235DD29E0C}"/>
    <cellStyle name="Millares 9 3 6" xfId="883" xr:uid="{00000000-0005-0000-0000-00001B000000}"/>
    <cellStyle name="Millares 9 3 6 2" xfId="13360" xr:uid="{BA3531CF-9E0B-4E7B-A85B-153A6E412941}"/>
    <cellStyle name="Millares 9 3 6 2 2" xfId="40814" xr:uid="{DBB9D49A-F0D2-457A-8A40-61E26BBE6CD6}"/>
    <cellStyle name="Millares 9 3 6 3" xfId="29008" xr:uid="{222D6085-4B79-441A-9BEC-F8167B11C4D6}"/>
    <cellStyle name="Millares 9 3 7" xfId="2807" xr:uid="{00000000-0005-0000-0000-00001B000000}"/>
    <cellStyle name="Millares 9 3 7 2" xfId="15281" xr:uid="{D8281238-7C68-4DEB-9494-E729957625E3}"/>
    <cellStyle name="Millares 9 3 7 2 2" xfId="42735" xr:uid="{E5C55C71-9E9D-4B7E-9B9C-2D12E4CCDB9F}"/>
    <cellStyle name="Millares 9 3 7 3" xfId="30929" xr:uid="{5A1E4EEA-C725-4E50-A591-587D5260A411}"/>
    <cellStyle name="Millares 9 3 8" xfId="4740" xr:uid="{00000000-0005-0000-0000-00001B000000}"/>
    <cellStyle name="Millares 9 3 8 2" xfId="17213" xr:uid="{C8702008-C293-4BAC-93AA-DF6F859ACAFB}"/>
    <cellStyle name="Millares 9 3 8 2 2" xfId="44667" xr:uid="{E7000C95-35EB-460B-8E61-DC50F0A7DB62}"/>
    <cellStyle name="Millares 9 3 8 3" xfId="32861" xr:uid="{07955127-58E9-4C14-A1DC-2F54B14B0DC2}"/>
    <cellStyle name="Millares 9 3 9" xfId="6686" xr:uid="{00000000-0005-0000-0000-00001B000000}"/>
    <cellStyle name="Millares 9 3 9 2" xfId="19157" xr:uid="{3C1A547F-69E3-4C37-9DA9-54759100744B}"/>
    <cellStyle name="Millares 9 3 9 2 2" xfId="46611" xr:uid="{9345747D-956C-4956-A292-8807BB10A350}"/>
    <cellStyle name="Millares 9 3 9 3" xfId="34805" xr:uid="{D6CEFCB4-76F0-41C8-942F-E351DE6CB945}"/>
    <cellStyle name="Millares 9 4" xfId="222" xr:uid="{00000000-0005-0000-0000-00001B000000}"/>
    <cellStyle name="Millares 9 4 10" xfId="8776" xr:uid="{00000000-0005-0000-0000-00001B000000}"/>
    <cellStyle name="Millares 9 4 10 2" xfId="21245" xr:uid="{F41B3A49-95A7-4CAE-B75F-F0946D15E392}"/>
    <cellStyle name="Millares 9 4 10 2 2" xfId="48699" xr:uid="{B666F58F-CA20-4C2D-B777-D9C4C1CD2D95}"/>
    <cellStyle name="Millares 9 4 10 3" xfId="36893" xr:uid="{61B19F02-2129-4782-8140-5A686FC0521A}"/>
    <cellStyle name="Millares 9 4 11" xfId="10681" xr:uid="{00000000-0005-0000-0000-00001B000000}"/>
    <cellStyle name="Millares 9 4 11 2" xfId="23147" xr:uid="{4053C8C6-DCDE-48E3-9D5B-A6DBEAE6A0CE}"/>
    <cellStyle name="Millares 9 4 11 2 2" xfId="50601" xr:uid="{96AB6E7B-6807-4F82-AC0A-D5EA4177CF7E}"/>
    <cellStyle name="Millares 9 4 11 3" xfId="38795" xr:uid="{C7BE60F0-A432-465B-8DA3-32463397FF45}"/>
    <cellStyle name="Millares 9 4 12" xfId="11161" xr:uid="{00000000-0005-0000-0000-00001B000000}"/>
    <cellStyle name="Millares 9 4 12 2" xfId="23626" xr:uid="{64F15968-F935-4BC3-90A9-B869AAC1AE2E}"/>
    <cellStyle name="Millares 9 4 12 2 2" xfId="51080" xr:uid="{DD84E30C-789B-42ED-A9E3-E234AAAD4668}"/>
    <cellStyle name="Millares 9 4 12 3" xfId="39274" xr:uid="{9DB099BE-608D-418F-A3D8-3D3C570CBA21}"/>
    <cellStyle name="Millares 9 4 13" xfId="12302" xr:uid="{DCD66099-A53B-446D-84E4-03AE33EC1270}"/>
    <cellStyle name="Millares 9 4 13 2" xfId="24136" xr:uid="{0F37A60E-BCC6-40DD-A483-8FD302B9F154}"/>
    <cellStyle name="Millares 9 4 13 2 2" xfId="51590" xr:uid="{852390FF-5C5C-4972-8742-64FC1BCB54DE}"/>
    <cellStyle name="Millares 9 4 13 3" xfId="39782" xr:uid="{0060C805-E0A2-4BB1-8738-C499F19FC2A4}"/>
    <cellStyle name="Millares 9 4 14" xfId="12941" xr:uid="{50915AAD-FE7F-44C5-8D6A-B49C7142B380}"/>
    <cellStyle name="Millares 9 4 14 2" xfId="40395" xr:uid="{32500940-CF43-4980-A955-C43225F03D7E}"/>
    <cellStyle name="Millares 9 4 15" xfId="24844" xr:uid="{B406BF53-999C-4066-82FD-CA8D99FBDF14}"/>
    <cellStyle name="Millares 9 4 15 2" xfId="52298" xr:uid="{6FE1D875-90D7-4835-87C9-6AF172D138F4}"/>
    <cellStyle name="Millares 9 4 16" xfId="25468" xr:uid="{78601A71-8D9E-464E-BBA9-0A21EAFB1167}"/>
    <cellStyle name="Millares 9 4 17" xfId="26934" xr:uid="{36A434B5-3910-4152-A67D-32386E56AFB6}"/>
    <cellStyle name="Millares 9 4 18" xfId="27894" xr:uid="{1227282C-7364-4A10-B11D-C2F922099E2A}"/>
    <cellStyle name="Millares 9 4 19" xfId="28591" xr:uid="{607EFC13-7A47-41E9-960D-B5C7A1A784AB}"/>
    <cellStyle name="Millares 9 4 2" xfId="407" xr:uid="{00000000-0005-0000-0000-00001B000000}"/>
    <cellStyle name="Millares 9 4 2 10" xfId="10859" xr:uid="{00000000-0005-0000-0000-00001B000000}"/>
    <cellStyle name="Millares 9 4 2 10 2" xfId="23325" xr:uid="{A906AA8C-5717-44EA-A66F-F944661F4D9C}"/>
    <cellStyle name="Millares 9 4 2 10 2 2" xfId="50779" xr:uid="{4B00D942-2604-447C-A285-F4E2BCE56CBF}"/>
    <cellStyle name="Millares 9 4 2 10 3" xfId="38973" xr:uid="{70E54E81-E5E3-4BC5-A285-D93CEBDD2D3D}"/>
    <cellStyle name="Millares 9 4 2 11" xfId="11339" xr:uid="{00000000-0005-0000-0000-00001B000000}"/>
    <cellStyle name="Millares 9 4 2 11 2" xfId="23804" xr:uid="{3D090B02-0DE7-4959-8D29-AD053AF8EAE0}"/>
    <cellStyle name="Millares 9 4 2 11 2 2" xfId="51258" xr:uid="{4FCE0C75-85A6-4D20-B658-CF3FA2601F7B}"/>
    <cellStyle name="Millares 9 4 2 11 3" xfId="39452" xr:uid="{CDEBAFFD-D683-47C7-9EBA-832CAF805508}"/>
    <cellStyle name="Millares 9 4 2 12" xfId="12480" xr:uid="{2619772E-59A7-49A0-984B-9F6069747D6A}"/>
    <cellStyle name="Millares 9 4 2 12 2" xfId="24314" xr:uid="{E8B086DC-9D7D-4CA4-96F3-B01A14B2B605}"/>
    <cellStyle name="Millares 9 4 2 12 2 2" xfId="51768" xr:uid="{190E881F-1344-4F2A-90C3-869D96730F5B}"/>
    <cellStyle name="Millares 9 4 2 12 3" xfId="39960" xr:uid="{FEC80384-741F-4EC6-A3A4-0FEBCFA5D4AA}"/>
    <cellStyle name="Millares 9 4 2 13" xfId="13119" xr:uid="{4E58B594-01BB-4961-A491-6BB7CF5EACA9}"/>
    <cellStyle name="Millares 9 4 2 13 2" xfId="40573" xr:uid="{5F7EEC7D-D88A-4410-AE7A-B03F2F01BD3A}"/>
    <cellStyle name="Millares 9 4 2 14" xfId="25022" xr:uid="{6D167383-AD32-4787-BE88-5AA44EAA0D26}"/>
    <cellStyle name="Millares 9 4 2 14 2" xfId="52476" xr:uid="{6E74B026-10AF-4358-99DA-19848A5EEB28}"/>
    <cellStyle name="Millares 9 4 2 15" xfId="25650" xr:uid="{82117362-EAFF-43B1-A3B1-E799D5F70C0E}"/>
    <cellStyle name="Millares 9 4 2 16" xfId="27113" xr:uid="{D036AF78-8B28-4D6E-8417-826351E58C27}"/>
    <cellStyle name="Millares 9 4 2 17" xfId="28072" xr:uid="{EB1DDAD9-75A5-4B74-9438-DD0ED4B6D259}"/>
    <cellStyle name="Millares 9 4 2 18" xfId="28769" xr:uid="{8D70B998-4440-432B-A64D-6DFC7D98C985}"/>
    <cellStyle name="Millares 9 4 2 2" xfId="1603" xr:uid="{00000000-0005-0000-0000-00001B000000}"/>
    <cellStyle name="Millares 9 4 2 2 2" xfId="3527" xr:uid="{00000000-0005-0000-0000-00001B000000}"/>
    <cellStyle name="Millares 9 4 2 2 2 2" xfId="16001" xr:uid="{1A141A03-4C90-4C24-8229-5631C711703B}"/>
    <cellStyle name="Millares 9 4 2 2 2 2 2" xfId="43455" xr:uid="{F1A41F62-2649-429F-B8EB-BDF89A4562F7}"/>
    <cellStyle name="Millares 9 4 2 2 2 3" xfId="31649" xr:uid="{87A98CFD-E76A-4783-830E-A742797D76AF}"/>
    <cellStyle name="Millares 9 4 2 2 3" xfId="5479" xr:uid="{00000000-0005-0000-0000-00001B000000}"/>
    <cellStyle name="Millares 9 4 2 2 3 2" xfId="17951" xr:uid="{9A2A6130-4E9A-434C-962E-44D3C9D54726}"/>
    <cellStyle name="Millares 9 4 2 2 3 2 2" xfId="45405" xr:uid="{EE20E5F1-0A09-49EF-B25E-B0F9D89839F8}"/>
    <cellStyle name="Millares 9 4 2 2 3 3" xfId="33599" xr:uid="{BB2A796D-81A1-4597-B5FB-DBB31EC7B87A}"/>
    <cellStyle name="Millares 9 4 2 2 4" xfId="7409" xr:uid="{00000000-0005-0000-0000-00001B000000}"/>
    <cellStyle name="Millares 9 4 2 2 4 2" xfId="19880" xr:uid="{0BCDF64F-2D47-4952-A63C-BECB1CAE40A1}"/>
    <cellStyle name="Millares 9 4 2 2 4 2 2" xfId="47334" xr:uid="{E2B6BE7C-C57A-45C3-A644-4A48A7F6ECEC}"/>
    <cellStyle name="Millares 9 4 2 2 4 3" xfId="35528" xr:uid="{CB13578E-6167-4884-A7C8-38DE452DE763}"/>
    <cellStyle name="Millares 9 4 2 2 5" xfId="9419" xr:uid="{00000000-0005-0000-0000-00001B000000}"/>
    <cellStyle name="Millares 9 4 2 2 5 2" xfId="21888" xr:uid="{D2DA4CCA-1E79-4EB1-BF70-458B808D7B51}"/>
    <cellStyle name="Millares 9 4 2 2 5 2 2" xfId="49342" xr:uid="{49C3E86D-D283-4116-A284-4F6464021DC9}"/>
    <cellStyle name="Millares 9 4 2 2 5 3" xfId="37536" xr:uid="{5C8FC52E-9696-46AC-A83A-41866BB476AD}"/>
    <cellStyle name="Millares 9 4 2 2 6" xfId="14080" xr:uid="{42EBD0C3-9A52-4A0C-926D-BB30F16EA224}"/>
    <cellStyle name="Millares 9 4 2 2 6 2" xfId="41534" xr:uid="{7F1A6774-5FFA-4B39-A41F-D7A0F172B71B}"/>
    <cellStyle name="Millares 9 4 2 2 7" xfId="29728" xr:uid="{688D83D4-D433-480A-8E97-9CB4B1C4C9FF}"/>
    <cellStyle name="Millares 9 4 2 3" xfId="2083" xr:uid="{00000000-0005-0000-0000-00001B000000}"/>
    <cellStyle name="Millares 9 4 2 3 2" xfId="4007" xr:uid="{00000000-0005-0000-0000-00001B000000}"/>
    <cellStyle name="Millares 9 4 2 3 2 2" xfId="16481" xr:uid="{8B4F6BFA-5A1F-4DFC-BBF9-A6C654216A76}"/>
    <cellStyle name="Millares 9 4 2 3 2 2 2" xfId="43935" xr:uid="{44019B1E-6885-4240-A521-C76A535983BC}"/>
    <cellStyle name="Millares 9 4 2 3 2 3" xfId="32129" xr:uid="{B4860443-702F-4589-A027-333E547D90B8}"/>
    <cellStyle name="Millares 9 4 2 3 3" xfId="5959" xr:uid="{00000000-0005-0000-0000-00001B000000}"/>
    <cellStyle name="Millares 9 4 2 3 3 2" xfId="18431" xr:uid="{AB63923E-2EB5-4E4B-8040-34B4D0F36D8C}"/>
    <cellStyle name="Millares 9 4 2 3 3 2 2" xfId="45885" xr:uid="{ABF0ECF4-7F35-44F1-8AE2-141AD9263C64}"/>
    <cellStyle name="Millares 9 4 2 3 3 3" xfId="34079" xr:uid="{05D030B2-0289-4D82-A46D-001288D519B9}"/>
    <cellStyle name="Millares 9 4 2 3 4" xfId="7889" xr:uid="{00000000-0005-0000-0000-00001B000000}"/>
    <cellStyle name="Millares 9 4 2 3 4 2" xfId="20360" xr:uid="{2B658C3E-ECBB-49DB-B6CF-3BD56F671B99}"/>
    <cellStyle name="Millares 9 4 2 3 4 2 2" xfId="47814" xr:uid="{0E3B0266-AA9C-40D1-B8BC-50E6FF7B12C1}"/>
    <cellStyle name="Millares 9 4 2 3 4 3" xfId="36008" xr:uid="{D5476EB2-9B15-4D0B-970E-E641EE1439A5}"/>
    <cellStyle name="Millares 9 4 2 3 5" xfId="9897" xr:uid="{00000000-0005-0000-0000-00001B000000}"/>
    <cellStyle name="Millares 9 4 2 3 5 2" xfId="22366" xr:uid="{6DCAB902-4864-49AE-88C2-6DB2AB302F7E}"/>
    <cellStyle name="Millares 9 4 2 3 5 2 2" xfId="49820" xr:uid="{65A4A533-F9B4-460E-9E69-E1868A4B46DF}"/>
    <cellStyle name="Millares 9 4 2 3 5 3" xfId="38014" xr:uid="{A077B83D-A3DB-4EC6-BFB4-BF514B68329E}"/>
    <cellStyle name="Millares 9 4 2 3 6" xfId="14560" xr:uid="{05BF5211-E317-4A2B-BD24-FA30F56A83C3}"/>
    <cellStyle name="Millares 9 4 2 3 6 2" xfId="42014" xr:uid="{6FD7F113-69AD-4A51-9884-748F7665424E}"/>
    <cellStyle name="Millares 9 4 2 3 7" xfId="30208" xr:uid="{75791E75-87ED-4734-91B1-FECD2351B8DE}"/>
    <cellStyle name="Millares 9 4 2 4" xfId="2565" xr:uid="{00000000-0005-0000-0000-00001B000000}"/>
    <cellStyle name="Millares 9 4 2 4 2" xfId="4486" xr:uid="{00000000-0005-0000-0000-00001B000000}"/>
    <cellStyle name="Millares 9 4 2 4 2 2" xfId="16960" xr:uid="{4330EA61-7222-4D1B-8366-96992465ADF7}"/>
    <cellStyle name="Millares 9 4 2 4 2 2 2" xfId="44414" xr:uid="{06AC6E6D-E6A8-4CA9-AA1D-7DFE9341CEC9}"/>
    <cellStyle name="Millares 9 4 2 4 2 3" xfId="32608" xr:uid="{455ADD94-3AC0-4241-AADF-E8F039DA5626}"/>
    <cellStyle name="Millares 9 4 2 4 3" xfId="6442" xr:uid="{00000000-0005-0000-0000-00001B000000}"/>
    <cellStyle name="Millares 9 4 2 4 3 2" xfId="18914" xr:uid="{8C57C8AE-83A3-4A7A-B515-D46725FFD69E}"/>
    <cellStyle name="Millares 9 4 2 4 3 2 2" xfId="46368" xr:uid="{84055BA7-3A26-414C-9F0A-F0EFDA5BD674}"/>
    <cellStyle name="Millares 9 4 2 4 3 3" xfId="34562" xr:uid="{26E4A372-682F-4E87-A2E2-94DCF5C2F138}"/>
    <cellStyle name="Millares 9 4 2 4 4" xfId="8368" xr:uid="{00000000-0005-0000-0000-00001B000000}"/>
    <cellStyle name="Millares 9 4 2 4 4 2" xfId="20839" xr:uid="{F6DFCDFA-3456-4E35-B17C-402C451FF283}"/>
    <cellStyle name="Millares 9 4 2 4 4 2 2" xfId="48293" xr:uid="{27E15913-AE67-498B-8D04-A7B3A198C855}"/>
    <cellStyle name="Millares 9 4 2 4 4 3" xfId="36487" xr:uid="{4914D81A-04B2-4678-ACCB-C7C468704C08}"/>
    <cellStyle name="Millares 9 4 2 4 5" xfId="10374" xr:uid="{00000000-0005-0000-0000-00001B000000}"/>
    <cellStyle name="Millares 9 4 2 4 5 2" xfId="22843" xr:uid="{69B39FD2-E547-49F3-9F87-ED96101664A6}"/>
    <cellStyle name="Millares 9 4 2 4 5 2 2" xfId="50297" xr:uid="{50AF3F75-743B-4322-99CC-EB3CF63A1BF6}"/>
    <cellStyle name="Millares 9 4 2 4 5 3" xfId="38491" xr:uid="{AD093CF9-D052-4585-8780-E75E5782A67E}"/>
    <cellStyle name="Millares 9 4 2 4 6" xfId="15039" xr:uid="{9743A53E-0773-4871-A572-271F989A53BD}"/>
    <cellStyle name="Millares 9 4 2 4 6 2" xfId="42493" xr:uid="{54E904DA-A8D9-4E18-B677-136A45AB3DE0}"/>
    <cellStyle name="Millares 9 4 2 4 7" xfId="30687" xr:uid="{6741E262-1059-4742-868A-4ABDAFA03447}"/>
    <cellStyle name="Millares 9 4 2 5" xfId="1123" xr:uid="{00000000-0005-0000-0000-00001B000000}"/>
    <cellStyle name="Millares 9 4 2 5 2" xfId="13600" xr:uid="{B65120EC-06CA-4763-B46C-063D449DB23B}"/>
    <cellStyle name="Millares 9 4 2 5 2 2" xfId="41054" xr:uid="{89FE7CEC-1AA2-40C9-80F4-5E0DDEE85A91}"/>
    <cellStyle name="Millares 9 4 2 5 3" xfId="29248" xr:uid="{389086E0-8C9B-43DF-A2A3-489354713DDD}"/>
    <cellStyle name="Millares 9 4 2 6" xfId="3047" xr:uid="{00000000-0005-0000-0000-00001B000000}"/>
    <cellStyle name="Millares 9 4 2 6 2" xfId="15521" xr:uid="{0935CE38-5467-4D5F-9431-AB6CCD4DE5FC}"/>
    <cellStyle name="Millares 9 4 2 6 2 2" xfId="42975" xr:uid="{49AE28DE-4C6B-4379-B75A-EBA06964B725}"/>
    <cellStyle name="Millares 9 4 2 6 3" xfId="31169" xr:uid="{3BF2397D-B47E-43F9-B060-F823B6894C5D}"/>
    <cellStyle name="Millares 9 4 2 7" xfId="4985" xr:uid="{00000000-0005-0000-0000-00001B000000}"/>
    <cellStyle name="Millares 9 4 2 7 2" xfId="17458" xr:uid="{76BC127A-2116-4BD8-9455-D96E0497611A}"/>
    <cellStyle name="Millares 9 4 2 7 2 2" xfId="44912" xr:uid="{E953A888-DB96-4CF1-8DE5-C5E2EE161C06}"/>
    <cellStyle name="Millares 9 4 2 7 3" xfId="33106" xr:uid="{1A5BAAE5-3561-41AF-A6A6-DE8013ABC7B0}"/>
    <cellStyle name="Millares 9 4 2 8" xfId="6926" xr:uid="{00000000-0005-0000-0000-00001B000000}"/>
    <cellStyle name="Millares 9 4 2 8 2" xfId="19397" xr:uid="{691EB801-2F63-441A-BF79-B774A8F3863B}"/>
    <cellStyle name="Millares 9 4 2 8 2 2" xfId="46851" xr:uid="{627E9D3D-9410-44FF-8BA4-D14DE05D2D23}"/>
    <cellStyle name="Millares 9 4 2 8 3" xfId="35045" xr:uid="{3EFED29F-7842-4320-9F1C-841643B2444A}"/>
    <cellStyle name="Millares 9 4 2 9" xfId="8945" xr:uid="{00000000-0005-0000-0000-00001B000000}"/>
    <cellStyle name="Millares 9 4 2 9 2" xfId="21414" xr:uid="{4B6180BB-6A2E-447C-9833-089BEC4AD59E}"/>
    <cellStyle name="Millares 9 4 2 9 2 2" xfId="48868" xr:uid="{45587DD2-0D33-466E-B53E-7CEBEBB6F542}"/>
    <cellStyle name="Millares 9 4 2 9 3" xfId="37062" xr:uid="{3A01F58D-6E2A-4C9C-BD68-EAEE25A198D9}"/>
    <cellStyle name="Millares 9 4 3" xfId="1425" xr:uid="{00000000-0005-0000-0000-00001B000000}"/>
    <cellStyle name="Millares 9 4 3 2" xfId="3349" xr:uid="{00000000-0005-0000-0000-00001B000000}"/>
    <cellStyle name="Millares 9 4 3 2 2" xfId="15823" xr:uid="{005C94CA-9EE9-4CF2-937F-705737ADC1B0}"/>
    <cellStyle name="Millares 9 4 3 2 2 2" xfId="43277" xr:uid="{984D34F1-E350-4400-B239-052B5DB4F684}"/>
    <cellStyle name="Millares 9 4 3 2 3" xfId="31471" xr:uid="{F52D8E38-02DE-412F-AE1C-6D5ABA79823C}"/>
    <cellStyle name="Millares 9 4 3 3" xfId="5301" xr:uid="{00000000-0005-0000-0000-00001B000000}"/>
    <cellStyle name="Millares 9 4 3 3 2" xfId="17773" xr:uid="{CE48DB26-0DC6-4EE4-99B4-CFD7B2C7A02A}"/>
    <cellStyle name="Millares 9 4 3 3 2 2" xfId="45227" xr:uid="{488FCD9E-A43B-494E-A7D0-200909C8AD51}"/>
    <cellStyle name="Millares 9 4 3 3 3" xfId="33421" xr:uid="{B5179F0F-150D-4827-A7A4-4CEFE77B376A}"/>
    <cellStyle name="Millares 9 4 3 4" xfId="7231" xr:uid="{00000000-0005-0000-0000-00001B000000}"/>
    <cellStyle name="Millares 9 4 3 4 2" xfId="19702" xr:uid="{9BE62E3A-B7F8-4EF9-84C1-55321533B1D1}"/>
    <cellStyle name="Millares 9 4 3 4 2 2" xfId="47156" xr:uid="{08AF38D8-A19A-4608-9E39-8AA8DF9297A2}"/>
    <cellStyle name="Millares 9 4 3 4 3" xfId="35350" xr:uid="{6E25FD18-5397-4D95-B0AB-F3D8637EB414}"/>
    <cellStyle name="Millares 9 4 3 5" xfId="9241" xr:uid="{00000000-0005-0000-0000-00001B000000}"/>
    <cellStyle name="Millares 9 4 3 5 2" xfId="21710" xr:uid="{E62D170A-B4D4-4864-A15A-FB2B122AD052}"/>
    <cellStyle name="Millares 9 4 3 5 2 2" xfId="49164" xr:uid="{3AEB05CF-A189-4DB7-B542-9202F2A55DE7}"/>
    <cellStyle name="Millares 9 4 3 5 3" xfId="37358" xr:uid="{739FB2B2-97FC-483C-8565-480276BA0814}"/>
    <cellStyle name="Millares 9 4 3 6" xfId="13902" xr:uid="{F5850A64-CDC7-40E0-87B1-267A88944FD2}"/>
    <cellStyle name="Millares 9 4 3 6 2" xfId="41356" xr:uid="{3DF04644-7682-4422-B289-E66DA51588F2}"/>
    <cellStyle name="Millares 9 4 3 7" xfId="29550" xr:uid="{58DD92B2-A6D5-48AC-A476-E861AA43E9D3}"/>
    <cellStyle name="Millares 9 4 4" xfId="1905" xr:uid="{00000000-0005-0000-0000-00001B000000}"/>
    <cellStyle name="Millares 9 4 4 2" xfId="3829" xr:uid="{00000000-0005-0000-0000-00001B000000}"/>
    <cellStyle name="Millares 9 4 4 2 2" xfId="16303" xr:uid="{A3A97348-8D7A-4557-AAC0-557CFEFAD7C9}"/>
    <cellStyle name="Millares 9 4 4 2 2 2" xfId="43757" xr:uid="{9F4AA285-AA0A-4518-8E73-F174E6775E85}"/>
    <cellStyle name="Millares 9 4 4 2 3" xfId="31951" xr:uid="{7C8532C8-7790-4518-931C-3F6F15962DC1}"/>
    <cellStyle name="Millares 9 4 4 3" xfId="5781" xr:uid="{00000000-0005-0000-0000-00001B000000}"/>
    <cellStyle name="Millares 9 4 4 3 2" xfId="18253" xr:uid="{CE1CC590-A186-4910-9185-A3101EBB38C2}"/>
    <cellStyle name="Millares 9 4 4 3 2 2" xfId="45707" xr:uid="{FE203FCD-3C1F-4AF3-90E5-F3EEA4859608}"/>
    <cellStyle name="Millares 9 4 4 3 3" xfId="33901" xr:uid="{70E4DDFB-74DA-451F-AF84-E0379552449A}"/>
    <cellStyle name="Millares 9 4 4 4" xfId="7711" xr:uid="{00000000-0005-0000-0000-00001B000000}"/>
    <cellStyle name="Millares 9 4 4 4 2" xfId="20182" xr:uid="{F5032445-4C6B-4DC5-A56C-8BAEA24397F3}"/>
    <cellStyle name="Millares 9 4 4 4 2 2" xfId="47636" xr:uid="{5BAAA3AF-9191-4B97-8FF5-56658B9C3641}"/>
    <cellStyle name="Millares 9 4 4 4 3" xfId="35830" xr:uid="{1E0D8637-1CBE-4E55-8861-12AD668EA1E4}"/>
    <cellStyle name="Millares 9 4 4 5" xfId="9719" xr:uid="{00000000-0005-0000-0000-00001B000000}"/>
    <cellStyle name="Millares 9 4 4 5 2" xfId="22188" xr:uid="{A4EEA881-48FA-4C90-871F-4EF7EE8A18C8}"/>
    <cellStyle name="Millares 9 4 4 5 2 2" xfId="49642" xr:uid="{B5EAD012-1926-46C9-8D31-A167EDC67B9D}"/>
    <cellStyle name="Millares 9 4 4 5 3" xfId="37836" xr:uid="{126CF961-57D3-4198-8490-A57CD2DE5ED1}"/>
    <cellStyle name="Millares 9 4 4 6" xfId="14382" xr:uid="{BCDD72DD-80EA-40D3-860D-EE8E50B6E221}"/>
    <cellStyle name="Millares 9 4 4 6 2" xfId="41836" xr:uid="{BC2E63E5-E12A-4C00-A5E8-213953DF6F1E}"/>
    <cellStyle name="Millares 9 4 4 7" xfId="30030" xr:uid="{402A104B-40EE-45B3-93B8-27A599906B95}"/>
    <cellStyle name="Millares 9 4 5" xfId="2387" xr:uid="{00000000-0005-0000-0000-00001B000000}"/>
    <cellStyle name="Millares 9 4 5 2" xfId="4308" xr:uid="{00000000-0005-0000-0000-00001B000000}"/>
    <cellStyle name="Millares 9 4 5 2 2" xfId="16782" xr:uid="{79DFD78E-5158-4C81-9FE4-CEB5E66F24C1}"/>
    <cellStyle name="Millares 9 4 5 2 2 2" xfId="44236" xr:uid="{9DB3BDB7-5AD4-4C84-9142-A4C02941E34A}"/>
    <cellStyle name="Millares 9 4 5 2 3" xfId="32430" xr:uid="{C6CF6F5A-3F36-4AE9-855D-1FD7DB2B7FAC}"/>
    <cellStyle name="Millares 9 4 5 3" xfId="6264" xr:uid="{00000000-0005-0000-0000-00001B000000}"/>
    <cellStyle name="Millares 9 4 5 3 2" xfId="18736" xr:uid="{4DF05FD6-7906-48D1-8D6A-E399520E5593}"/>
    <cellStyle name="Millares 9 4 5 3 2 2" xfId="46190" xr:uid="{6BB0B033-C3FB-4929-A3C4-E18B1D4F76F9}"/>
    <cellStyle name="Millares 9 4 5 3 3" xfId="34384" xr:uid="{73583684-41BF-4042-9ECC-3AA857F71F6C}"/>
    <cellStyle name="Millares 9 4 5 4" xfId="8190" xr:uid="{00000000-0005-0000-0000-00001B000000}"/>
    <cellStyle name="Millares 9 4 5 4 2" xfId="20661" xr:uid="{80E7A322-E3F2-42B2-A778-866F5EB006A0}"/>
    <cellStyle name="Millares 9 4 5 4 2 2" xfId="48115" xr:uid="{DDEB3677-D294-4701-BFA5-AE60E9085FE7}"/>
    <cellStyle name="Millares 9 4 5 4 3" xfId="36309" xr:uid="{B700BBBE-F464-4EE2-9312-4E098E1EC8C4}"/>
    <cellStyle name="Millares 9 4 5 5" xfId="10196" xr:uid="{00000000-0005-0000-0000-00001B000000}"/>
    <cellStyle name="Millares 9 4 5 5 2" xfId="22665" xr:uid="{781D794B-43BA-41EF-939E-CA71CF10F617}"/>
    <cellStyle name="Millares 9 4 5 5 2 2" xfId="50119" xr:uid="{F4E233DE-7A5C-40D6-9048-6503CBD3BD03}"/>
    <cellStyle name="Millares 9 4 5 5 3" xfId="38313" xr:uid="{A59DDA92-5856-4C08-818C-686C8A07B6BE}"/>
    <cellStyle name="Millares 9 4 5 6" xfId="14861" xr:uid="{5BFDEA14-CB3B-4699-9065-49F8BC435E1D}"/>
    <cellStyle name="Millares 9 4 5 6 2" xfId="42315" xr:uid="{C0E424E0-6E76-4A3D-A37C-FE3184E091B6}"/>
    <cellStyle name="Millares 9 4 5 7" xfId="30509" xr:uid="{45E38C3A-6E63-454D-A304-CB28F5BDA599}"/>
    <cellStyle name="Millares 9 4 6" xfId="945" xr:uid="{00000000-0005-0000-0000-00001B000000}"/>
    <cellStyle name="Millares 9 4 6 2" xfId="13422" xr:uid="{00ECF496-3CFE-43C7-B00F-65DC9C2F644B}"/>
    <cellStyle name="Millares 9 4 6 2 2" xfId="40876" xr:uid="{61990645-8019-4E7D-AC15-C25464589AE8}"/>
    <cellStyle name="Millares 9 4 6 3" xfId="29070" xr:uid="{BE7DED12-BD48-4279-B5D0-BA2C9CF7F880}"/>
    <cellStyle name="Millares 9 4 7" xfId="2869" xr:uid="{00000000-0005-0000-0000-00001B000000}"/>
    <cellStyle name="Millares 9 4 7 2" xfId="15343" xr:uid="{72D0BB1F-2525-4907-8886-D209E1AFDC06}"/>
    <cellStyle name="Millares 9 4 7 2 2" xfId="42797" xr:uid="{C89A087A-BAAC-4F7E-BB3C-509ED0F60D98}"/>
    <cellStyle name="Millares 9 4 7 3" xfId="30991" xr:uid="{45C6E3B7-BAD1-45A7-8D3B-58E9996B28A3}"/>
    <cellStyle name="Millares 9 4 8" xfId="4807" xr:uid="{00000000-0005-0000-0000-00001B000000}"/>
    <cellStyle name="Millares 9 4 8 2" xfId="17280" xr:uid="{8AE8AA3F-E34A-47F8-9A91-D0B0316A58E5}"/>
    <cellStyle name="Millares 9 4 8 2 2" xfId="44734" xr:uid="{F7549546-CE87-40D4-A1C5-82547F5662DF}"/>
    <cellStyle name="Millares 9 4 8 3" xfId="32928" xr:uid="{A9AA53B3-C7FC-4358-8203-B349F0BE2C6D}"/>
    <cellStyle name="Millares 9 4 9" xfId="6748" xr:uid="{00000000-0005-0000-0000-00001B000000}"/>
    <cellStyle name="Millares 9 4 9 2" xfId="19219" xr:uid="{E487B18C-9471-4A71-9C42-D0B3BF0D5FDB}"/>
    <cellStyle name="Millares 9 4 9 2 2" xfId="46673" xr:uid="{D6658E25-752D-41CC-9F1E-C7594BADAB55}"/>
    <cellStyle name="Millares 9 4 9 3" xfId="34867" xr:uid="{0D5C3E70-1117-4CDE-88D0-C0C6AFE845C0}"/>
    <cellStyle name="Millares 9 5" xfId="251" xr:uid="{00000000-0005-0000-0000-00001B000000}"/>
    <cellStyle name="Millares 9 5 10" xfId="8804" xr:uid="{00000000-0005-0000-0000-00001B000000}"/>
    <cellStyle name="Millares 9 5 10 2" xfId="21273" xr:uid="{4B01709B-2D58-4469-B225-18F0D7554F32}"/>
    <cellStyle name="Millares 9 5 10 2 2" xfId="48727" xr:uid="{50CFA9B7-BBDC-4D0A-9DF6-B5F4D621CED7}"/>
    <cellStyle name="Millares 9 5 10 3" xfId="36921" xr:uid="{EF3B9631-1930-4D15-A74C-FEE53BB005C5}"/>
    <cellStyle name="Millares 9 5 11" xfId="10710" xr:uid="{00000000-0005-0000-0000-00001B000000}"/>
    <cellStyle name="Millares 9 5 11 2" xfId="23176" xr:uid="{08F36E54-9E85-404F-9648-EBE4E1029A54}"/>
    <cellStyle name="Millares 9 5 11 2 2" xfId="50630" xr:uid="{8B361220-D18B-4272-AE68-FCA6682471AF}"/>
    <cellStyle name="Millares 9 5 11 3" xfId="38824" xr:uid="{6CE93B1B-0532-4C32-8395-0EE0AE06AEA4}"/>
    <cellStyle name="Millares 9 5 12" xfId="11190" xr:uid="{00000000-0005-0000-0000-00001B000000}"/>
    <cellStyle name="Millares 9 5 12 2" xfId="23655" xr:uid="{ECF339BE-935E-4D18-A20E-9B2C937AB2E7}"/>
    <cellStyle name="Millares 9 5 12 2 2" xfId="51109" xr:uid="{2AD302BF-8FF4-4DAD-8344-8F498F60690E}"/>
    <cellStyle name="Millares 9 5 12 3" xfId="39303" xr:uid="{142C4CA7-0891-48DE-B3E4-7274DBB61207}"/>
    <cellStyle name="Millares 9 5 13" xfId="12331" xr:uid="{8E8D50E6-447A-41B2-82CC-349A96FA6D5B}"/>
    <cellStyle name="Millares 9 5 13 2" xfId="24165" xr:uid="{8D14AF2B-002D-472D-87EF-92B1C0E4B342}"/>
    <cellStyle name="Millares 9 5 13 2 2" xfId="51619" xr:uid="{72C21194-B16D-4F28-B505-CFA73E9E6649}"/>
    <cellStyle name="Millares 9 5 13 3" xfId="39811" xr:uid="{C5BA56B9-74B8-4BA6-BB65-5E83FBB308B7}"/>
    <cellStyle name="Millares 9 5 14" xfId="12970" xr:uid="{F002B7D2-2938-4D93-80EE-E1078668913D}"/>
    <cellStyle name="Millares 9 5 14 2" xfId="40424" xr:uid="{AC1A6E24-7636-47A8-9144-033EDA980F45}"/>
    <cellStyle name="Millares 9 5 15" xfId="24873" xr:uid="{6C14DDA0-1328-4207-BAD7-50323CC496FD}"/>
    <cellStyle name="Millares 9 5 15 2" xfId="52327" xr:uid="{C315EB21-21AF-4552-87A5-520E236DC008}"/>
    <cellStyle name="Millares 9 5 16" xfId="25497" xr:uid="{B956247C-1509-4A27-87D1-FD3963578661}"/>
    <cellStyle name="Millares 9 5 17" xfId="26963" xr:uid="{206E9D23-BD13-4F38-8208-3C18A1C00099}"/>
    <cellStyle name="Millares 9 5 18" xfId="27923" xr:uid="{77E8004F-8E34-4B9F-A436-E738981CEAAD}"/>
    <cellStyle name="Millares 9 5 19" xfId="28620" xr:uid="{5A95E603-6665-4E6E-B966-10A685A1C8CC}"/>
    <cellStyle name="Millares 9 5 2" xfId="436" xr:uid="{00000000-0005-0000-0000-00001B000000}"/>
    <cellStyle name="Millares 9 5 2 10" xfId="10888" xr:uid="{00000000-0005-0000-0000-00001B000000}"/>
    <cellStyle name="Millares 9 5 2 10 2" xfId="23354" xr:uid="{A14CEEE4-A99A-4781-BFE1-721EBE498D7B}"/>
    <cellStyle name="Millares 9 5 2 10 2 2" xfId="50808" xr:uid="{17FFCAFE-F3FD-4829-BD61-E6C06A120EA9}"/>
    <cellStyle name="Millares 9 5 2 10 3" xfId="39002" xr:uid="{B19B3164-96A1-49DC-8FFD-BA32C7EC4167}"/>
    <cellStyle name="Millares 9 5 2 11" xfId="11368" xr:uid="{00000000-0005-0000-0000-00001B000000}"/>
    <cellStyle name="Millares 9 5 2 11 2" xfId="23833" xr:uid="{CE507F46-6F2D-4484-8EF1-C3FCA9C3DF8A}"/>
    <cellStyle name="Millares 9 5 2 11 2 2" xfId="51287" xr:uid="{A6229FE6-EC0E-48FE-A05B-067983EF6B80}"/>
    <cellStyle name="Millares 9 5 2 11 3" xfId="39481" xr:uid="{0DAF4A7D-66D2-4304-83C3-C1D217A46F8D}"/>
    <cellStyle name="Millares 9 5 2 12" xfId="12509" xr:uid="{95B50E19-9870-465C-9E18-249C07D726F5}"/>
    <cellStyle name="Millares 9 5 2 12 2" xfId="24343" xr:uid="{9AA7B0A6-1C2A-4371-9E7C-D07133023F9E}"/>
    <cellStyle name="Millares 9 5 2 12 2 2" xfId="51797" xr:uid="{7D63FCFF-4EEB-42DB-84B5-2E98E52D7A72}"/>
    <cellStyle name="Millares 9 5 2 12 3" xfId="39989" xr:uid="{2C5AD7FD-94FA-4907-9F8A-3479CB1946C1}"/>
    <cellStyle name="Millares 9 5 2 13" xfId="13148" xr:uid="{BFC85048-0F76-48C7-A573-82655178DB66}"/>
    <cellStyle name="Millares 9 5 2 13 2" xfId="40602" xr:uid="{E7D91DF9-A4E0-464A-8790-D9D831E94A8B}"/>
    <cellStyle name="Millares 9 5 2 14" xfId="25051" xr:uid="{99DCDF94-41AF-4414-97ED-072606892FE5}"/>
    <cellStyle name="Millares 9 5 2 14 2" xfId="52505" xr:uid="{84B51035-CD1E-4D26-8374-B14276ABD9AA}"/>
    <cellStyle name="Millares 9 5 2 15" xfId="25679" xr:uid="{81C5FCF7-711F-43F2-B428-E9D49E4FE54D}"/>
    <cellStyle name="Millares 9 5 2 16" xfId="27142" xr:uid="{77426964-324E-4ACA-9588-AD615B3DAFDB}"/>
    <cellStyle name="Millares 9 5 2 17" xfId="28101" xr:uid="{1EFE7FC7-2847-4768-9BC5-73C316EC1352}"/>
    <cellStyle name="Millares 9 5 2 18" xfId="28798" xr:uid="{5F3BA84A-02E1-49FE-8108-BAA756B1B4B5}"/>
    <cellStyle name="Millares 9 5 2 2" xfId="1632" xr:uid="{00000000-0005-0000-0000-00001B000000}"/>
    <cellStyle name="Millares 9 5 2 2 2" xfId="3556" xr:uid="{00000000-0005-0000-0000-00001B000000}"/>
    <cellStyle name="Millares 9 5 2 2 2 2" xfId="16030" xr:uid="{8CF315D9-60C0-4742-910A-7832FBB50DDE}"/>
    <cellStyle name="Millares 9 5 2 2 2 2 2" xfId="43484" xr:uid="{E1E6080D-C421-4114-B1EC-9C0F045707B3}"/>
    <cellStyle name="Millares 9 5 2 2 2 3" xfId="31678" xr:uid="{FC082949-2629-4A1F-AF37-CCF068830B2E}"/>
    <cellStyle name="Millares 9 5 2 2 3" xfId="5508" xr:uid="{00000000-0005-0000-0000-00001B000000}"/>
    <cellStyle name="Millares 9 5 2 2 3 2" xfId="17980" xr:uid="{E57BF282-2B14-436F-96F8-7D49EED4C724}"/>
    <cellStyle name="Millares 9 5 2 2 3 2 2" xfId="45434" xr:uid="{02705791-E580-4AA9-8D5B-4A49C99A85D7}"/>
    <cellStyle name="Millares 9 5 2 2 3 3" xfId="33628" xr:uid="{798AA86E-61BB-4440-BFB0-FC0C54E2B936}"/>
    <cellStyle name="Millares 9 5 2 2 4" xfId="7438" xr:uid="{00000000-0005-0000-0000-00001B000000}"/>
    <cellStyle name="Millares 9 5 2 2 4 2" xfId="19909" xr:uid="{E5A7E84D-E6E9-4FD8-9A90-FF503533CE8B}"/>
    <cellStyle name="Millares 9 5 2 2 4 2 2" xfId="47363" xr:uid="{A8511F70-72C0-490B-AEBB-57EEA733C9AA}"/>
    <cellStyle name="Millares 9 5 2 2 4 3" xfId="35557" xr:uid="{0F96BD9B-5A24-4A7C-ABD0-36199E5F935D}"/>
    <cellStyle name="Millares 9 5 2 2 5" xfId="9448" xr:uid="{00000000-0005-0000-0000-00001B000000}"/>
    <cellStyle name="Millares 9 5 2 2 5 2" xfId="21917" xr:uid="{7D04F221-2473-4AD4-97C4-F52A3FC49297}"/>
    <cellStyle name="Millares 9 5 2 2 5 2 2" xfId="49371" xr:uid="{873AA9AF-5CAB-4B7A-9506-EB1E0936CAD3}"/>
    <cellStyle name="Millares 9 5 2 2 5 3" xfId="37565" xr:uid="{76D450B7-2EF4-4C70-853A-73FE89E3EBC5}"/>
    <cellStyle name="Millares 9 5 2 2 6" xfId="14109" xr:uid="{F64C3EF2-AB3A-4965-BA8B-73F35DD4EE71}"/>
    <cellStyle name="Millares 9 5 2 2 6 2" xfId="41563" xr:uid="{AA5253AC-AD40-404E-BC7F-215E6EBC3C43}"/>
    <cellStyle name="Millares 9 5 2 2 7" xfId="29757" xr:uid="{CBD207DB-5B55-41EA-BB2E-B9EE60C0E6F0}"/>
    <cellStyle name="Millares 9 5 2 3" xfId="2112" xr:uid="{00000000-0005-0000-0000-00001B000000}"/>
    <cellStyle name="Millares 9 5 2 3 2" xfId="4036" xr:uid="{00000000-0005-0000-0000-00001B000000}"/>
    <cellStyle name="Millares 9 5 2 3 2 2" xfId="16510" xr:uid="{C5750E3A-1AB8-4824-B703-BFB7270A5DF9}"/>
    <cellStyle name="Millares 9 5 2 3 2 2 2" xfId="43964" xr:uid="{7E69BB39-A1DC-4711-AC7F-D5896E37B81D}"/>
    <cellStyle name="Millares 9 5 2 3 2 3" xfId="32158" xr:uid="{349B1931-BA36-420D-93FB-5B21891ABBF3}"/>
    <cellStyle name="Millares 9 5 2 3 3" xfId="5988" xr:uid="{00000000-0005-0000-0000-00001B000000}"/>
    <cellStyle name="Millares 9 5 2 3 3 2" xfId="18460" xr:uid="{EFC85E03-A0D1-4A13-A7E6-38D89AD0316C}"/>
    <cellStyle name="Millares 9 5 2 3 3 2 2" xfId="45914" xr:uid="{F2A1E753-6DD5-4130-9BF4-DD854857AB85}"/>
    <cellStyle name="Millares 9 5 2 3 3 3" xfId="34108" xr:uid="{7669859B-AAAF-4B30-864F-6EE27400B450}"/>
    <cellStyle name="Millares 9 5 2 3 4" xfId="7918" xr:uid="{00000000-0005-0000-0000-00001B000000}"/>
    <cellStyle name="Millares 9 5 2 3 4 2" xfId="20389" xr:uid="{D5DF9B2E-B545-4AD5-9FDA-881BB231764A}"/>
    <cellStyle name="Millares 9 5 2 3 4 2 2" xfId="47843" xr:uid="{56F7496A-E372-4C63-B23A-A0A12CD9405C}"/>
    <cellStyle name="Millares 9 5 2 3 4 3" xfId="36037" xr:uid="{4E2430F2-AA6B-4DF4-8322-02353F7D52F3}"/>
    <cellStyle name="Millares 9 5 2 3 5" xfId="9926" xr:uid="{00000000-0005-0000-0000-00001B000000}"/>
    <cellStyle name="Millares 9 5 2 3 5 2" xfId="22395" xr:uid="{7BB14E3C-30A4-4A3F-B13F-B9C23197AF08}"/>
    <cellStyle name="Millares 9 5 2 3 5 2 2" xfId="49849" xr:uid="{51D86DAB-C58A-41EC-AAB7-53354C868877}"/>
    <cellStyle name="Millares 9 5 2 3 5 3" xfId="38043" xr:uid="{0F95C7A7-3285-4390-BA96-AE168923F75E}"/>
    <cellStyle name="Millares 9 5 2 3 6" xfId="14589" xr:uid="{9FCE13D8-D0BA-4750-9118-535A701914E1}"/>
    <cellStyle name="Millares 9 5 2 3 6 2" xfId="42043" xr:uid="{06B4E635-DAEF-473C-8818-86A8AFF7AB9C}"/>
    <cellStyle name="Millares 9 5 2 3 7" xfId="30237" xr:uid="{4871D5D1-1CE2-4A7D-A3B3-F2173440CB08}"/>
    <cellStyle name="Millares 9 5 2 4" xfId="2594" xr:uid="{00000000-0005-0000-0000-00001B000000}"/>
    <cellStyle name="Millares 9 5 2 4 2" xfId="4515" xr:uid="{00000000-0005-0000-0000-00001B000000}"/>
    <cellStyle name="Millares 9 5 2 4 2 2" xfId="16989" xr:uid="{970F74F7-3F8B-408F-A8EC-0AFFBA335F7A}"/>
    <cellStyle name="Millares 9 5 2 4 2 2 2" xfId="44443" xr:uid="{A2088345-C7F1-44CD-BD06-CF2026342C2B}"/>
    <cellStyle name="Millares 9 5 2 4 2 3" xfId="32637" xr:uid="{56B5DA14-2A23-4937-8CED-9DA608B4EF5D}"/>
    <cellStyle name="Millares 9 5 2 4 3" xfId="6471" xr:uid="{00000000-0005-0000-0000-00001B000000}"/>
    <cellStyle name="Millares 9 5 2 4 3 2" xfId="18943" xr:uid="{0DF86FDF-DA5F-43AC-933A-7EFA7E4DBAC4}"/>
    <cellStyle name="Millares 9 5 2 4 3 2 2" xfId="46397" xr:uid="{AD3814D5-C830-4E0F-8F02-9B72FB4EA866}"/>
    <cellStyle name="Millares 9 5 2 4 3 3" xfId="34591" xr:uid="{593EF7E0-3E67-4F41-BBC8-8C93A77864FA}"/>
    <cellStyle name="Millares 9 5 2 4 4" xfId="8397" xr:uid="{00000000-0005-0000-0000-00001B000000}"/>
    <cellStyle name="Millares 9 5 2 4 4 2" xfId="20868" xr:uid="{4A746F19-AECE-443F-9652-49AAAD5A54B1}"/>
    <cellStyle name="Millares 9 5 2 4 4 2 2" xfId="48322" xr:uid="{28D402BA-2288-44CD-9507-C819632204C3}"/>
    <cellStyle name="Millares 9 5 2 4 4 3" xfId="36516" xr:uid="{DD4075B1-2484-406E-986A-A266C47FA6A8}"/>
    <cellStyle name="Millares 9 5 2 4 5" xfId="10403" xr:uid="{00000000-0005-0000-0000-00001B000000}"/>
    <cellStyle name="Millares 9 5 2 4 5 2" xfId="22872" xr:uid="{B8F8A31A-02C9-4086-AAD2-40655ED457E5}"/>
    <cellStyle name="Millares 9 5 2 4 5 2 2" xfId="50326" xr:uid="{4E65CF2E-E3C8-498A-91AD-2E5B53036403}"/>
    <cellStyle name="Millares 9 5 2 4 5 3" xfId="38520" xr:uid="{26BC65D7-3FF3-4FC4-8639-A0FDDA3B9BC9}"/>
    <cellStyle name="Millares 9 5 2 4 6" xfId="15068" xr:uid="{A4A8CF7F-036D-456C-9290-164FD8777233}"/>
    <cellStyle name="Millares 9 5 2 4 6 2" xfId="42522" xr:uid="{4EF43F21-B93C-4726-89A7-B0148D1F6918}"/>
    <cellStyle name="Millares 9 5 2 4 7" xfId="30716" xr:uid="{702EFBC0-C134-487F-A8E3-81B1ACC6083D}"/>
    <cellStyle name="Millares 9 5 2 5" xfId="1152" xr:uid="{00000000-0005-0000-0000-00001B000000}"/>
    <cellStyle name="Millares 9 5 2 5 2" xfId="13629" xr:uid="{E779A878-25E0-4FFC-8B28-B91B6CAD08AE}"/>
    <cellStyle name="Millares 9 5 2 5 2 2" xfId="41083" xr:uid="{6D5305A0-867D-4E14-B25A-86A2BA148572}"/>
    <cellStyle name="Millares 9 5 2 5 3" xfId="29277" xr:uid="{9A334922-DC5A-4F1B-8E1C-ABEBA5EF2648}"/>
    <cellStyle name="Millares 9 5 2 6" xfId="3076" xr:uid="{00000000-0005-0000-0000-00001B000000}"/>
    <cellStyle name="Millares 9 5 2 6 2" xfId="15550" xr:uid="{56563723-31F3-4E6D-B34B-C77BCE902D4C}"/>
    <cellStyle name="Millares 9 5 2 6 2 2" xfId="43004" xr:uid="{627FF7C4-B526-4ECF-AD8A-AB4BF08E8F7D}"/>
    <cellStyle name="Millares 9 5 2 6 3" xfId="31198" xr:uid="{8E68A8EF-0AE3-40D1-8C7D-488F69F429B9}"/>
    <cellStyle name="Millares 9 5 2 7" xfId="5014" xr:uid="{00000000-0005-0000-0000-00001B000000}"/>
    <cellStyle name="Millares 9 5 2 7 2" xfId="17487" xr:uid="{041BC9C4-E010-441C-A16C-E25B8971DE29}"/>
    <cellStyle name="Millares 9 5 2 7 2 2" xfId="44941" xr:uid="{A7E4B042-1EDA-49BD-A125-3BDFC7B04960}"/>
    <cellStyle name="Millares 9 5 2 7 3" xfId="33135" xr:uid="{8BC89016-30B4-467C-868D-5B75ADCFDDDE}"/>
    <cellStyle name="Millares 9 5 2 8" xfId="6955" xr:uid="{00000000-0005-0000-0000-00001B000000}"/>
    <cellStyle name="Millares 9 5 2 8 2" xfId="19426" xr:uid="{57E99B86-800B-4985-BB46-2C2A7AAF439B}"/>
    <cellStyle name="Millares 9 5 2 8 2 2" xfId="46880" xr:uid="{B5B16836-3519-4426-985A-71699E56E873}"/>
    <cellStyle name="Millares 9 5 2 8 3" xfId="35074" xr:uid="{FC3555B3-0EF6-48F9-A7CD-7BB31150688B}"/>
    <cellStyle name="Millares 9 5 2 9" xfId="8974" xr:uid="{00000000-0005-0000-0000-00001B000000}"/>
    <cellStyle name="Millares 9 5 2 9 2" xfId="21443" xr:uid="{F13B0640-D39B-4D44-8F52-A60909467CD3}"/>
    <cellStyle name="Millares 9 5 2 9 2 2" xfId="48897" xr:uid="{28137B43-8382-406D-AC7F-C10DBF6D4858}"/>
    <cellStyle name="Millares 9 5 2 9 3" xfId="37091" xr:uid="{B79700A4-1468-46ED-9D57-AAF086517C0A}"/>
    <cellStyle name="Millares 9 5 3" xfId="1454" xr:uid="{00000000-0005-0000-0000-00001B000000}"/>
    <cellStyle name="Millares 9 5 3 2" xfId="3378" xr:uid="{00000000-0005-0000-0000-00001B000000}"/>
    <cellStyle name="Millares 9 5 3 2 2" xfId="15852" xr:uid="{05D25255-A448-4820-9EC1-34E10DADF772}"/>
    <cellStyle name="Millares 9 5 3 2 2 2" xfId="43306" xr:uid="{F6F57562-7C6D-4A3A-B9E7-E3886ACFB55E}"/>
    <cellStyle name="Millares 9 5 3 2 3" xfId="31500" xr:uid="{CC91C211-FFE9-48DE-B9BB-B5652DFFEBE7}"/>
    <cellStyle name="Millares 9 5 3 3" xfId="5330" xr:uid="{00000000-0005-0000-0000-00001B000000}"/>
    <cellStyle name="Millares 9 5 3 3 2" xfId="17802" xr:uid="{DBB7F6FF-F5BB-4236-8B2C-465221D06842}"/>
    <cellStyle name="Millares 9 5 3 3 2 2" xfId="45256" xr:uid="{CBE7657D-DD5F-446B-BE31-916457B0B843}"/>
    <cellStyle name="Millares 9 5 3 3 3" xfId="33450" xr:uid="{4D15BB4C-41DA-4DBB-B0AC-8B0BB373610B}"/>
    <cellStyle name="Millares 9 5 3 4" xfId="7260" xr:uid="{00000000-0005-0000-0000-00001B000000}"/>
    <cellStyle name="Millares 9 5 3 4 2" xfId="19731" xr:uid="{8E14B948-3C7E-4AC8-8D93-5402B363B8FB}"/>
    <cellStyle name="Millares 9 5 3 4 2 2" xfId="47185" xr:uid="{08EF6424-4E37-4D6C-B23C-07C0578C25D2}"/>
    <cellStyle name="Millares 9 5 3 4 3" xfId="35379" xr:uid="{7A957F55-F341-4E95-81B3-637613C90892}"/>
    <cellStyle name="Millares 9 5 3 5" xfId="9270" xr:uid="{00000000-0005-0000-0000-00001B000000}"/>
    <cellStyle name="Millares 9 5 3 5 2" xfId="21739" xr:uid="{537025A2-05DC-4F6B-912A-33EA5EC3AB43}"/>
    <cellStyle name="Millares 9 5 3 5 2 2" xfId="49193" xr:uid="{03415CB8-B595-490A-8171-1F6859A26FF1}"/>
    <cellStyle name="Millares 9 5 3 5 3" xfId="37387" xr:uid="{E6474047-6B8F-45EE-949E-E6AF61543FF2}"/>
    <cellStyle name="Millares 9 5 3 6" xfId="13931" xr:uid="{0E323B9E-FC05-43BE-90BD-FD5ADE88D7DC}"/>
    <cellStyle name="Millares 9 5 3 6 2" xfId="41385" xr:uid="{17A54624-CFA2-4DF8-A64F-785790A2958B}"/>
    <cellStyle name="Millares 9 5 3 7" xfId="29579" xr:uid="{D468D219-2F29-4B0B-9B3A-EDF9B3978845}"/>
    <cellStyle name="Millares 9 5 4" xfId="1934" xr:uid="{00000000-0005-0000-0000-00001B000000}"/>
    <cellStyle name="Millares 9 5 4 2" xfId="3858" xr:uid="{00000000-0005-0000-0000-00001B000000}"/>
    <cellStyle name="Millares 9 5 4 2 2" xfId="16332" xr:uid="{BD9F1FE2-2A20-4230-9AD5-FBCBE7B7C049}"/>
    <cellStyle name="Millares 9 5 4 2 2 2" xfId="43786" xr:uid="{077FEE84-9E05-40EC-BD68-5331C441118F}"/>
    <cellStyle name="Millares 9 5 4 2 3" xfId="31980" xr:uid="{7312707F-DEEA-475D-BC9D-CE315C3502EE}"/>
    <cellStyle name="Millares 9 5 4 3" xfId="5810" xr:uid="{00000000-0005-0000-0000-00001B000000}"/>
    <cellStyle name="Millares 9 5 4 3 2" xfId="18282" xr:uid="{57FC5DBD-DE4A-4A12-A18F-A0A860450F04}"/>
    <cellStyle name="Millares 9 5 4 3 2 2" xfId="45736" xr:uid="{EB57BC56-4560-43D6-BB73-B4A1A71D4688}"/>
    <cellStyle name="Millares 9 5 4 3 3" xfId="33930" xr:uid="{99B9FB53-3352-4D4C-9A83-E4F485B663A2}"/>
    <cellStyle name="Millares 9 5 4 4" xfId="7740" xr:uid="{00000000-0005-0000-0000-00001B000000}"/>
    <cellStyle name="Millares 9 5 4 4 2" xfId="20211" xr:uid="{6C2E29DA-EAA5-4666-89A3-45963649EEBB}"/>
    <cellStyle name="Millares 9 5 4 4 2 2" xfId="47665" xr:uid="{6304F3E7-7E48-42AE-B060-EE40DB974C86}"/>
    <cellStyle name="Millares 9 5 4 4 3" xfId="35859" xr:uid="{C705AD65-5DB8-4505-A440-C2CD6E2ABBC7}"/>
    <cellStyle name="Millares 9 5 4 5" xfId="9748" xr:uid="{00000000-0005-0000-0000-00001B000000}"/>
    <cellStyle name="Millares 9 5 4 5 2" xfId="22217" xr:uid="{F1C01654-9609-4E4D-BBC5-B2D6E95DE10F}"/>
    <cellStyle name="Millares 9 5 4 5 2 2" xfId="49671" xr:uid="{00252CE5-8AA2-4AD1-A6D1-675AA6396E1E}"/>
    <cellStyle name="Millares 9 5 4 5 3" xfId="37865" xr:uid="{C723E247-3209-4E51-BF2E-291C81960D9E}"/>
    <cellStyle name="Millares 9 5 4 6" xfId="14411" xr:uid="{B66AA7DA-8381-49D4-AD0E-6BB3964A7F20}"/>
    <cellStyle name="Millares 9 5 4 6 2" xfId="41865" xr:uid="{567799DF-43D3-4295-87D3-7988EA771987}"/>
    <cellStyle name="Millares 9 5 4 7" xfId="30059" xr:uid="{A57D47F6-282D-440E-8AC6-DD8129E457F2}"/>
    <cellStyle name="Millares 9 5 5" xfId="2416" xr:uid="{00000000-0005-0000-0000-00001B000000}"/>
    <cellStyle name="Millares 9 5 5 2" xfId="4337" xr:uid="{00000000-0005-0000-0000-00001B000000}"/>
    <cellStyle name="Millares 9 5 5 2 2" xfId="16811" xr:uid="{F9746ED8-A57F-49D1-8B56-79DF7F8438B3}"/>
    <cellStyle name="Millares 9 5 5 2 2 2" xfId="44265" xr:uid="{D5ACB50F-4CFE-4F29-9E72-C4D5745A7701}"/>
    <cellStyle name="Millares 9 5 5 2 3" xfId="32459" xr:uid="{8F95FF23-9ED7-4307-9E8F-A6C40A40B5EE}"/>
    <cellStyle name="Millares 9 5 5 3" xfId="6293" xr:uid="{00000000-0005-0000-0000-00001B000000}"/>
    <cellStyle name="Millares 9 5 5 3 2" xfId="18765" xr:uid="{CFDCD3D7-8894-4923-B94F-57CB68E90567}"/>
    <cellStyle name="Millares 9 5 5 3 2 2" xfId="46219" xr:uid="{11D99FCF-BD0E-4338-8890-6DF27388540B}"/>
    <cellStyle name="Millares 9 5 5 3 3" xfId="34413" xr:uid="{80E00F74-9AC2-4F81-A39C-BE9839E916F7}"/>
    <cellStyle name="Millares 9 5 5 4" xfId="8219" xr:uid="{00000000-0005-0000-0000-00001B000000}"/>
    <cellStyle name="Millares 9 5 5 4 2" xfId="20690" xr:uid="{277F71AE-C24E-4792-BF22-CCDF2CB71EA8}"/>
    <cellStyle name="Millares 9 5 5 4 2 2" xfId="48144" xr:uid="{98036FC0-5754-476C-886A-235513A5341B}"/>
    <cellStyle name="Millares 9 5 5 4 3" xfId="36338" xr:uid="{46CD666B-FBFE-4BAC-AC26-7A93C5936F35}"/>
    <cellStyle name="Millares 9 5 5 5" xfId="10225" xr:uid="{00000000-0005-0000-0000-00001B000000}"/>
    <cellStyle name="Millares 9 5 5 5 2" xfId="22694" xr:uid="{60BAD34E-1B8E-46BB-8A0B-E32E1144CF02}"/>
    <cellStyle name="Millares 9 5 5 5 2 2" xfId="50148" xr:uid="{A503F29F-EF58-42E8-842C-F0666E42A07A}"/>
    <cellStyle name="Millares 9 5 5 5 3" xfId="38342" xr:uid="{72F4D091-BE09-4884-A636-75601D353BB3}"/>
    <cellStyle name="Millares 9 5 5 6" xfId="14890" xr:uid="{35605691-6E64-44D8-9E1D-877F308B4646}"/>
    <cellStyle name="Millares 9 5 5 6 2" xfId="42344" xr:uid="{195A9E85-AB1C-4079-9A43-8AAA36F61640}"/>
    <cellStyle name="Millares 9 5 5 7" xfId="30538" xr:uid="{F3CB3F3F-ACEB-45C8-926E-2A60AD77D694}"/>
    <cellStyle name="Millares 9 5 6" xfId="974" xr:uid="{00000000-0005-0000-0000-00001B000000}"/>
    <cellStyle name="Millares 9 5 6 2" xfId="13451" xr:uid="{AC7DC9E6-1988-49AC-8554-6A9D125C036D}"/>
    <cellStyle name="Millares 9 5 6 2 2" xfId="40905" xr:uid="{67566CA5-ECF8-4F7A-A1F0-D120CC54E25B}"/>
    <cellStyle name="Millares 9 5 6 3" xfId="29099" xr:uid="{C8C0E6EA-961D-409A-B09E-93C2FF0B97A5}"/>
    <cellStyle name="Millares 9 5 7" xfId="2898" xr:uid="{00000000-0005-0000-0000-00001B000000}"/>
    <cellStyle name="Millares 9 5 7 2" xfId="15372" xr:uid="{51A56E5E-A99B-4538-AF0A-E07E8373A92F}"/>
    <cellStyle name="Millares 9 5 7 2 2" xfId="42826" xr:uid="{DA286EE7-4FC4-4BE3-8E3C-DDE2F94CB314}"/>
    <cellStyle name="Millares 9 5 7 3" xfId="31020" xr:uid="{DCBB9F2F-3157-4025-AB7D-7C598592A50B}"/>
    <cellStyle name="Millares 9 5 8" xfId="4836" xr:uid="{00000000-0005-0000-0000-00001B000000}"/>
    <cellStyle name="Millares 9 5 8 2" xfId="17309" xr:uid="{C304B117-5457-4AA9-A671-489BC55FC5F2}"/>
    <cellStyle name="Millares 9 5 8 2 2" xfId="44763" xr:uid="{4DDB2C8F-3BB5-429F-8E0B-206EBCBF9B2B}"/>
    <cellStyle name="Millares 9 5 8 3" xfId="32957" xr:uid="{18CA1007-9D91-4539-B020-5A4F2C0C93B1}"/>
    <cellStyle name="Millares 9 5 9" xfId="6777" xr:uid="{00000000-0005-0000-0000-00001B000000}"/>
    <cellStyle name="Millares 9 5 9 2" xfId="19248" xr:uid="{A23A7665-C278-4A35-A1F8-22AD2F71AF48}"/>
    <cellStyle name="Millares 9 5 9 2 2" xfId="46702" xr:uid="{393225C2-2D1A-4570-AD5A-9B683D3C8654}"/>
    <cellStyle name="Millares 9 5 9 3" xfId="34896" xr:uid="{04854EBD-67A6-4639-A9BA-59119D73D4B3}"/>
    <cellStyle name="Millares 9 6" xfId="294" xr:uid="{00000000-0005-0000-0000-00001B000000}"/>
    <cellStyle name="Millares 9 6 10" xfId="10746" xr:uid="{00000000-0005-0000-0000-00001B000000}"/>
    <cellStyle name="Millares 9 6 10 2" xfId="23212" xr:uid="{9DF81BC7-F2D7-42B1-9E85-7A06883CF6D2}"/>
    <cellStyle name="Millares 9 6 10 2 2" xfId="50666" xr:uid="{53F2CC5C-F1D1-4D14-9560-B446A487A8A5}"/>
    <cellStyle name="Millares 9 6 10 3" xfId="38860" xr:uid="{F193C98A-2AC8-4F27-92A2-4413731A80DA}"/>
    <cellStyle name="Millares 9 6 11" xfId="11226" xr:uid="{00000000-0005-0000-0000-00001B000000}"/>
    <cellStyle name="Millares 9 6 11 2" xfId="23691" xr:uid="{72DA2A21-BA0E-41C0-8F18-BFD6A731E334}"/>
    <cellStyle name="Millares 9 6 11 2 2" xfId="51145" xr:uid="{D4577A5D-F521-41CA-9615-E049EA91DD50}"/>
    <cellStyle name="Millares 9 6 11 3" xfId="39339" xr:uid="{C26C1443-F0FA-4342-9833-CE339E7A0EAA}"/>
    <cellStyle name="Millares 9 6 12" xfId="12367" xr:uid="{A3035594-0C80-4B5F-9EE6-D166C25D3B01}"/>
    <cellStyle name="Millares 9 6 12 2" xfId="24201" xr:uid="{F2D864A2-7369-4B98-9D8A-4AE9DB3C7A96}"/>
    <cellStyle name="Millares 9 6 12 2 2" xfId="51655" xr:uid="{6221A92F-4204-40E3-A9A4-C2FC14AE3914}"/>
    <cellStyle name="Millares 9 6 12 3" xfId="39847" xr:uid="{642BE2E2-28EC-4646-8B6D-4A38F01BBF0C}"/>
    <cellStyle name="Millares 9 6 13" xfId="13006" xr:uid="{48495D1B-E6FD-4E45-8319-CC3F4BDDA25A}"/>
    <cellStyle name="Millares 9 6 13 2" xfId="40460" xr:uid="{854EC53C-97EC-4F09-B58C-75983AD8BFA5}"/>
    <cellStyle name="Millares 9 6 14" xfId="24909" xr:uid="{C308ADA6-ABF4-488E-B8F1-1C91A0C266F9}"/>
    <cellStyle name="Millares 9 6 14 2" xfId="52363" xr:uid="{9EAEE43D-AFBD-4B31-B148-0DA879C8122A}"/>
    <cellStyle name="Millares 9 6 15" xfId="25537" xr:uid="{A6A0AA4B-D563-4DDD-B464-1D454242D859}"/>
    <cellStyle name="Millares 9 6 16" xfId="27000" xr:uid="{B4D29C8B-D128-45C1-96CF-9CADCA190CB0}"/>
    <cellStyle name="Millares 9 6 17" xfId="27959" xr:uid="{DC63A3F7-9707-413B-98D8-5D32F1AAE461}"/>
    <cellStyle name="Millares 9 6 18" xfId="28656" xr:uid="{03F98F79-E79A-4F48-BD80-6A624324743E}"/>
    <cellStyle name="Millares 9 6 2" xfId="1490" xr:uid="{00000000-0005-0000-0000-00001B000000}"/>
    <cellStyle name="Millares 9 6 2 2" xfId="3414" xr:uid="{00000000-0005-0000-0000-00001B000000}"/>
    <cellStyle name="Millares 9 6 2 2 2" xfId="15888" xr:uid="{E562D857-8E76-411B-A5BC-5C7BAEC61270}"/>
    <cellStyle name="Millares 9 6 2 2 2 2" xfId="43342" xr:uid="{E664628B-BF9A-4787-B500-E885DBDDE523}"/>
    <cellStyle name="Millares 9 6 2 2 3" xfId="31536" xr:uid="{1805BDBA-731B-445E-B5C0-645C35660563}"/>
    <cellStyle name="Millares 9 6 2 3" xfId="5366" xr:uid="{00000000-0005-0000-0000-00001B000000}"/>
    <cellStyle name="Millares 9 6 2 3 2" xfId="17838" xr:uid="{F51B14C3-52E3-4739-8062-05C133BB1A9A}"/>
    <cellStyle name="Millares 9 6 2 3 2 2" xfId="45292" xr:uid="{5FDADBF6-6158-48C0-A367-564F3F3833CD}"/>
    <cellStyle name="Millares 9 6 2 3 3" xfId="33486" xr:uid="{0A9849A6-5F69-4D39-B9DC-AB81CECC1E63}"/>
    <cellStyle name="Millares 9 6 2 4" xfId="7296" xr:uid="{00000000-0005-0000-0000-00001B000000}"/>
    <cellStyle name="Millares 9 6 2 4 2" xfId="19767" xr:uid="{8E61EA84-EFA1-4CA7-8722-1CA9F66C7996}"/>
    <cellStyle name="Millares 9 6 2 4 2 2" xfId="47221" xr:uid="{B188D12B-69E8-4B0C-B0C8-F791DFAFC41D}"/>
    <cellStyle name="Millares 9 6 2 4 3" xfId="35415" xr:uid="{C2733392-DDD2-4016-A35F-44F6FCD671AC}"/>
    <cellStyle name="Millares 9 6 2 5" xfId="9306" xr:uid="{00000000-0005-0000-0000-00001B000000}"/>
    <cellStyle name="Millares 9 6 2 5 2" xfId="21775" xr:uid="{67F24461-ADDA-4D75-96BB-02015593D9A0}"/>
    <cellStyle name="Millares 9 6 2 5 2 2" xfId="49229" xr:uid="{105F7607-DCE8-4B65-91E2-B41E315F2746}"/>
    <cellStyle name="Millares 9 6 2 5 3" xfId="37423" xr:uid="{4C01D90E-E692-42E8-B508-9F0D17D64FAB}"/>
    <cellStyle name="Millares 9 6 2 6" xfId="13967" xr:uid="{4A3DB22B-F07F-4226-9669-D4BFC27DEB40}"/>
    <cellStyle name="Millares 9 6 2 6 2" xfId="41421" xr:uid="{B9217960-8F64-486F-A6D1-3835A7E10BDA}"/>
    <cellStyle name="Millares 9 6 2 7" xfId="29615" xr:uid="{26A7336F-E52A-4FC8-AEEA-C4E33F107018}"/>
    <cellStyle name="Millares 9 6 3" xfId="1970" xr:uid="{00000000-0005-0000-0000-00001B000000}"/>
    <cellStyle name="Millares 9 6 3 2" xfId="3894" xr:uid="{00000000-0005-0000-0000-00001B000000}"/>
    <cellStyle name="Millares 9 6 3 2 2" xfId="16368" xr:uid="{248C14BE-1F6D-4240-B77C-377D3C02EDFD}"/>
    <cellStyle name="Millares 9 6 3 2 2 2" xfId="43822" xr:uid="{2135F9F1-8474-453E-973D-D883C14B4C25}"/>
    <cellStyle name="Millares 9 6 3 2 3" xfId="32016" xr:uid="{6AF35061-786B-49E3-BA65-19BDEDAAF371}"/>
    <cellStyle name="Millares 9 6 3 3" xfId="5846" xr:uid="{00000000-0005-0000-0000-00001B000000}"/>
    <cellStyle name="Millares 9 6 3 3 2" xfId="18318" xr:uid="{E9A33F4C-ACB0-4843-B79C-089B9B4D6D6A}"/>
    <cellStyle name="Millares 9 6 3 3 2 2" xfId="45772" xr:uid="{789C7189-DBC4-495A-AE59-824041F2ED7A}"/>
    <cellStyle name="Millares 9 6 3 3 3" xfId="33966" xr:uid="{71ED27E3-063C-4277-81C2-8B3232E94B9D}"/>
    <cellStyle name="Millares 9 6 3 4" xfId="7776" xr:uid="{00000000-0005-0000-0000-00001B000000}"/>
    <cellStyle name="Millares 9 6 3 4 2" xfId="20247" xr:uid="{4AC3EF09-2E81-4AC1-914C-57956738DFAB}"/>
    <cellStyle name="Millares 9 6 3 4 2 2" xfId="47701" xr:uid="{933F1BD9-A1A4-4201-A978-6DF3E9406EFA}"/>
    <cellStyle name="Millares 9 6 3 4 3" xfId="35895" xr:uid="{593FD190-96ED-4881-A5CF-9F95D8ECCA80}"/>
    <cellStyle name="Millares 9 6 3 5" xfId="9784" xr:uid="{00000000-0005-0000-0000-00001B000000}"/>
    <cellStyle name="Millares 9 6 3 5 2" xfId="22253" xr:uid="{8304B680-5771-4EAF-8F4B-DE587A6A6019}"/>
    <cellStyle name="Millares 9 6 3 5 2 2" xfId="49707" xr:uid="{4A60B3C6-A4BE-4AB3-86AA-FBE15A94E211}"/>
    <cellStyle name="Millares 9 6 3 5 3" xfId="37901" xr:uid="{8B0DC9C1-2DF7-46D3-A08E-18920D01DACB}"/>
    <cellStyle name="Millares 9 6 3 6" xfId="14447" xr:uid="{409A77A7-F7B6-4C83-B4C7-D457BAD5E67D}"/>
    <cellStyle name="Millares 9 6 3 6 2" xfId="41901" xr:uid="{129A6A3D-870C-4AD2-8789-5715B2098A75}"/>
    <cellStyle name="Millares 9 6 3 7" xfId="30095" xr:uid="{6379A740-5A8B-4AE7-B983-9CB76BD01044}"/>
    <cellStyle name="Millares 9 6 4" xfId="2452" xr:uid="{00000000-0005-0000-0000-00001B000000}"/>
    <cellStyle name="Millares 9 6 4 2" xfId="4373" xr:uid="{00000000-0005-0000-0000-00001B000000}"/>
    <cellStyle name="Millares 9 6 4 2 2" xfId="16847" xr:uid="{C50B31BE-2EA6-46B7-85B6-F4415F6E23CB}"/>
    <cellStyle name="Millares 9 6 4 2 2 2" xfId="44301" xr:uid="{AC1EB24D-8A09-487E-8EEC-FF4C82208D01}"/>
    <cellStyle name="Millares 9 6 4 2 3" xfId="32495" xr:uid="{68E7085D-CA08-424D-9668-E0318192D168}"/>
    <cellStyle name="Millares 9 6 4 3" xfId="6329" xr:uid="{00000000-0005-0000-0000-00001B000000}"/>
    <cellStyle name="Millares 9 6 4 3 2" xfId="18801" xr:uid="{02F3225C-90BA-4C59-9AF1-1EEFB48725DC}"/>
    <cellStyle name="Millares 9 6 4 3 2 2" xfId="46255" xr:uid="{693FF00A-19BC-4445-A8E6-FD8C459BCCCC}"/>
    <cellStyle name="Millares 9 6 4 3 3" xfId="34449" xr:uid="{BCE5389D-DFCE-4BEF-9691-B790EFC29BA6}"/>
    <cellStyle name="Millares 9 6 4 4" xfId="8255" xr:uid="{00000000-0005-0000-0000-00001B000000}"/>
    <cellStyle name="Millares 9 6 4 4 2" xfId="20726" xr:uid="{4F935632-CA4C-4BB0-B648-DEC7485EE6FD}"/>
    <cellStyle name="Millares 9 6 4 4 2 2" xfId="48180" xr:uid="{2A94BCA6-0A34-4A28-B069-ADC63E9FC994}"/>
    <cellStyle name="Millares 9 6 4 4 3" xfId="36374" xr:uid="{E1035DCD-F3FA-4CEF-8DA7-CD17767F7574}"/>
    <cellStyle name="Millares 9 6 4 5" xfId="10261" xr:uid="{00000000-0005-0000-0000-00001B000000}"/>
    <cellStyle name="Millares 9 6 4 5 2" xfId="22730" xr:uid="{E3B65BDE-F724-4B2E-8889-6B1BCE2385CE}"/>
    <cellStyle name="Millares 9 6 4 5 2 2" xfId="50184" xr:uid="{784BA6B1-CA43-4D9C-A6FF-C41ABBBC378C}"/>
    <cellStyle name="Millares 9 6 4 5 3" xfId="38378" xr:uid="{C395288D-F9EC-4876-9167-87BB53D432FE}"/>
    <cellStyle name="Millares 9 6 4 6" xfId="14926" xr:uid="{720A7B7E-BDB3-46C3-8178-7084605A1698}"/>
    <cellStyle name="Millares 9 6 4 6 2" xfId="42380" xr:uid="{F9CE26A2-6E95-42A1-AF64-565061664EDF}"/>
    <cellStyle name="Millares 9 6 4 7" xfId="30574" xr:uid="{AB683270-EA1D-4422-8C13-FBB44FD54C27}"/>
    <cellStyle name="Millares 9 6 5" xfId="1010" xr:uid="{00000000-0005-0000-0000-00001B000000}"/>
    <cellStyle name="Millares 9 6 5 2" xfId="13487" xr:uid="{DA5BE7FC-EC4E-40C9-88F7-6D8E57663012}"/>
    <cellStyle name="Millares 9 6 5 2 2" xfId="40941" xr:uid="{281467E6-FB8A-4621-BABE-F1AAE5E35725}"/>
    <cellStyle name="Millares 9 6 5 3" xfId="29135" xr:uid="{47AFC4FE-1A9A-48F3-A8BD-E00760DFAEC5}"/>
    <cellStyle name="Millares 9 6 6" xfId="2934" xr:uid="{00000000-0005-0000-0000-00001B000000}"/>
    <cellStyle name="Millares 9 6 6 2" xfId="15408" xr:uid="{697861A6-3A53-4BAD-94A2-F8CD3ABBB92A}"/>
    <cellStyle name="Millares 9 6 6 2 2" xfId="42862" xr:uid="{527547D2-19FC-4CF2-B225-AFCFC6B5E99E}"/>
    <cellStyle name="Millares 9 6 6 3" xfId="31056" xr:uid="{8077A31A-09FC-4258-9C91-28157A05EF90}"/>
    <cellStyle name="Millares 9 6 7" xfId="4872" xr:uid="{00000000-0005-0000-0000-00001B000000}"/>
    <cellStyle name="Millares 9 6 7 2" xfId="17345" xr:uid="{1F2B6D56-97A1-4737-8B0A-3F33DBF9D849}"/>
    <cellStyle name="Millares 9 6 7 2 2" xfId="44799" xr:uid="{BCFD10F6-0A87-4782-9A19-B15C199845C6}"/>
    <cellStyle name="Millares 9 6 7 3" xfId="32993" xr:uid="{99E1332E-240B-4B79-8E6A-96199A06501B}"/>
    <cellStyle name="Millares 9 6 8" xfId="6813" xr:uid="{00000000-0005-0000-0000-00001B000000}"/>
    <cellStyle name="Millares 9 6 8 2" xfId="19284" xr:uid="{D8EB6B84-1D34-41D8-8222-413BC26EA3D5}"/>
    <cellStyle name="Millares 9 6 8 2 2" xfId="46738" xr:uid="{482489BA-AEF7-4827-80A6-C222596C185A}"/>
    <cellStyle name="Millares 9 6 8 3" xfId="34932" xr:uid="{C1745A6E-879D-4CCE-9FF4-C95E85143476}"/>
    <cellStyle name="Millares 9 6 9" xfId="8840" xr:uid="{00000000-0005-0000-0000-00001B000000}"/>
    <cellStyle name="Millares 9 6 9 2" xfId="21309" xr:uid="{15CB5B7F-79A2-44FD-99B3-EB0F4EC75FE8}"/>
    <cellStyle name="Millares 9 6 9 2 2" xfId="48763" xr:uid="{3FC9B9FD-2386-4136-BDBC-A98224FD3C92}"/>
    <cellStyle name="Millares 9 6 9 3" xfId="36957" xr:uid="{BBEEDE43-DD49-4C47-BDB1-63E226FFEC86}"/>
    <cellStyle name="Millares 9 7" xfId="782" xr:uid="{FDB10440-10B6-42EF-93FB-DCABDAC77B27}"/>
    <cellStyle name="Millares 9 7 10" xfId="11011" xr:uid="{FDB10440-10B6-42EF-93FB-DCABDAC77B27}"/>
    <cellStyle name="Millares 9 7 10 2" xfId="23477" xr:uid="{C58058F8-3A8A-4126-811E-0F88A83342B7}"/>
    <cellStyle name="Millares 9 7 10 2 2" xfId="50931" xr:uid="{29CDD25B-176F-4BCA-A951-85D60AFA404E}"/>
    <cellStyle name="Millares 9 7 10 3" xfId="39125" xr:uid="{DA53A9BB-0A8D-4528-B503-6604F4AF7451}"/>
    <cellStyle name="Millares 9 7 11" xfId="11491" xr:uid="{FDB10440-10B6-42EF-93FB-DCABDAC77B27}"/>
    <cellStyle name="Millares 9 7 11 2" xfId="23956" xr:uid="{5EEA224E-5447-45EB-B936-833604EB6901}"/>
    <cellStyle name="Millares 9 7 11 2 2" xfId="51410" xr:uid="{955593D3-C683-43DB-A1BA-E3A3872B53D8}"/>
    <cellStyle name="Millares 9 7 11 3" xfId="39604" xr:uid="{DD49BCA8-7535-4A4B-BAAF-977B1B86B494}"/>
    <cellStyle name="Millares 9 7 12" xfId="12635" xr:uid="{46FB4C0B-1FDE-41CF-BB31-28AADB54779B}"/>
    <cellStyle name="Millares 9 7 12 2" xfId="24469" xr:uid="{B122A002-28C3-4056-9160-98E253AF12EB}"/>
    <cellStyle name="Millares 9 7 12 2 2" xfId="51923" xr:uid="{2134EF2B-B473-4942-827E-6C716DCE9DD3}"/>
    <cellStyle name="Millares 9 7 12 3" xfId="40115" xr:uid="{A63CA9CE-439D-47B9-BF15-77660A75B61E}"/>
    <cellStyle name="Millares 9 7 13" xfId="13273" xr:uid="{19A21A81-A43D-4339-BFB3-5CF78FE799F1}"/>
    <cellStyle name="Millares 9 7 13 2" xfId="40727" xr:uid="{0F5FB534-75FA-46DB-B2DB-256E13D3A86B}"/>
    <cellStyle name="Millares 9 7 14" xfId="25174" xr:uid="{EE9543CE-DE20-471A-9264-44C350646C35}"/>
    <cellStyle name="Millares 9 7 14 2" xfId="52628" xr:uid="{D3989BBF-E4A6-4100-A39C-2E4880026DB6}"/>
    <cellStyle name="Millares 9 7 15" xfId="25894" xr:uid="{C407B5B3-A08A-4854-A794-FDEC9340BAC6}"/>
    <cellStyle name="Millares 9 7 16" xfId="27307" xr:uid="{FCADFA46-9284-4B61-8A42-E2C5BFDCFD99}"/>
    <cellStyle name="Millares 9 7 17" xfId="28247" xr:uid="{81DE5479-09A8-4C00-94E7-1EF949157649}"/>
    <cellStyle name="Millares 9 7 18" xfId="28921" xr:uid="{A106DE4C-FFA4-40F5-9988-7B95CB7868A6}"/>
    <cellStyle name="Millares 9 7 2" xfId="1755" xr:uid="{FDB10440-10B6-42EF-93FB-DCABDAC77B27}"/>
    <cellStyle name="Millares 9 7 2 2" xfId="3679" xr:uid="{FDB10440-10B6-42EF-93FB-DCABDAC77B27}"/>
    <cellStyle name="Millares 9 7 2 2 2" xfId="16153" xr:uid="{3E1C1DD9-E898-4E09-960A-5E8DCF39B061}"/>
    <cellStyle name="Millares 9 7 2 2 2 2" xfId="43607" xr:uid="{AFA1CC4D-D3F1-4DD5-BAE5-621C3CDD1516}"/>
    <cellStyle name="Millares 9 7 2 2 3" xfId="31801" xr:uid="{9EC83121-F42B-4DB8-AB2A-E880D29EE2F6}"/>
    <cellStyle name="Millares 9 7 2 3" xfId="5631" xr:uid="{FDB10440-10B6-42EF-93FB-DCABDAC77B27}"/>
    <cellStyle name="Millares 9 7 2 3 2" xfId="18103" xr:uid="{28683481-0F32-4A02-A949-1D62BAD80E0D}"/>
    <cellStyle name="Millares 9 7 2 3 2 2" xfId="45557" xr:uid="{2F06AEC6-F179-4851-9722-6064C82430EE}"/>
    <cellStyle name="Millares 9 7 2 3 3" xfId="33751" xr:uid="{7112B1AF-35ED-40CD-915F-2F0AD3BA53BB}"/>
    <cellStyle name="Millares 9 7 2 4" xfId="7561" xr:uid="{FDB10440-10B6-42EF-93FB-DCABDAC77B27}"/>
    <cellStyle name="Millares 9 7 2 4 2" xfId="20032" xr:uid="{9FBD04BD-DFDA-43AA-920F-112942942888}"/>
    <cellStyle name="Millares 9 7 2 4 2 2" xfId="47486" xr:uid="{3927713B-6E0C-4505-A283-C212433F666C}"/>
    <cellStyle name="Millares 9 7 2 4 3" xfId="35680" xr:uid="{9849F383-869C-41F7-82F6-2A71343E849D}"/>
    <cellStyle name="Millares 9 7 2 5" xfId="9569" xr:uid="{FDB10440-10B6-42EF-93FB-DCABDAC77B27}"/>
    <cellStyle name="Millares 9 7 2 5 2" xfId="22038" xr:uid="{4A9565C3-0775-435D-B961-097794A15E39}"/>
    <cellStyle name="Millares 9 7 2 5 2 2" xfId="49492" xr:uid="{11CCE758-79BD-40F2-85C1-FA58359C04C7}"/>
    <cellStyle name="Millares 9 7 2 5 3" xfId="37686" xr:uid="{3BC0CA9B-3D20-4EAF-AAB3-F4C059134C6E}"/>
    <cellStyle name="Millares 9 7 2 6" xfId="14232" xr:uid="{E2B66CCD-A60A-489A-BE09-6F0E25F19DB1}"/>
    <cellStyle name="Millares 9 7 2 6 2" xfId="41686" xr:uid="{CAE08013-80D2-4DD1-9B7E-2DC5289637CE}"/>
    <cellStyle name="Millares 9 7 2 7" xfId="29880" xr:uid="{F54CC4E8-2AA0-4E91-91BC-BCF3146BA5F7}"/>
    <cellStyle name="Millares 9 7 3" xfId="2235" xr:uid="{FDB10440-10B6-42EF-93FB-DCABDAC77B27}"/>
    <cellStyle name="Millares 9 7 3 2" xfId="4159" xr:uid="{FDB10440-10B6-42EF-93FB-DCABDAC77B27}"/>
    <cellStyle name="Millares 9 7 3 2 2" xfId="16633" xr:uid="{F68B62E5-259B-4557-9192-5F3B6A09A9A5}"/>
    <cellStyle name="Millares 9 7 3 2 2 2" xfId="44087" xr:uid="{9BC693CB-767A-450D-A024-E90738A3EFA9}"/>
    <cellStyle name="Millares 9 7 3 2 3" xfId="32281" xr:uid="{34617C10-472F-45E3-871B-BA9ACA0C0A37}"/>
    <cellStyle name="Millares 9 7 3 3" xfId="6111" xr:uid="{FDB10440-10B6-42EF-93FB-DCABDAC77B27}"/>
    <cellStyle name="Millares 9 7 3 3 2" xfId="18583" xr:uid="{92B75AF3-500C-4472-A987-49F7E0BA7D0B}"/>
    <cellStyle name="Millares 9 7 3 3 2 2" xfId="46037" xr:uid="{30595A3B-FCCF-4E46-AFBA-DE3CECD34883}"/>
    <cellStyle name="Millares 9 7 3 3 3" xfId="34231" xr:uid="{F73212D1-8E98-40BB-8802-4DBBB48CF63D}"/>
    <cellStyle name="Millares 9 7 3 4" xfId="8041" xr:uid="{FDB10440-10B6-42EF-93FB-DCABDAC77B27}"/>
    <cellStyle name="Millares 9 7 3 4 2" xfId="20512" xr:uid="{604EF73F-FE19-438D-A3B5-E0BE565738BC}"/>
    <cellStyle name="Millares 9 7 3 4 2 2" xfId="47966" xr:uid="{DD2837D0-96F5-439B-877C-772F1531B385}"/>
    <cellStyle name="Millares 9 7 3 4 3" xfId="36160" xr:uid="{7D853EB2-7034-471C-A22E-39C5F1C3002C}"/>
    <cellStyle name="Millares 9 7 3 5" xfId="10047" xr:uid="{FDB10440-10B6-42EF-93FB-DCABDAC77B27}"/>
    <cellStyle name="Millares 9 7 3 5 2" xfId="22516" xr:uid="{37A1D00B-9EE0-4B1D-81B4-DB53628ADF09}"/>
    <cellStyle name="Millares 9 7 3 5 2 2" xfId="49970" xr:uid="{F415F30B-1357-4307-93AB-A9E52DC7F598}"/>
    <cellStyle name="Millares 9 7 3 5 3" xfId="38164" xr:uid="{CAA2E1F4-A7F9-4CEC-A052-E789538F7E95}"/>
    <cellStyle name="Millares 9 7 3 6" xfId="14712" xr:uid="{3450D21A-E614-4FDE-B45C-18944D4A2B36}"/>
    <cellStyle name="Millares 9 7 3 6 2" xfId="42166" xr:uid="{3E479D94-144F-4FD5-94EC-B96F031A3052}"/>
    <cellStyle name="Millares 9 7 3 7" xfId="30360" xr:uid="{C39F1C86-F9A1-40F4-8A90-E634350CEF93}"/>
    <cellStyle name="Millares 9 7 4" xfId="2718" xr:uid="{FDB10440-10B6-42EF-93FB-DCABDAC77B27}"/>
    <cellStyle name="Millares 9 7 4 2" xfId="4639" xr:uid="{FDB10440-10B6-42EF-93FB-DCABDAC77B27}"/>
    <cellStyle name="Millares 9 7 4 2 2" xfId="17113" xr:uid="{396C6803-8CF4-4A95-B212-BDAD721D5BDE}"/>
    <cellStyle name="Millares 9 7 4 2 2 2" xfId="44567" xr:uid="{412893A4-762E-402B-95B4-3C620806EA59}"/>
    <cellStyle name="Millares 9 7 4 2 3" xfId="32761" xr:uid="{1086349E-8251-4889-9B4E-576B50183201}"/>
    <cellStyle name="Millares 9 7 4 3" xfId="6595" xr:uid="{FDB10440-10B6-42EF-93FB-DCABDAC77B27}"/>
    <cellStyle name="Millares 9 7 4 3 2" xfId="19067" xr:uid="{A0589123-C6E8-4956-84A4-D85A599CC0A5}"/>
    <cellStyle name="Millares 9 7 4 3 2 2" xfId="46521" xr:uid="{E7819855-E1A3-48A1-9F7F-D6FAE8051278}"/>
    <cellStyle name="Millares 9 7 4 3 3" xfId="34715" xr:uid="{A9301328-0DA7-45CE-B650-C4629C9CB798}"/>
    <cellStyle name="Millares 9 7 4 4" xfId="8521" xr:uid="{FDB10440-10B6-42EF-93FB-DCABDAC77B27}"/>
    <cellStyle name="Millares 9 7 4 4 2" xfId="20992" xr:uid="{2326AB99-F83D-467A-AF07-08718EF6CB7F}"/>
    <cellStyle name="Millares 9 7 4 4 2 2" xfId="48446" xr:uid="{3CD92563-8EAE-4AE4-906D-D1AF9D726047}"/>
    <cellStyle name="Millares 9 7 4 4 3" xfId="36640" xr:uid="{40219C50-FD11-4758-918A-56F29238FFF9}"/>
    <cellStyle name="Millares 9 7 4 5" xfId="10526" xr:uid="{FDB10440-10B6-42EF-93FB-DCABDAC77B27}"/>
    <cellStyle name="Millares 9 7 4 5 2" xfId="22995" xr:uid="{0E68DEF8-5B67-4952-83A1-B097F26E102C}"/>
    <cellStyle name="Millares 9 7 4 5 2 2" xfId="50449" xr:uid="{D33764FB-2634-4B00-AB1F-EF742B85BE61}"/>
    <cellStyle name="Millares 9 7 4 5 3" xfId="38643" xr:uid="{C76634AD-7E53-467B-B1DF-9B3168FA41D1}"/>
    <cellStyle name="Millares 9 7 4 6" xfId="15192" xr:uid="{7A10E93B-96BD-4048-B203-F2E1AE5D1EF1}"/>
    <cellStyle name="Millares 9 7 4 6 2" xfId="42646" xr:uid="{68F28AB6-551D-49A5-9886-7F7901960ED9}"/>
    <cellStyle name="Millares 9 7 4 7" xfId="30840" xr:uid="{C0AC03E1-58E3-4937-8245-B1123029E76D}"/>
    <cellStyle name="Millares 9 7 5" xfId="1276" xr:uid="{FDB10440-10B6-42EF-93FB-DCABDAC77B27}"/>
    <cellStyle name="Millares 9 7 5 2" xfId="13753" xr:uid="{6FEC419C-909B-47D0-877B-4FCA7AFE9D98}"/>
    <cellStyle name="Millares 9 7 5 2 2" xfId="41207" xr:uid="{156B64EB-A373-4BD1-99A7-77830FB6DDEE}"/>
    <cellStyle name="Millares 9 7 5 3" xfId="29401" xr:uid="{77F1D69D-67DB-40DE-8B13-282D514A70B1}"/>
    <cellStyle name="Millares 9 7 6" xfId="3200" xr:uid="{FDB10440-10B6-42EF-93FB-DCABDAC77B27}"/>
    <cellStyle name="Millares 9 7 6 2" xfId="15674" xr:uid="{2E5A9C2E-BA54-43F6-B3ED-11DD1080E562}"/>
    <cellStyle name="Millares 9 7 6 2 2" xfId="43128" xr:uid="{EF50F893-07AE-4710-9B97-817CE36B96DB}"/>
    <cellStyle name="Millares 9 7 6 3" xfId="31322" xr:uid="{65B956EB-0765-43FE-AC18-7DA75FBA5F43}"/>
    <cellStyle name="Millares 9 7 7" xfId="5151" xr:uid="{FDB10440-10B6-42EF-93FB-DCABDAC77B27}"/>
    <cellStyle name="Millares 9 7 7 2" xfId="17623" xr:uid="{2F4A31C3-7BC1-43BA-AA1B-D0274DE02F0B}"/>
    <cellStyle name="Millares 9 7 7 2 2" xfId="45077" xr:uid="{59861C01-14CB-46C1-8CAB-13A925B66601}"/>
    <cellStyle name="Millares 9 7 7 3" xfId="33271" xr:uid="{02CDF506-87FF-4EF3-8017-DDBC0BC2D291}"/>
    <cellStyle name="Millares 9 7 8" xfId="7082" xr:uid="{FDB10440-10B6-42EF-93FB-DCABDAC77B27}"/>
    <cellStyle name="Millares 9 7 8 2" xfId="19553" xr:uid="{147EAA81-1F73-4354-8FC9-D9C1F6359BEF}"/>
    <cellStyle name="Millares 9 7 8 2 2" xfId="47007" xr:uid="{8C4A6CF9-5E9A-421C-8C51-642B52883D2F}"/>
    <cellStyle name="Millares 9 7 8 3" xfId="35201" xr:uid="{93211F9D-C3B6-4385-BE3F-BC465610E9C6}"/>
    <cellStyle name="Millares 9 7 9" xfId="9094" xr:uid="{FDB10440-10B6-42EF-93FB-DCABDAC77B27}"/>
    <cellStyle name="Millares 9 7 9 2" xfId="21563" xr:uid="{8895C139-077C-4D2A-88CA-7486AF5F6895}"/>
    <cellStyle name="Millares 9 7 9 2 2" xfId="49017" xr:uid="{B4A32DC6-AD85-4ACB-A52B-40B4476B1400}"/>
    <cellStyle name="Millares 9 7 9 3" xfId="37211" xr:uid="{478FDD72-662C-4CFA-8873-8C6BAD07E60E}"/>
    <cellStyle name="Millares 9 8" xfId="1312" xr:uid="{00000000-0005-0000-0000-00001B000000}"/>
    <cellStyle name="Millares 9 8 2" xfId="3236" xr:uid="{00000000-0005-0000-0000-00001B000000}"/>
    <cellStyle name="Millares 9 8 2 2" xfId="15710" xr:uid="{2085E2FC-D63B-40E6-9EC8-5E6387BF8ECF}"/>
    <cellStyle name="Millares 9 8 2 2 2" xfId="43164" xr:uid="{B0E82F4B-2045-4034-9DCC-DF33663A9754}"/>
    <cellStyle name="Millares 9 8 2 3" xfId="31358" xr:uid="{3EB76A35-B10E-4D32-9772-BA46B6F98D71}"/>
    <cellStyle name="Millares 9 8 3" xfId="5188" xr:uid="{00000000-0005-0000-0000-00001B000000}"/>
    <cellStyle name="Millares 9 8 3 2" xfId="17660" xr:uid="{0B2A257A-DD7A-4E83-91FB-F76397F6AB03}"/>
    <cellStyle name="Millares 9 8 3 2 2" xfId="45114" xr:uid="{F3318F10-2A0F-4DB5-A6A0-AF93BB78228F}"/>
    <cellStyle name="Millares 9 8 3 3" xfId="33308" xr:uid="{B75EEBA9-1411-43A8-8FCA-02470E1118D5}"/>
    <cellStyle name="Millares 9 8 4" xfId="7118" xr:uid="{00000000-0005-0000-0000-00001B000000}"/>
    <cellStyle name="Millares 9 8 4 2" xfId="19589" xr:uid="{46E6D828-F510-4C14-AD05-C0DDC6F19034}"/>
    <cellStyle name="Millares 9 8 4 2 2" xfId="47043" xr:uid="{91A7758D-25C5-42CF-B89A-84A3EB4CD1DA}"/>
    <cellStyle name="Millares 9 8 4 3" xfId="35237" xr:uid="{9B3F119E-3411-430E-90FA-7C038F46DD8F}"/>
    <cellStyle name="Millares 9 8 5" xfId="9128" xr:uid="{00000000-0005-0000-0000-00001B000000}"/>
    <cellStyle name="Millares 9 8 5 2" xfId="21597" xr:uid="{4267324B-C228-41E5-967C-C224EF46DA89}"/>
    <cellStyle name="Millares 9 8 5 2 2" xfId="49051" xr:uid="{AE1269E4-1562-4781-8457-1432DCD4120B}"/>
    <cellStyle name="Millares 9 8 5 3" xfId="37245" xr:uid="{36EC2308-D379-448A-B235-A322C5090C5F}"/>
    <cellStyle name="Millares 9 8 6" xfId="11636" xr:uid="{A3C42E48-0F60-4309-B154-6E15366FC176}"/>
    <cellStyle name="Millares 9 8 7" xfId="13789" xr:uid="{E224CCC6-3FF3-493F-A1A5-1EEBAE37FF55}"/>
    <cellStyle name="Millares 9 8 7 2" xfId="41243" xr:uid="{79B54A8E-E24C-4FF5-914D-184DCEB828CF}"/>
    <cellStyle name="Millares 9 8 8" xfId="29437" xr:uid="{462BCC7D-5BB9-4EEA-A8D0-22CA7DEE3DAC}"/>
    <cellStyle name="Millares 9 9" xfId="1792" xr:uid="{00000000-0005-0000-0000-00001B000000}"/>
    <cellStyle name="Millares 9 9 2" xfId="3716" xr:uid="{00000000-0005-0000-0000-00001B000000}"/>
    <cellStyle name="Millares 9 9 2 2" xfId="16190" xr:uid="{068BDDE4-470A-45C5-86D8-C91A286D3385}"/>
    <cellStyle name="Millares 9 9 2 2 2" xfId="43644" xr:uid="{83584A44-5F60-401E-A6D6-FB0603790400}"/>
    <cellStyle name="Millares 9 9 2 3" xfId="31838" xr:uid="{EC944FA4-EA67-4C6D-996E-B5BCB41EFE64}"/>
    <cellStyle name="Millares 9 9 3" xfId="5668" xr:uid="{00000000-0005-0000-0000-00001B000000}"/>
    <cellStyle name="Millares 9 9 3 2" xfId="18140" xr:uid="{C9DE4995-795F-4BD1-9AD1-7E3F4A277CE6}"/>
    <cellStyle name="Millares 9 9 3 2 2" xfId="45594" xr:uid="{8DEFF099-766C-4264-A88C-0527B77DB5E5}"/>
    <cellStyle name="Millares 9 9 3 3" xfId="33788" xr:uid="{51A08011-2168-4E40-954A-EEC67BD50CE4}"/>
    <cellStyle name="Millares 9 9 4" xfId="7598" xr:uid="{00000000-0005-0000-0000-00001B000000}"/>
    <cellStyle name="Millares 9 9 4 2" xfId="20069" xr:uid="{3D870C0B-98FE-4FF4-9C2A-EF6766463600}"/>
    <cellStyle name="Millares 9 9 4 2 2" xfId="47523" xr:uid="{2E3A8FFD-0B0F-4E51-9A30-2E428A1DF9C4}"/>
    <cellStyle name="Millares 9 9 4 3" xfId="35717" xr:uid="{9940AA9E-5C30-469D-973F-7378DFB722D2}"/>
    <cellStyle name="Millares 9 9 5" xfId="9606" xr:uid="{00000000-0005-0000-0000-00001B000000}"/>
    <cellStyle name="Millares 9 9 5 2" xfId="22075" xr:uid="{B9D1F925-85F2-4117-8FD0-363AEA5A6121}"/>
    <cellStyle name="Millares 9 9 5 2 2" xfId="49529" xr:uid="{63F592B9-DDD6-427E-B2C9-A06D23CC4289}"/>
    <cellStyle name="Millares 9 9 5 3" xfId="37723" xr:uid="{5C38254C-DED1-46AB-A4A9-B4D0E257A900}"/>
    <cellStyle name="Millares 9 9 6" xfId="11754" xr:uid="{00000000-0005-0000-0000-000073010000}"/>
    <cellStyle name="Millares 9 9 7" xfId="14269" xr:uid="{5F9B5756-D611-4F67-8FE9-D5B713486591}"/>
    <cellStyle name="Millares 9 9 7 2" xfId="41723" xr:uid="{C47CE6DE-FA6D-44E7-93F5-7DE74BE55603}"/>
    <cellStyle name="Millares 9 9 8" xfId="29917" xr:uid="{5D10E4AE-D671-472B-86A1-7A3B03253EF3}"/>
    <cellStyle name="Millares 90" xfId="10544" xr:uid="{00000000-0005-0000-0000-00003C290000}"/>
    <cellStyle name="Millares 90 2" xfId="23011" xr:uid="{8F1C292A-9951-4C21-8A06-B6A03461296C}"/>
    <cellStyle name="Millares 90 2 2" xfId="50465" xr:uid="{A36A8ED0-61E4-4BEA-8D20-F0117810493A}"/>
    <cellStyle name="Millares 90 3" xfId="38659" xr:uid="{857AB7A4-6554-4836-9CEE-A089E61BE936}"/>
    <cellStyle name="Millares 91" xfId="10545" xr:uid="{00000000-0005-0000-0000-00003D290000}"/>
    <cellStyle name="Millares 92" xfId="10542" xr:uid="{00000000-0005-0000-0000-00003E290000}"/>
    <cellStyle name="Millares 93" xfId="10546" xr:uid="{00000000-0005-0000-0000-00004E290000}"/>
    <cellStyle name="Millares 93 2" xfId="23012" xr:uid="{507BC80E-8F42-492A-B055-653645981929}"/>
    <cellStyle name="Millares 93 2 2" xfId="50466" xr:uid="{46EE26E8-C2B5-4BE3-8583-DF8BF6DCD2E9}"/>
    <cellStyle name="Millares 93 3" xfId="38660" xr:uid="{54A2B8B5-035B-4044-9596-891B8B51ADE9}"/>
    <cellStyle name="Millares 94" xfId="11026" xr:uid="{00000000-0005-0000-0000-0000812C0000}"/>
    <cellStyle name="Millares 94 2" xfId="23491" xr:uid="{BB35B767-AB1B-4BAD-8E40-185429FEF53B}"/>
    <cellStyle name="Millares 94 2 2" xfId="50945" xr:uid="{95BD1397-CD27-4FC9-9256-D387EC9ED380}"/>
    <cellStyle name="Millares 94 3" xfId="39139" xr:uid="{3B14768E-9E28-4A7B-91A4-A0A7B3AEBAD5}"/>
    <cellStyle name="Millares 95" xfId="12167" xr:uid="{D9885175-82D8-4F86-A701-D204FCFAE47B}"/>
    <cellStyle name="Millares 95 2" xfId="24001" xr:uid="{4952B910-AD52-4843-84E8-CA2789941B0F}"/>
    <cellStyle name="Millares 95 2 2" xfId="51455" xr:uid="{DF57946B-C568-40AB-946D-5C83B1BA60FF}"/>
    <cellStyle name="Millares 95 3" xfId="39647" xr:uid="{E59A4AAF-2320-469E-B2C4-58B1EAB46D0E}"/>
    <cellStyle name="Millares 96" xfId="12664" xr:uid="{B5E27FC0-88F7-4C90-B7C9-8611E573CB90}"/>
    <cellStyle name="Millares 96 2" xfId="24498" xr:uid="{E4379DF2-9995-49DF-BBF4-9E48A6E19878}"/>
    <cellStyle name="Millares 96 2 2" xfId="51952" xr:uid="{6D540480-AD00-4223-B8DA-8B7DD0E1C852}"/>
    <cellStyle name="Millares 96 3" xfId="40144" xr:uid="{BE9EECD5-F214-47C6-B4DD-AF7A94181504}"/>
    <cellStyle name="Millares 97" xfId="12794" xr:uid="{B677D332-DF99-4132-9D85-003FEF159298}"/>
    <cellStyle name="Millares 98" xfId="12806" xr:uid="{0E323DD3-9C01-417B-832E-B493C8E48634}"/>
    <cellStyle name="Millares 98 2" xfId="40260" xr:uid="{BCC30693-04F6-4807-B0C5-F6827B7FA46C}"/>
    <cellStyle name="Millares 99" xfId="13162" xr:uid="{E2C72E87-50A5-41B8-8D28-A0B0D1232C49}"/>
    <cellStyle name="Millares 99 2" xfId="40616" xr:uid="{4B84F858-D4A1-4FDA-AB36-BB3AEECC39B5}"/>
    <cellStyle name="Moneda [0] 2" xfId="42" xr:uid="{00000000-0005-0000-0000-00001C000000}"/>
    <cellStyle name="Moneda 10" xfId="597" xr:uid="{00000000-0005-0000-0000-000033000000}"/>
    <cellStyle name="Moneda 2" xfId="41" xr:uid="{00000000-0005-0000-0000-00001D000000}"/>
    <cellStyle name="Moneda 2 2" xfId="11952" xr:uid="{00000000-0005-0000-0000-000076010000}"/>
    <cellStyle name="Moneda 2 3" xfId="12011" xr:uid="{00000000-0005-0000-0000-000077010000}"/>
    <cellStyle name="Moneda 2 4" xfId="11775" xr:uid="{00000000-0005-0000-0000-000078010000}"/>
    <cellStyle name="Moneda 2 5" xfId="11695" xr:uid="{00000000-0005-0000-0000-000075010000}"/>
    <cellStyle name="Moneda 3" xfId="62" xr:uid="{00000000-0005-0000-0000-00001E000000}"/>
    <cellStyle name="Moneda 3 2" xfId="12044" xr:uid="{00000000-0005-0000-0000-00007A010000}"/>
    <cellStyle name="Moneda 3 3" xfId="11808" xr:uid="{00000000-0005-0000-0000-00007B010000}"/>
    <cellStyle name="Moneda 3 4" xfId="11726" xr:uid="{00000000-0005-0000-0000-000079010000}"/>
    <cellStyle name="Neutral 2" xfId="623" xr:uid="{00000000-0005-0000-0000-0000D2020000}"/>
    <cellStyle name="Neutral 2 2" xfId="11566" xr:uid="{00000000-0005-0000-0000-000040000000}"/>
    <cellStyle name="Neutral 3" xfId="719" xr:uid="{00000000-0005-0000-0000-00002A030000}"/>
    <cellStyle name="Neutral 3 2" xfId="11567" xr:uid="{00000000-0005-0000-0000-000041000000}"/>
    <cellStyle name="Neutral 4" xfId="11568" xr:uid="{00000000-0005-0000-0000-000042000000}"/>
    <cellStyle name="Neutral 5" xfId="11565" xr:uid="{00000000-0005-0000-0000-000095030000}"/>
    <cellStyle name="Normal" xfId="0" builtinId="0"/>
    <cellStyle name="Normal - Style1" xfId="695" xr:uid="{00000000-0005-0000-0000-000043000000}"/>
    <cellStyle name="Normal 10" xfId="7" xr:uid="{00000000-0005-0000-0000-000020000000}"/>
    <cellStyle name="Normal 10 10 2 2 2" xfId="565" xr:uid="{00000000-0005-0000-0000-000035000000}"/>
    <cellStyle name="Normal 10 2" xfId="43" xr:uid="{00000000-0005-0000-0000-000021000000}"/>
    <cellStyle name="Normal 10 2 2" xfId="11967" xr:uid="{00000000-0005-0000-0000-00007F010000}"/>
    <cellStyle name="Normal 10 2 3" xfId="12078" xr:uid="{00000000-0005-0000-0000-000005000000}"/>
    <cellStyle name="Normal 10 3" xfId="11569" xr:uid="{00000000-0005-0000-0000-000044000000}"/>
    <cellStyle name="Normal 10 4" xfId="11922" xr:uid="{00000000-0005-0000-0000-00007E010000}"/>
    <cellStyle name="Normal 10 5" xfId="12092" xr:uid="{00000000-0005-0000-0000-000004000000}"/>
    <cellStyle name="Normal 10 6" xfId="604" xr:uid="{00000000-0005-0000-0000-000036000000}"/>
    <cellStyle name="Normal 10 8" xfId="11570" xr:uid="{00000000-0005-0000-0000-000045000000}"/>
    <cellStyle name="Normal 10 8 2" xfId="11618" xr:uid="{200DF828-32FC-4FBB-9F18-C5BC99E9399B}"/>
    <cellStyle name="Normal 1016" xfId="503" xr:uid="{00000000-0005-0000-0000-000037000000}"/>
    <cellStyle name="Normal 1018" xfId="533" xr:uid="{00000000-0005-0000-0000-000038000000}"/>
    <cellStyle name="Normal 1022" xfId="557" xr:uid="{00000000-0005-0000-0000-000039000000}"/>
    <cellStyle name="Normal 1024" xfId="510" xr:uid="{00000000-0005-0000-0000-00003A000000}"/>
    <cellStyle name="Normal 1025" xfId="560" xr:uid="{00000000-0005-0000-0000-00003B000000}"/>
    <cellStyle name="Normal 1026" xfId="559" xr:uid="{00000000-0005-0000-0000-00003C000000}"/>
    <cellStyle name="Normal 1027" xfId="561" xr:uid="{00000000-0005-0000-0000-00003D000000}"/>
    <cellStyle name="Normal 105" xfId="571" xr:uid="{00000000-0005-0000-0000-00003E000000}"/>
    <cellStyle name="Normal 107" xfId="575" xr:uid="{00000000-0005-0000-0000-00003F000000}"/>
    <cellStyle name="Normal 109" xfId="576"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3" xr:uid="{00000000-0005-0000-0000-00000E000000}"/>
    <cellStyle name="Normal 11 5" xfId="11972" xr:uid="{00000000-0005-0000-0000-000080010000}"/>
    <cellStyle name="Normal 11 6" xfId="12099" xr:uid="{00000000-0005-0000-0000-000006000000}"/>
    <cellStyle name="Normal 11 7" xfId="12797" xr:uid="{128D87A1-AC54-498A-BA76-C080C3F77E90}"/>
    <cellStyle name="Normal 12" xfId="9" xr:uid="{00000000-0005-0000-0000-000024000000}"/>
    <cellStyle name="Normal 12 10" xfId="497" xr:uid="{00000000-0005-0000-0000-000041000000}"/>
    <cellStyle name="Normal 12 2" xfId="45" xr:uid="{00000000-0005-0000-0000-000025000000}"/>
    <cellStyle name="Normal 12 2 10" xfId="493" xr:uid="{00000000-0005-0000-0000-000042000000}"/>
    <cellStyle name="Normal 12 2 2 4" xfId="501" xr:uid="{00000000-0005-0000-0000-000043000000}"/>
    <cellStyle name="Normal 12 2 2 4 2" xfId="717" xr:uid="{30ABDA5C-C4AC-44ED-A5DA-E4BF406B5806}"/>
    <cellStyle name="Normal 12 2 2 4 3" xfId="725" xr:uid="{96495BC3-44E9-4410-8C20-A8DB1E329890}"/>
    <cellStyle name="Normal 12 3" xfId="12118" xr:uid="{00000000-0005-0000-0000-000007000000}"/>
    <cellStyle name="Normal 125" xfId="495" xr:uid="{00000000-0005-0000-0000-000044000000}"/>
    <cellStyle name="Normal 126" xfId="563" xr:uid="{00000000-0005-0000-0000-000045000000}"/>
    <cellStyle name="Normal 13" xfId="10" xr:uid="{00000000-0005-0000-0000-000026000000}"/>
    <cellStyle name="Normal 13 2" xfId="46" xr:uid="{00000000-0005-0000-0000-000027000000}"/>
    <cellStyle name="Normal 13 3" xfId="11936" xr:uid="{00000000-0005-0000-0000-000082010000}"/>
    <cellStyle name="Normal 13 4" xfId="12112" xr:uid="{00000000-0005-0000-0000-000008000000}"/>
    <cellStyle name="Normal 14" xfId="11" xr:uid="{00000000-0005-0000-0000-000028000000}"/>
    <cellStyle name="Normal 14 2" xfId="47" xr:uid="{00000000-0005-0000-0000-000029000000}"/>
    <cellStyle name="Normal 14 3" xfId="578" xr:uid="{00000000-0005-0000-0000-000046000000}"/>
    <cellStyle name="Normal 14 4" xfId="12086" xr:uid="{00000000-0005-0000-0000-000009000000}"/>
    <cellStyle name="Normal 15" xfId="12" xr:uid="{00000000-0005-0000-0000-00002A000000}"/>
    <cellStyle name="Normal 15 2" xfId="48" xr:uid="{00000000-0005-0000-0000-00002B000000}"/>
    <cellStyle name="Normal 15 3" xfId="12060" xr:uid="{00000000-0005-0000-0000-000084010000}"/>
    <cellStyle name="Normal 15 4" xfId="11670" xr:uid="{00000000-0005-0000-0000-00000A000000}"/>
    <cellStyle name="Normal 16" xfId="49" xr:uid="{00000000-0005-0000-0000-00002C000000}"/>
    <cellStyle name="Normal 16 2" xfId="12133" xr:uid="{00000000-0005-0000-0000-00000C000000}"/>
    <cellStyle name="Normal 16 3" xfId="12090" xr:uid="{00000000-0005-0000-0000-00000B000000}"/>
    <cellStyle name="Normal 16 4" xfId="12165" xr:uid="{00000000-0005-0000-0000-000009000000}"/>
    <cellStyle name="Normal 17" xfId="13" xr:uid="{00000000-0005-0000-0000-00002D000000}"/>
    <cellStyle name="Normal 17 2" xfId="50" xr:uid="{00000000-0005-0000-0000-00002E000000}"/>
    <cellStyle name="Normal 17 3" xfId="11957" xr:uid="{00000000-0005-0000-0000-00000D000000}"/>
    <cellStyle name="Normal 17 4" xfId="12166" xr:uid="{00000000-0005-0000-0000-00000A000000}"/>
    <cellStyle name="Normal 18" xfId="51" xr:uid="{00000000-0005-0000-0000-00002F000000}"/>
    <cellStyle name="Normal 18 2" xfId="683" xr:uid="{00000000-0005-0000-0000-000045000000}"/>
    <cellStyle name="Normal 18 3" xfId="758" xr:uid="{9619B1F5-C0C7-41C8-AFB9-532D5B3E513A}"/>
    <cellStyle name="Normal 18 4" xfId="664" xr:uid="{00000000-0005-0000-0000-000044000000}"/>
    <cellStyle name="Normal 18 5" xfId="12143" xr:uid="{00000000-0005-0000-0000-00000E000000}"/>
    <cellStyle name="Normal 19" xfId="21" xr:uid="{00000000-0005-0000-0000-000030000000}"/>
    <cellStyle name="Normal 19 2" xfId="12106" xr:uid="{00000000-0005-0000-0000-00000F000000}"/>
    <cellStyle name="Normal 199 2 2" xfId="568" xr:uid="{00000000-0005-0000-0000-000047000000}"/>
    <cellStyle name="Normal 2" xfId="2" xr:uid="{00000000-0005-0000-0000-000031000000}"/>
    <cellStyle name="Normal 2 10" xfId="175" xr:uid="{00000000-0005-0000-0000-000010000000}"/>
    <cellStyle name="Normal 2 10 2" xfId="598" xr:uid="{00000000-0005-0000-0000-000049000000}"/>
    <cellStyle name="Normal 2 10 2 2 2" xfId="572" xr:uid="{00000000-0005-0000-0000-00004A000000}"/>
    <cellStyle name="Normal 2 10 3" xfId="12799" xr:uid="{1B4444B3-4D87-47DB-9F9A-3ECDD43B8423}"/>
    <cellStyle name="Normal 2 11" xfId="12798" xr:uid="{7B9042A8-EFAF-44D6-9BB7-8597A5DB53CC}"/>
    <cellStyle name="Normal 2 14 2" xfId="11824"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4" xr:uid="{00000000-0005-0000-0000-00004B000000}"/>
    <cellStyle name="Normal 2 2 3" xfId="66" xr:uid="{00000000-0005-0000-0000-000035000000}"/>
    <cellStyle name="Normal 2 2 3 2" xfId="689" xr:uid="{00000000-0005-0000-0000-000049000000}"/>
    <cellStyle name="Normal 2 2 4" xfId="772" xr:uid="{6ADD49C5-2656-434D-8712-35D07141ACFE}"/>
    <cellStyle name="Normal 2 2 5" xfId="12093" xr:uid="{00000000-0005-0000-0000-000011000000}"/>
    <cellStyle name="Normal 2 2 59" xfId="599" xr:uid="{00000000-0005-0000-0000-00004C000000}"/>
    <cellStyle name="Normal 2 3" xfId="64" xr:uid="{00000000-0005-0000-0000-000036000000}"/>
    <cellStyle name="Normal 2 3 2" xfId="703" xr:uid="{8EA477F3-F902-4297-8A1B-1F7DBDE793AB}"/>
    <cellStyle name="Normal 2 3 3" xfId="11601" xr:uid="{00000000-0005-0000-0000-00004A000000}"/>
    <cellStyle name="Normal 2 4" xfId="72" xr:uid="{99678F10-466D-489E-96B1-4B8BB0AFD0D5}"/>
    <cellStyle name="Normal 2 4 2" xfId="728" xr:uid="{00000000-0005-0000-0000-000032000000}"/>
    <cellStyle name="Normal 2 4 3" xfId="11954" xr:uid="{00000000-0005-0000-0000-000089010000}"/>
    <cellStyle name="Normal 2 5" xfId="174" xr:uid="{00000000-0005-0000-0000-00000F000000}"/>
    <cellStyle name="Normal 2 5 2" xfId="11976" xr:uid="{00000000-0005-0000-0000-00008A010000}"/>
    <cellStyle name="Normal 2 6" xfId="492" xr:uid="{00000000-0005-0000-0000-000048000000}"/>
    <cellStyle name="Normal 2 6 2" xfId="12068" xr:uid="{00000000-0005-0000-0000-00008B010000}"/>
    <cellStyle name="Normal 2 7" xfId="11969" xr:uid="{00000000-0005-0000-0000-000010000000}"/>
    <cellStyle name="Normal 2 8" xfId="12162" xr:uid="{00000000-0005-0000-0000-00000C000000}"/>
    <cellStyle name="Normal 2 9" xfId="12800" xr:uid="{B2ACB16A-9C57-4C6E-9150-F4CD6E66816F}"/>
    <cellStyle name="Normal 20" xfId="63" xr:uid="{00000000-0005-0000-0000-000037000000}"/>
    <cellStyle name="Normal 20 2" xfId="12119" xr:uid="{00000000-0005-0000-0000-000012000000}"/>
    <cellStyle name="Normal 21" xfId="68" xr:uid="{4DFC0050-B368-40A6-A853-A07F092FC44A}"/>
    <cellStyle name="Normal 21 2" xfId="11672" xr:uid="{00000000-0005-0000-0000-000014000000}"/>
    <cellStyle name="Normal 21 3" xfId="11953" xr:uid="{00000000-0005-0000-0000-000013000000}"/>
    <cellStyle name="Normal 22" xfId="161" xr:uid="{00000000-0005-0000-0000-0000DB000000}"/>
    <cellStyle name="Normal 22 2" xfId="11665" xr:uid="{00000000-0005-0000-0000-000015000000}"/>
    <cellStyle name="Normal 23" xfId="486" xr:uid="{00000000-0005-0000-0000-0000D3020000}"/>
    <cellStyle name="Normal 23 2" xfId="12131" xr:uid="{00000000-0005-0000-0000-000016000000}"/>
    <cellStyle name="Normal 24" xfId="798" xr:uid="{00000000-0005-0000-0000-00002D030000}"/>
    <cellStyle name="Normal 24 2" xfId="12109" xr:uid="{00000000-0005-0000-0000-000017000000}"/>
    <cellStyle name="Normal 25" xfId="801" xr:uid="{00000000-0005-0000-0000-000030030000}"/>
    <cellStyle name="Normal 25 2" xfId="12128" xr:uid="{00000000-0005-0000-0000-000018000000}"/>
    <cellStyle name="Normal 26" xfId="802" xr:uid="{00000000-0005-0000-0000-000032030000}"/>
    <cellStyle name="Normal 26 2" xfId="12103" xr:uid="{00000000-0005-0000-0000-00001A000000}"/>
    <cellStyle name="Normal 26 3" xfId="12129" xr:uid="{00000000-0005-0000-0000-000019000000}"/>
    <cellStyle name="Normal 27" xfId="806" xr:uid="{00000000-0005-0000-0000-000034030000}"/>
    <cellStyle name="Normal 27 2" xfId="12088" xr:uid="{00000000-0005-0000-0000-00001B000000}"/>
    <cellStyle name="Normal 28" xfId="808" xr:uid="{00000000-0005-0000-0000-000036030000}"/>
    <cellStyle name="Normal 28 2" xfId="12116" xr:uid="{00000000-0005-0000-0000-00001C000000}"/>
    <cellStyle name="Normal 29" xfId="11505" xr:uid="{00000000-0005-0000-0000-000099030000}"/>
    <cellStyle name="Normal 29 2" xfId="12148" xr:uid="{00000000-0005-0000-0000-00001D000000}"/>
    <cellStyle name="Normal 3" xfId="53" xr:uid="{00000000-0005-0000-0000-000038000000}"/>
    <cellStyle name="Normal 3 2" xfId="186" xr:uid="{00000000-0005-0000-0000-000031000000}"/>
    <cellStyle name="Normal 3 2 2" xfId="194" xr:uid="{DE5F253C-4706-4622-9891-77317D7ABEE6}"/>
    <cellStyle name="Normal 3 2 2 2" xfId="712" xr:uid="{90E8A5B5-FAD3-4A75-AFA0-10E0890C761A}"/>
    <cellStyle name="Normal 3 2 2 3" xfId="716" xr:uid="{83A69630-17AA-429C-8EC6-0C55C7E20B79}"/>
    <cellStyle name="Normal 3 2 2 4" xfId="11621" xr:uid="{F4FBE6BD-B183-4978-A47A-2161FD6D7392}"/>
    <cellStyle name="Normal 3 2 3" xfId="710" xr:uid="{F861DD81-0F1F-4173-8976-BA0E91FD2549}"/>
    <cellStyle name="Normal 3 2 4" xfId="761" xr:uid="{990F46B6-A77F-406E-B684-8D4CF2CBAC35}"/>
    <cellStyle name="Normal 3 2 5" xfId="674" xr:uid="{00000000-0005-0000-0000-00004B000000}"/>
    <cellStyle name="Normal 3 2 6" xfId="11572" xr:uid="{00000000-0005-0000-0000-00004C000000}"/>
    <cellStyle name="Normal 3 2 7" xfId="12801" xr:uid="{BBE67038-A08D-4970-9BCC-BEDE1B802D20}"/>
    <cellStyle name="Normal 3 3" xfId="193" xr:uid="{5CE79F21-8477-4B51-ACF6-5CA805EC66EC}"/>
    <cellStyle name="Normal 3 3 2" xfId="730" xr:uid="{00000000-0005-0000-0000-000034000000}"/>
    <cellStyle name="Normal 3 3 3" xfId="11620" xr:uid="{8DA9D092-76DA-451E-9566-FB3964B2B428}"/>
    <cellStyle name="Normal 3 4" xfId="185" xr:uid="{00000000-0005-0000-0000-000030000000}"/>
    <cellStyle name="Normal 3 4 2" xfId="711" xr:uid="{EB0DF11F-98C5-4AB7-B19F-A872C745DBDE}"/>
    <cellStyle name="Normal 3 4 3" xfId="12069" xr:uid="{00000000-0005-0000-0000-00008F010000}"/>
    <cellStyle name="Normal 3 5" xfId="11678" xr:uid="{00000000-0005-0000-0000-00008C010000}"/>
    <cellStyle name="Normal 3 6" xfId="11669" xr:uid="{00000000-0005-0000-0000-00001E000000}"/>
    <cellStyle name="Normal 30" xfId="11589" xr:uid="{00000000-0005-0000-0000-0000CC030000}"/>
    <cellStyle name="Normal 30 2" xfId="12100" xr:uid="{00000000-0005-0000-0000-00001F000000}"/>
    <cellStyle name="Normal 31" xfId="11619" xr:uid="{00000000-0005-0000-0000-0000CE030000}"/>
    <cellStyle name="Normal 31 2" xfId="12146" xr:uid="{00000000-0005-0000-0000-000020000000}"/>
    <cellStyle name="Normal 32" xfId="11659" xr:uid="{00000000-0005-0000-0000-0000D0030000}"/>
    <cellStyle name="Normal 32 2" xfId="12120" xr:uid="{00000000-0005-0000-0000-000021000000}"/>
    <cellStyle name="Normal 33" xfId="11660" xr:uid="{00000000-0005-0000-0000-000028050000}"/>
    <cellStyle name="Normal 33 2" xfId="12075" xr:uid="{00000000-0005-0000-0000-000022000000}"/>
    <cellStyle name="Normal 34" xfId="11666" xr:uid="{00000000-0005-0000-0000-000059050000}"/>
    <cellStyle name="Normal 34 2" xfId="11662" xr:uid="{00000000-0005-0000-0000-000024000000}"/>
    <cellStyle name="Normal 34 3" xfId="12094" xr:uid="{00000000-0005-0000-0000-000023000000}"/>
    <cellStyle name="Normal 35" xfId="11710" xr:uid="{00000000-0005-0000-0000-00005B050000}"/>
    <cellStyle name="Normal 35 2" xfId="12087" xr:uid="{00000000-0005-0000-0000-000025000000}"/>
    <cellStyle name="Normal 36" xfId="12114" xr:uid="{00000000-0005-0000-0000-000026000000}"/>
    <cellStyle name="Normal 37" xfId="12113" xr:uid="{00000000-0005-0000-0000-000027000000}"/>
    <cellStyle name="Normal 38" xfId="12127" xr:uid="{00000000-0005-0000-0000-000028000000}"/>
    <cellStyle name="Normal 38 2" xfId="11974" xr:uid="{00000000-0005-0000-0000-000029000000}"/>
    <cellStyle name="Normal 39" xfId="12147" xr:uid="{00000000-0005-0000-0000-00002A000000}"/>
    <cellStyle name="Normal 4" xfId="54" xr:uid="{00000000-0005-0000-0000-000039000000}"/>
    <cellStyle name="Normal 4 2" xfId="195" xr:uid="{C354E0DF-C3C5-4CA9-A531-F55855723B9B}"/>
    <cellStyle name="Normal 4 2 2" xfId="681" xr:uid="{00000000-0005-0000-0000-00004F000000}"/>
    <cellStyle name="Normal 4 2 2 2" xfId="11622" xr:uid="{82A83A2C-0A27-4479-8C73-7FFB678F383E}"/>
    <cellStyle name="Normal 4 2 3" xfId="754" xr:uid="{1EB6BBA0-4E1B-4BB5-93DB-340EF6148157}"/>
    <cellStyle name="Normal 4 2 4" xfId="11574" xr:uid="{00000000-0005-0000-0000-00004E000000}"/>
    <cellStyle name="Normal 4 2 5" xfId="11961" xr:uid="{00000000-0005-0000-0000-000091010000}"/>
    <cellStyle name="Normal 4 3" xfId="187" xr:uid="{00000000-0005-0000-0000-000032000000}"/>
    <cellStyle name="Normal 4 3 2" xfId="680" xr:uid="{00000000-0005-0000-0000-000050000000}"/>
    <cellStyle name="Normal 4 4" xfId="709" xr:uid="{E59CBC82-92CE-47D7-817B-8FD5280DD78B}"/>
    <cellStyle name="Normal 4 4 2" xfId="11773" xr:uid="{00000000-0005-0000-0000-000093010000}"/>
    <cellStyle name="Normal 4 5" xfId="756" xr:uid="{192576D4-66B0-473A-87EA-6EF85DB815F4}"/>
    <cellStyle name="Normal 4 5 2" xfId="12070" xr:uid="{00000000-0005-0000-0000-000094010000}"/>
    <cellStyle name="Normal 4 6" xfId="661" xr:uid="{00000000-0005-0000-0000-00004D000000}"/>
    <cellStyle name="Normal 4 7" xfId="12149" xr:uid="{00000000-0005-0000-0000-00002B000000}"/>
    <cellStyle name="Normal 40" xfId="12121" xr:uid="{00000000-0005-0000-0000-00002C000000}"/>
    <cellStyle name="Normal 41" xfId="12123" xr:uid="{00000000-0005-0000-0000-00002D000000}"/>
    <cellStyle name="Normal 42" xfId="11711" xr:uid="{00000000-0005-0000-0000-00002E000000}"/>
    <cellStyle name="Normal 43" xfId="12096" xr:uid="{00000000-0005-0000-0000-00002F000000}"/>
    <cellStyle name="Normal 44" xfId="12098" xr:uid="{00000000-0005-0000-0000-000030000000}"/>
    <cellStyle name="Normal 45" xfId="12082" xr:uid="{00000000-0005-0000-0000-000031000000}"/>
    <cellStyle name="Normal 46" xfId="12138" xr:uid="{00000000-0005-0000-0000-000032000000}"/>
    <cellStyle name="Normal 47" xfId="12151" xr:uid="{00000000-0005-0000-0000-000033000000}"/>
    <cellStyle name="Normal 48" xfId="11956" xr:uid="{00000000-0005-0000-0000-000034000000}"/>
    <cellStyle name="Normal 49" xfId="12139" xr:uid="{00000000-0005-0000-0000-000035000000}"/>
    <cellStyle name="Normal 5" xfId="55" xr:uid="{00000000-0005-0000-0000-00003A000000}"/>
    <cellStyle name="Normal 5 2" xfId="612" xr:uid="{00000000-0005-0000-0000-00004F000000}"/>
    <cellStyle name="Normal 5 2 2" xfId="670" xr:uid="{00000000-0005-0000-0000-000052000000}"/>
    <cellStyle name="Normal 5 2 3" xfId="11623" xr:uid="{EE0C634D-ADF5-4E22-9D3F-34B4BC2E5A0E}"/>
    <cellStyle name="Normal 5 3" xfId="759" xr:uid="{9A55F012-29B9-4D59-A7A5-59936CA7B974}"/>
    <cellStyle name="Normal 5 4" xfId="783" xr:uid="{EC095524-B008-499A-876B-73490E5DC835}"/>
    <cellStyle name="Normal 5 4 2" xfId="12026" xr:uid="{00000000-0005-0000-0000-000098010000}"/>
    <cellStyle name="Normal 5 5" xfId="11790" xr:uid="{00000000-0005-0000-0000-000099010000}"/>
    <cellStyle name="Normal 5 6" xfId="12101" xr:uid="{00000000-0005-0000-0000-000036000000}"/>
    <cellStyle name="Normal 50" xfId="12124" xr:uid="{00000000-0005-0000-0000-000037000000}"/>
    <cellStyle name="Normal 51" xfId="12150" xr:uid="{00000000-0005-0000-0000-000038000000}"/>
    <cellStyle name="Normal 52" xfId="12104" xr:uid="{00000000-0005-0000-0000-000039000000}"/>
    <cellStyle name="Normal 53" xfId="12136" xr:uid="{00000000-0005-0000-0000-00003A000000}"/>
    <cellStyle name="Normal 54" xfId="12141" xr:uid="{00000000-0005-0000-0000-00003B000000}"/>
    <cellStyle name="Normal 55" xfId="11693" xr:uid="{00000000-0005-0000-0000-00003C000000}"/>
    <cellStyle name="Normal 56" xfId="12102" xr:uid="{00000000-0005-0000-0000-00003D000000}"/>
    <cellStyle name="Normal 57" xfId="12132" xr:uid="{00000000-0005-0000-0000-00003E000000}"/>
    <cellStyle name="Normal 58" xfId="12072" xr:uid="{00000000-0005-0000-0000-00003F000000}"/>
    <cellStyle name="Normal 59" xfId="12110" xr:uid="{00000000-0005-0000-0000-000040000000}"/>
    <cellStyle name="Normal 6" xfId="14" xr:uid="{00000000-0005-0000-0000-00003B000000}"/>
    <cellStyle name="Normal 6 2" xfId="56" xr:uid="{00000000-0005-0000-0000-00003C000000}"/>
    <cellStyle name="Normal 6 2 2" xfId="776" xr:uid="{E28FDB4C-C646-4256-A923-623F882AA03C}"/>
    <cellStyle name="Normal 6 2 3" xfId="12126" xr:uid="{00000000-0005-0000-0000-000042000000}"/>
    <cellStyle name="Normal 6 3" xfId="196" xr:uid="{2F2850D3-057A-4630-A5DF-99DDC033FC2D}"/>
    <cellStyle name="Normal 6 4" xfId="600" xr:uid="{00000000-0005-0000-0000-000050000000}"/>
    <cellStyle name="Normal 6 4 2" xfId="12027" xr:uid="{00000000-0005-0000-0000-00009D010000}"/>
    <cellStyle name="Normal 6 5" xfId="11576" xr:uid="{00000000-0005-0000-0000-000050000000}"/>
    <cellStyle name="Normal 6 5 2" xfId="11791" xr:uid="{00000000-0005-0000-0000-00009E010000}"/>
    <cellStyle name="Normal 6 6" xfId="12095" xr:uid="{00000000-0005-0000-0000-000041000000}"/>
    <cellStyle name="Normal 60" xfId="12135" xr:uid="{00000000-0005-0000-0000-000043000000}"/>
    <cellStyle name="Normal 601" xfId="552" xr:uid="{00000000-0005-0000-0000-000051000000}"/>
    <cellStyle name="Normal 605" xfId="508" xr:uid="{00000000-0005-0000-0000-000052000000}"/>
    <cellStyle name="Normal 606" xfId="507" xr:uid="{00000000-0005-0000-0000-000053000000}"/>
    <cellStyle name="Normal 61" xfId="11674" xr:uid="{00000000-0005-0000-0000-000044000000}"/>
    <cellStyle name="Normal 62" xfId="11959" xr:uid="{00000000-0005-0000-0000-000045000000}"/>
    <cellStyle name="Normal 62 3" xfId="692" xr:uid="{00000000-0005-0000-0000-000053000000}"/>
    <cellStyle name="Normal 63" xfId="12083" xr:uid="{00000000-0005-0000-0000-000046000000}"/>
    <cellStyle name="Normal 636" xfId="505" xr:uid="{00000000-0005-0000-0000-000054000000}"/>
    <cellStyle name="Normal 64" xfId="12115" xr:uid="{00000000-0005-0000-0000-000047000000}"/>
    <cellStyle name="Normal 640" xfId="506" xr:uid="{00000000-0005-0000-0000-000055000000}"/>
    <cellStyle name="Normal 643" xfId="509" xr:uid="{00000000-0005-0000-0000-000056000000}"/>
    <cellStyle name="Normal 646" xfId="511" xr:uid="{00000000-0005-0000-0000-000057000000}"/>
    <cellStyle name="Normal 647" xfId="512" xr:uid="{00000000-0005-0000-0000-000058000000}"/>
    <cellStyle name="Normal 649" xfId="513" xr:uid="{00000000-0005-0000-0000-000059000000}"/>
    <cellStyle name="Normal 65" xfId="12140" xr:uid="{00000000-0005-0000-0000-000048000000}"/>
    <cellStyle name="Normal 650" xfId="514" xr:uid="{00000000-0005-0000-0000-00005A000000}"/>
    <cellStyle name="Normal 651" xfId="515" xr:uid="{00000000-0005-0000-0000-00005B000000}"/>
    <cellStyle name="Normal 652" xfId="516" xr:uid="{00000000-0005-0000-0000-00005C000000}"/>
    <cellStyle name="Normal 653" xfId="517" xr:uid="{00000000-0005-0000-0000-00005D000000}"/>
    <cellStyle name="Normal 654" xfId="518" xr:uid="{00000000-0005-0000-0000-00005E000000}"/>
    <cellStyle name="Normal 655" xfId="519" xr:uid="{00000000-0005-0000-0000-00005F000000}"/>
    <cellStyle name="Normal 656" xfId="520" xr:uid="{00000000-0005-0000-0000-000060000000}"/>
    <cellStyle name="Normal 657" xfId="521" xr:uid="{00000000-0005-0000-0000-000061000000}"/>
    <cellStyle name="Normal 658" xfId="523" xr:uid="{00000000-0005-0000-0000-000062000000}"/>
    <cellStyle name="Normal 659" xfId="524" xr:uid="{00000000-0005-0000-0000-000063000000}"/>
    <cellStyle name="Normal 66" xfId="12074" xr:uid="{00000000-0005-0000-0000-000049000000}"/>
    <cellStyle name="Normal 66 2 2 2" xfId="694" xr:uid="{00000000-0005-0000-0000-000054000000}"/>
    <cellStyle name="Normal 660" xfId="526" xr:uid="{00000000-0005-0000-0000-000064000000}"/>
    <cellStyle name="Normal 662" xfId="527" xr:uid="{00000000-0005-0000-0000-000065000000}"/>
    <cellStyle name="Normal 663" xfId="528" xr:uid="{00000000-0005-0000-0000-000066000000}"/>
    <cellStyle name="Normal 664" xfId="529" xr:uid="{00000000-0005-0000-0000-000067000000}"/>
    <cellStyle name="Normal 665" xfId="530" xr:uid="{00000000-0005-0000-0000-000068000000}"/>
    <cellStyle name="Normal 667" xfId="531" xr:uid="{00000000-0005-0000-0000-000069000000}"/>
    <cellStyle name="Normal 67" xfId="12130" xr:uid="{00000000-0005-0000-0000-00004A000000}"/>
    <cellStyle name="Normal 673" xfId="534" xr:uid="{00000000-0005-0000-0000-00006A000000}"/>
    <cellStyle name="Normal 674" xfId="535" xr:uid="{00000000-0005-0000-0000-00006B000000}"/>
    <cellStyle name="Normal 675" xfId="536" xr:uid="{00000000-0005-0000-0000-00006C000000}"/>
    <cellStyle name="Normal 676" xfId="537" xr:uid="{00000000-0005-0000-0000-00006D000000}"/>
    <cellStyle name="Normal 677" xfId="541" xr:uid="{00000000-0005-0000-0000-00006E000000}"/>
    <cellStyle name="Normal 678" xfId="542" xr:uid="{00000000-0005-0000-0000-00006F000000}"/>
    <cellStyle name="Normal 679" xfId="543" xr:uid="{00000000-0005-0000-0000-000070000000}"/>
    <cellStyle name="Normal 68" xfId="11668" xr:uid="{00000000-0005-0000-0000-00004B000000}"/>
    <cellStyle name="Normal 684" xfId="548" xr:uid="{00000000-0005-0000-0000-000071000000}"/>
    <cellStyle name="Normal 69" xfId="12108" xr:uid="{00000000-0005-0000-0000-00004C000000}"/>
    <cellStyle name="Normal 7" xfId="57" xr:uid="{00000000-0005-0000-0000-00003D000000}"/>
    <cellStyle name="Normal 7 2" xfId="615" xr:uid="{00000000-0005-0000-0000-000072000000}"/>
    <cellStyle name="Normal 7 2 2" xfId="11624" xr:uid="{95ED70F9-52EB-4B33-B8C6-8A4FAB279F79}"/>
    <cellStyle name="Normal 7 3" xfId="12042" xr:uid="{00000000-0005-0000-0000-0000A1010000}"/>
    <cellStyle name="Normal 7 4" xfId="11806" xr:uid="{00000000-0005-0000-0000-0000A2010000}"/>
    <cellStyle name="Normal 7 5" xfId="12097" xr:uid="{00000000-0005-0000-0000-00004D000000}"/>
    <cellStyle name="Normal 70" xfId="11663" xr:uid="{00000000-0005-0000-0000-00004E000000}"/>
    <cellStyle name="Normal 71" xfId="12085" xr:uid="{00000000-0005-0000-0000-00004F000000}"/>
    <cellStyle name="Normal 713" xfId="538" xr:uid="{00000000-0005-0000-0000-000073000000}"/>
    <cellStyle name="Normal 714" xfId="539" xr:uid="{00000000-0005-0000-0000-000074000000}"/>
    <cellStyle name="Normal 715" xfId="540" xr:uid="{00000000-0005-0000-0000-000075000000}"/>
    <cellStyle name="Normal 72" xfId="11671" xr:uid="{00000000-0005-0000-0000-000050000000}"/>
    <cellStyle name="Normal 73" xfId="12125" xr:uid="{00000000-0005-0000-0000-000051000000}"/>
    <cellStyle name="Normal 74" xfId="12105" xr:uid="{00000000-0005-0000-0000-000052000000}"/>
    <cellStyle name="Normal 744" xfId="558" xr:uid="{00000000-0005-0000-0000-000076000000}"/>
    <cellStyle name="Normal 75" xfId="11673" xr:uid="{00000000-0005-0000-0000-000053000000}"/>
    <cellStyle name="Normal 76" xfId="12084" xr:uid="{00000000-0005-0000-0000-000054000000}"/>
    <cellStyle name="Normal 77" xfId="12145" xr:uid="{00000000-0005-0000-0000-000055000000}"/>
    <cellStyle name="Normal 78" xfId="12091" xr:uid="{00000000-0005-0000-0000-000056000000}"/>
    <cellStyle name="Normal 79" xfId="12117" xr:uid="{00000000-0005-0000-0000-000057000000}"/>
    <cellStyle name="Normal 8" xfId="15" xr:uid="{00000000-0005-0000-0000-00003E000000}"/>
    <cellStyle name="Normal 8 2" xfId="58" xr:uid="{00000000-0005-0000-0000-00003F000000}"/>
    <cellStyle name="Normal 8 2 2" xfId="11579" xr:uid="{00000000-0005-0000-0000-000053000000}"/>
    <cellStyle name="Normal 8 2 3" xfId="11964" xr:uid="{00000000-0005-0000-0000-0000A4010000}"/>
    <cellStyle name="Normal 8 3" xfId="588" xr:uid="{00000000-0005-0000-0000-000077000000}"/>
    <cellStyle name="Normal 8 3 2" xfId="11826" xr:uid="{00000000-0005-0000-0000-0000A5010000}"/>
    <cellStyle name="Normal 8 4" xfId="11578" xr:uid="{00000000-0005-0000-0000-000052000000}"/>
    <cellStyle name="Normal 8 5" xfId="12079" xr:uid="{00000000-0005-0000-0000-000058000000}"/>
    <cellStyle name="Normal 80" xfId="12122" xr:uid="{00000000-0005-0000-0000-000059000000}"/>
    <cellStyle name="Normal 802" xfId="564" xr:uid="{00000000-0005-0000-0000-000078000000}"/>
    <cellStyle name="Normal 81" xfId="12134" xr:uid="{00000000-0005-0000-0000-00005A000000}"/>
    <cellStyle name="Normal 82" xfId="12107" xr:uid="{00000000-0005-0000-0000-00005B000000}"/>
    <cellStyle name="Normal 83" xfId="12142" xr:uid="{00000000-0005-0000-0000-00005C000000}"/>
    <cellStyle name="Normal 84" xfId="12137" xr:uid="{00000000-0005-0000-0000-00005D000000}"/>
    <cellStyle name="Normal 85" xfId="12111" xr:uid="{00000000-0005-0000-0000-00005E000000}"/>
    <cellStyle name="Normal 86" xfId="12089" xr:uid="{00000000-0005-0000-0000-00005F000000}"/>
    <cellStyle name="Normal 87" xfId="12144" xr:uid="{00000000-0005-0000-0000-00005D050000}"/>
    <cellStyle name="Normal 88" xfId="12073" xr:uid="{00000000-0005-0000-0000-0000BC050000}"/>
    <cellStyle name="Normal 89" xfId="12077" xr:uid="{00000000-0005-0000-0000-0000BE050000}"/>
    <cellStyle name="Normal 9" xfId="16" xr:uid="{00000000-0005-0000-0000-000040000000}"/>
    <cellStyle name="Normal 9 2" xfId="59" xr:uid="{00000000-0005-0000-0000-000041000000}"/>
    <cellStyle name="Normal 9 2 2" xfId="11965" xr:uid="{00000000-0005-0000-0000-0000A7010000}"/>
    <cellStyle name="Normal 9 3" xfId="11907" xr:uid="{00000000-0005-0000-0000-0000A6010000}"/>
    <cellStyle name="Normal 9 4" xfId="12071" xr:uid="{00000000-0005-0000-0000-000060000000}"/>
    <cellStyle name="Normal 90" xfId="12081" xr:uid="{00000000-0005-0000-0000-0000C0050000}"/>
    <cellStyle name="Normal 91" xfId="12153" xr:uid="{00000000-0005-0000-0000-0000C2050000}"/>
    <cellStyle name="Normal 92" xfId="12155" xr:uid="{00000000-0005-0000-0000-0000C4050000}"/>
    <cellStyle name="Normal 93" xfId="12157" xr:uid="{00000000-0005-0000-0000-0000C6050000}"/>
    <cellStyle name="Normal 94" xfId="12159" xr:uid="{00000000-0005-0000-0000-0000C9050000}"/>
    <cellStyle name="Normal 944" xfId="502" xr:uid="{00000000-0005-0000-0000-000079000000}"/>
    <cellStyle name="Normal 947" xfId="504" xr:uid="{00000000-0005-0000-0000-00007A000000}"/>
    <cellStyle name="Normal 95" xfId="12164" xr:uid="{00000000-0005-0000-0000-0000CE050000}"/>
    <cellStyle name="Normal 952" xfId="532" xr:uid="{00000000-0005-0000-0000-00007B000000}"/>
    <cellStyle name="Normal 957" xfId="544" xr:uid="{00000000-0005-0000-0000-00007C000000}"/>
    <cellStyle name="Normal 958" xfId="545" xr:uid="{00000000-0005-0000-0000-00007D000000}"/>
    <cellStyle name="Normal 959" xfId="546" xr:uid="{00000000-0005-0000-0000-00007E000000}"/>
    <cellStyle name="Normal 96" xfId="12781" xr:uid="{3D467244-9F15-45F0-9422-B675BB1A4060}"/>
    <cellStyle name="Normal 960" xfId="547" xr:uid="{00000000-0005-0000-0000-00007F000000}"/>
    <cellStyle name="Normal 961" xfId="549" xr:uid="{00000000-0005-0000-0000-000080000000}"/>
    <cellStyle name="Normal 962" xfId="550" xr:uid="{00000000-0005-0000-0000-000081000000}"/>
    <cellStyle name="Normal 963" xfId="551" xr:uid="{00000000-0005-0000-0000-000082000000}"/>
    <cellStyle name="Normal 964" xfId="553" xr:uid="{00000000-0005-0000-0000-000083000000}"/>
    <cellStyle name="Normal 965" xfId="554" xr:uid="{00000000-0005-0000-0000-000084000000}"/>
    <cellStyle name="Normal 966" xfId="555" xr:uid="{00000000-0005-0000-0000-000085000000}"/>
    <cellStyle name="Normal 967" xfId="556" xr:uid="{00000000-0005-0000-0000-000086000000}"/>
    <cellStyle name="Normal 971" xfId="525" xr:uid="{00000000-0005-0000-0000-000087000000}"/>
    <cellStyle name="Normal 986" xfId="522" xr:uid="{00000000-0005-0000-0000-000088000000}"/>
    <cellStyle name="Notas" xfId="462" builtinId="10" customBuiltin="1"/>
    <cellStyle name="Notas 10" xfId="11867" xr:uid="{00000000-0005-0000-0000-0000A8010000}"/>
    <cellStyle name="Notas 11" xfId="11880" xr:uid="{00000000-0005-0000-0000-0000A9010000}"/>
    <cellStyle name="Notas 12" xfId="11894" xr:uid="{00000000-0005-0000-0000-0000AA010000}"/>
    <cellStyle name="Notas 13" xfId="11908" xr:uid="{00000000-0005-0000-0000-0000AB010000}"/>
    <cellStyle name="Notas 14" xfId="11923" xr:uid="{00000000-0005-0000-0000-0000AC010000}"/>
    <cellStyle name="Notas 15" xfId="11938" xr:uid="{00000000-0005-0000-0000-0000AD010000}"/>
    <cellStyle name="Notas 2" xfId="60" xr:uid="{00000000-0005-0000-0000-000042000000}"/>
    <cellStyle name="Notas 2 2" xfId="11626" xr:uid="{F90C3A67-2722-432C-817D-3F5CF6187CF9}"/>
    <cellStyle name="Notas 2 2 2" xfId="11646" xr:uid="{EDCBCCDA-9783-4E06-B280-68096A5DDFA7}"/>
    <cellStyle name="Notas 2 2 3" xfId="11658" xr:uid="{EF1AB362-93EA-4D39-93CA-3E442AF88443}"/>
    <cellStyle name="Notas 2 3" xfId="11638" xr:uid="{66D5ECD5-E4D4-442D-B12E-CDBF7C9F52CC}"/>
    <cellStyle name="Notas 2 4" xfId="11649" xr:uid="{B67CAFC0-7BCB-4C30-AC17-FA69B6B8DFC0}"/>
    <cellStyle name="Notas 2 5" xfId="11580" xr:uid="{00000000-0005-0000-0000-000057000000}"/>
    <cellStyle name="Notas 2 6" xfId="11676" xr:uid="{00000000-0005-0000-0000-0000AE010000}"/>
    <cellStyle name="Notas 3" xfId="630" xr:uid="{00000000-0005-0000-0000-0000F2020000}"/>
    <cellStyle name="Notas 3 2" xfId="11627" xr:uid="{8079D730-1DE6-4C9E-AB8E-231510F8B858}"/>
    <cellStyle name="Notas 3 2 10" xfId="26058" xr:uid="{DD9F43B3-177B-4BA6-9CB9-21BCC09CBC59}"/>
    <cellStyle name="Notas 3 2 11" xfId="25938" xr:uid="{7EF64393-0C7E-4A5A-8CFE-3AB52D0D9988}"/>
    <cellStyle name="Notas 3 2 12" xfId="26373" xr:uid="{8EB3F1FE-020B-4306-8CCE-588F04137173}"/>
    <cellStyle name="Notas 3 2 13" xfId="26123" xr:uid="{0B409659-5D09-4CF4-965A-4740BB6D308A}"/>
    <cellStyle name="Notas 3 2 14" xfId="25318" xr:uid="{C76C3FE1-766E-48E2-ACAC-16F88C746F86}"/>
    <cellStyle name="Notas 3 2 15" xfId="26092" xr:uid="{E12BF133-DFC6-4099-9544-F0E6AFC94C0B}"/>
    <cellStyle name="Notas 3 2 16" xfId="26535" xr:uid="{1FE6D510-8D6D-45CD-8380-7457F3EF507A}"/>
    <cellStyle name="Notas 3 2 17" xfId="26551" xr:uid="{C1F78E6B-F69B-4E96-AF03-A2D42CABFB8A}"/>
    <cellStyle name="Notas 3 2 18" xfId="26392" xr:uid="{00B2FDB5-67B0-4FC8-858C-528CA8DE47F4}"/>
    <cellStyle name="Notas 3 2 19" xfId="26341" xr:uid="{6C77B3DA-D2F2-4B76-B3FA-1B099C77F210}"/>
    <cellStyle name="Notas 3 2 2" xfId="11997" xr:uid="{00000000-0005-0000-0000-0000B0010000}"/>
    <cellStyle name="Notas 3 2 20" xfId="26382" xr:uid="{51AFF4CA-27E5-4B87-AA00-ED08D6732A5C}"/>
    <cellStyle name="Notas 3 2 21" xfId="26617" xr:uid="{2518BCE6-EC56-4FCD-82F0-D22BB33A73EB}"/>
    <cellStyle name="Notas 3 2 22" xfId="26509" xr:uid="{AF6C6BDE-A819-440E-89D5-64BF9526FA2C}"/>
    <cellStyle name="Notas 3 2 23" xfId="26166" xr:uid="{54643ACA-E5A1-4FC8-BFCD-7EA6D22671E1}"/>
    <cellStyle name="Notas 3 2 24" xfId="26471" xr:uid="{074C3143-502A-4A97-946F-A5AABC6F3C2D}"/>
    <cellStyle name="Notas 3 2 25" xfId="26520" xr:uid="{2F52CE7C-E6C4-4B00-8114-991CBB1FEBE1}"/>
    <cellStyle name="Notas 3 2 26" xfId="26424" xr:uid="{DEFC17A0-A10D-477C-B231-13FBB93FB808}"/>
    <cellStyle name="Notas 3 2 27" xfId="26337" xr:uid="{13EDA5E1-3E49-4CBC-969A-B3BB92822659}"/>
    <cellStyle name="Notas 3 2 28" xfId="25340" xr:uid="{7F82DFF6-E592-4F86-AFD0-CA7256D9DDB0}"/>
    <cellStyle name="Notas 3 2 29" xfId="26585" xr:uid="{9B0C7DDE-D08D-4848-95CC-68FAC9E1DC40}"/>
    <cellStyle name="Notas 3 2 3" xfId="12667" xr:uid="{13386D0C-BB6C-4994-B67D-36439FA80B6C}"/>
    <cellStyle name="Notas 3 2 3 2" xfId="24501" xr:uid="{A804F6A6-416F-4ACC-8CA9-3D0E108C29BF}"/>
    <cellStyle name="Notas 3 2 3 2 2" xfId="51955" xr:uid="{7F1321FD-5697-49DC-98BB-B5F7F6ECBA55}"/>
    <cellStyle name="Notas 3 2 3 3" xfId="24691" xr:uid="{D02F39F6-22EC-48CF-A937-A6B758B27E0F}"/>
    <cellStyle name="Notas 3 2 3 3 2" xfId="52145" xr:uid="{2295B4CC-7F4F-49F2-85B2-8783625708D3}"/>
    <cellStyle name="Notas 3 2 3 4" xfId="24667" xr:uid="{F2E682C9-0A7D-498E-BE6F-B927E95E153C}"/>
    <cellStyle name="Notas 3 2 3 4 2" xfId="52121" xr:uid="{B5638A59-F3AD-4918-A557-6D1D8C1542B4}"/>
    <cellStyle name="Notas 3 2 3 5" xfId="40147" xr:uid="{D667BD56-4A0E-4F29-8FEF-2AB8D66A1FC0}"/>
    <cellStyle name="Notas 3 2 30" xfId="26160" xr:uid="{72090907-BC14-4B16-888B-BDF725513B8B}"/>
    <cellStyle name="Notas 3 2 31" xfId="26191" xr:uid="{4B168DC8-2B61-4FAE-928C-ADE270D4C4EC}"/>
    <cellStyle name="Notas 3 2 32" xfId="26667" xr:uid="{0D23C298-31B4-40F0-991F-E98F53CC64AE}"/>
    <cellStyle name="Notas 3 2 33" xfId="26367" xr:uid="{D4ED143C-B88E-4D0A-9191-A72DC440557D}"/>
    <cellStyle name="Notas 3 2 34" xfId="26621" xr:uid="{5B3F3965-B440-4578-ACCC-8B821D2AC662}"/>
    <cellStyle name="Notas 3 2 35" xfId="25698" xr:uid="{2282669E-AC9B-4988-8296-FCACD1D02A21}"/>
    <cellStyle name="Notas 3 2 36" xfId="26041" xr:uid="{8D5A5ACF-7085-4227-9553-EE3EF6FC79C4}"/>
    <cellStyle name="Notas 3 2 37" xfId="26672" xr:uid="{DAC7646E-476B-48A0-9E7E-A851300BA5F3}"/>
    <cellStyle name="Notas 3 2 38" xfId="26034" xr:uid="{B953BC7C-7E2A-4634-97C5-7BE23483F84A}"/>
    <cellStyle name="Notas 3 2 39" xfId="26678" xr:uid="{A60F4567-2DD5-4D34-B871-8658953B8096}"/>
    <cellStyle name="Notas 3 2 4" xfId="12681" xr:uid="{8570AF73-7DD2-4212-ADBE-E2FC5ACA14D7}"/>
    <cellStyle name="Notas 3 2 4 2" xfId="24515" xr:uid="{55E60C1E-DD66-4A40-A0D0-FC75E225B29E}"/>
    <cellStyle name="Notas 3 2 4 2 2" xfId="51969" xr:uid="{1A6C9C39-C552-4964-A9E9-BCA340C3F0A6}"/>
    <cellStyle name="Notas 3 2 4 3" xfId="24704" xr:uid="{CB35BC78-C232-4878-AB18-621746C1F340}"/>
    <cellStyle name="Notas 3 2 4 3 2" xfId="52158" xr:uid="{DF60D511-CD0A-4C15-9504-25282125493A}"/>
    <cellStyle name="Notas 3 2 4 4" xfId="24657" xr:uid="{7DA3E826-D3EF-4885-B277-2BCF075E78E9}"/>
    <cellStyle name="Notas 3 2 4 4 2" xfId="52111" xr:uid="{0BEEBD78-F2C6-4BE4-86FF-D8A36F7AC41B}"/>
    <cellStyle name="Notas 3 2 4 5" xfId="40161" xr:uid="{F460E8F0-63A9-456B-B136-155A2C7F6A3C}"/>
    <cellStyle name="Notas 3 2 40" xfId="25925" xr:uid="{1BFCFB42-1478-4FB1-B67E-1615118CD69C}"/>
    <cellStyle name="Notas 3 2 41" xfId="26003" xr:uid="{080CF0D1-AB6C-489B-9591-F9E59E88A313}"/>
    <cellStyle name="Notas 3 2 42" xfId="26188" xr:uid="{FCA77047-5EE6-4557-896F-559E7B2E0C9C}"/>
    <cellStyle name="Notas 3 2 43" xfId="26404" xr:uid="{EAAF2E9E-0581-4866-9CC6-84E5443C78A7}"/>
    <cellStyle name="Notas 3 2 44" xfId="26624" xr:uid="{1C0679C2-8EEB-4A2D-9500-190B0D8B2DD5}"/>
    <cellStyle name="Notas 3 2 45" xfId="25729" xr:uid="{1D8FFBD8-2DAD-4A8C-82C8-CFE119B605C0}"/>
    <cellStyle name="Notas 3 2 46" xfId="26454" xr:uid="{461DC74A-AED7-41EE-98D2-387C22670946}"/>
    <cellStyle name="Notas 3 2 47" xfId="26607" xr:uid="{3A3E531D-2F10-41CC-A61D-53C528415FD1}"/>
    <cellStyle name="Notas 3 2 48" xfId="25314" xr:uid="{7164FFAC-1579-402B-B4EE-92099F34C5E8}"/>
    <cellStyle name="Notas 3 2 49" xfId="26752" xr:uid="{906D8094-119B-4B2E-8A11-633DC122812F}"/>
    <cellStyle name="Notas 3 2 5" xfId="23987" xr:uid="{D1E6219D-443E-4197-9DBA-08E2572C4D87}"/>
    <cellStyle name="Notas 3 2 5 2" xfId="51441" xr:uid="{1E61DA6C-441D-4A0E-85B2-A09552728C50}"/>
    <cellStyle name="Notas 3 2 50" xfId="26655" xr:uid="{6B3002F4-789F-446B-B07C-B1919163341D}"/>
    <cellStyle name="Notas 3 2 51" xfId="26330" xr:uid="{4DF44751-7BA1-4AA4-839B-6D557FA05447}"/>
    <cellStyle name="Notas 3 2 52" xfId="26440" xr:uid="{DA316D08-6EE1-4E13-BE97-026FDFA38CFA}"/>
    <cellStyle name="Notas 3 2 53" xfId="26721" xr:uid="{0124C676-B7CC-45FA-8CB0-F7775CB3938A}"/>
    <cellStyle name="Notas 3 2 54" xfId="25929" xr:uid="{CFF2397E-2896-4AA5-9D32-F9034B82B17B}"/>
    <cellStyle name="Notas 3 2 55" xfId="25973" xr:uid="{E2F96E7D-F5B4-48B9-A814-EC9C77CD5256}"/>
    <cellStyle name="Notas 3 2 56" xfId="25984" xr:uid="{E42F85A1-1F34-4A40-99D4-51B452324148}"/>
    <cellStyle name="Notas 3 2 57" xfId="26651" xr:uid="{7A6E7458-50C9-4837-84B1-733E00F105F5}"/>
    <cellStyle name="Notas 3 2 58" xfId="26488" xr:uid="{5970035C-43BB-44F8-A1EB-56BC1A53582A}"/>
    <cellStyle name="Notas 3 2 59" xfId="25432" xr:uid="{C2EF72DA-09C6-44E5-92F2-E6686923AF06}"/>
    <cellStyle name="Notas 3 2 6" xfId="24643" xr:uid="{305FAA0D-BA53-4A3C-9FEB-F569FA6E6986}"/>
    <cellStyle name="Notas 3 2 6 2" xfId="52097" xr:uid="{D8F9572A-937A-4E8D-996A-94CCF29EE7E0}"/>
    <cellStyle name="Notas 3 2 60" xfId="27400" xr:uid="{D0082ACA-073D-4F2D-8559-DC5932DD28B2}"/>
    <cellStyle name="Notas 3 2 61" xfId="26804" xr:uid="{254AFFE3-3A29-428C-A652-273DC5649686}"/>
    <cellStyle name="Notas 3 2 62" xfId="26977" xr:uid="{40B9E565-D452-4C10-9876-23E6FED33975}"/>
    <cellStyle name="Notas 3 2 63" xfId="27683" xr:uid="{D0D450B9-38BC-45ED-9FC9-0F0A5E4B1C75}"/>
    <cellStyle name="Notas 3 2 64" xfId="27699" xr:uid="{FD4B2423-D00A-4DF8-A37E-517A0AD8708C}"/>
    <cellStyle name="Notas 3 2 65" xfId="27686" xr:uid="{2CA4873E-2E28-4BAD-9EE0-52DC5CF7CF28}"/>
    <cellStyle name="Notas 3 2 66" xfId="27626" xr:uid="{32C6ECA5-0D20-43A0-BCDB-F0F2177C7D85}"/>
    <cellStyle name="Notas 3 2 67" xfId="27156" xr:uid="{FD78478C-B09F-48E7-B9A5-A9EA828B3214}"/>
    <cellStyle name="Notas 3 2 68" xfId="27712" xr:uid="{FE24B420-FFBB-4E25-8998-9C2CFA93261A}"/>
    <cellStyle name="Notas 3 2 69" xfId="27361" xr:uid="{55B6E656-8A5B-496B-94E6-5E1E21714DAC}"/>
    <cellStyle name="Notas 3 2 7" xfId="24625" xr:uid="{C10E602D-3EE3-4FDB-B3E0-0A9C4F7AF074}"/>
    <cellStyle name="Notas 3 2 7 2" xfId="52079" xr:uid="{EBC0F804-CDD5-452A-BBF6-C9AAF0828742}"/>
    <cellStyle name="Notas 3 2 70" xfId="27610" xr:uid="{450ED725-A739-4C23-B96F-C66D9F153A47}"/>
    <cellStyle name="Notas 3 2 71" xfId="27359" xr:uid="{73E67B2B-C536-4E36-ADEE-9409B4B31287}"/>
    <cellStyle name="Notas 3 2 72" xfId="27449" xr:uid="{8A37D5E3-200B-4E0E-B813-95756C6A5EE2}"/>
    <cellStyle name="Notas 3 2 73" xfId="27452" xr:uid="{43ECD3FD-6854-479A-9158-D171F0E2ABFE}"/>
    <cellStyle name="Notas 3 2 74" xfId="27455" xr:uid="{BD41B763-257B-4EE4-B4BC-F4C057F2E010}"/>
    <cellStyle name="Notas 3 2 75" xfId="27372" xr:uid="{6770BD2B-E8DF-4DCD-81FB-7D3638613CD5}"/>
    <cellStyle name="Notas 3 2 76" xfId="27747" xr:uid="{E9DC4E1B-3F09-4B73-951C-D6EC760D98C1}"/>
    <cellStyle name="Notas 3 2 77" xfId="27482" xr:uid="{085F52D6-397C-4B2A-830D-51A9725A4FB8}"/>
    <cellStyle name="Notas 3 2 78" xfId="26805" xr:uid="{E752E563-534B-4F83-9CA7-3858D66F1ACC}"/>
    <cellStyle name="Notas 3 2 79" xfId="27614" xr:uid="{8FC0F719-7FEA-432F-9025-16A1E58DA9AE}"/>
    <cellStyle name="Notas 3 2 8" xfId="25205" xr:uid="{9D5AE7F2-0EAC-4F4C-AF45-F4EB6D286C42}"/>
    <cellStyle name="Notas 3 2 8 2" xfId="52659" xr:uid="{3DA6D840-AF06-49DE-B4E1-E69396FEE6C8}"/>
    <cellStyle name="Notas 3 2 80" xfId="27657" xr:uid="{B14B835F-E07A-46EE-95B4-1178503B0141}"/>
    <cellStyle name="Notas 3 2 81" xfId="27619" xr:uid="{0C8FBA7F-7CDC-4160-8F64-5A6F2520B4BC}"/>
    <cellStyle name="Notas 3 2 82" xfId="27662" xr:uid="{F0D2EF70-B8B9-494F-BF82-C045E1D1EABD}"/>
    <cellStyle name="Notas 3 2 83" xfId="28286" xr:uid="{64905038-BB20-445F-BA65-85754728BD41}"/>
    <cellStyle name="Notas 3 2 84" xfId="28272" xr:uid="{7111EB18-53F8-4995-8A96-04246EB9813E}"/>
    <cellStyle name="Notas 3 2 85" xfId="28274" xr:uid="{0B783A26-AA64-4870-B471-5F14D7EA7670}"/>
    <cellStyle name="Notas 3 2 86" xfId="28289" xr:uid="{000E3808-B1AC-4F13-BB5F-D91CC41E2AF5}"/>
    <cellStyle name="Notas 3 2 87" xfId="28328" xr:uid="{1DBB2920-835E-45AC-B2D5-785FB1B39143}"/>
    <cellStyle name="Notas 3 2 88" xfId="28270" xr:uid="{6E597E39-FB8F-4507-B69F-4E28EFB4E26B}"/>
    <cellStyle name="Notas 3 2 89" xfId="28312" xr:uid="{2205001D-7EA7-40BC-BA6C-D49CC9DCE7D0}"/>
    <cellStyle name="Notas 3 2 9" xfId="25975" xr:uid="{98844C19-0AC7-4A0F-AB3A-922D46705D7C}"/>
    <cellStyle name="Notas 3 2 90" xfId="39635" xr:uid="{8B57BBE5-D3FA-4075-8B74-EA6F00C77F5D}"/>
    <cellStyle name="Notas 3 3" xfId="11581" xr:uid="{00000000-0005-0000-0000-000058000000}"/>
    <cellStyle name="Notas 3 3 10" xfId="26146" xr:uid="{69E98E7F-DD0B-439A-B81F-E1EADFDD0BB7}"/>
    <cellStyle name="Notas 3 3 11" xfId="26372" xr:uid="{09C43AEC-18D9-4D33-A5D8-0ED0012D513B}"/>
    <cellStyle name="Notas 3 3 12" xfId="26037" xr:uid="{3D72C983-6EB3-4B25-B068-C609DE86539C}"/>
    <cellStyle name="Notas 3 3 13" xfId="25981" xr:uid="{C3C1055A-CE33-47C3-A4A2-3A499A4C17F4}"/>
    <cellStyle name="Notas 3 3 14" xfId="26067" xr:uid="{4FC14622-2D0F-4288-BEF0-B57EBC6E1D06}"/>
    <cellStyle name="Notas 3 3 15" xfId="26414" xr:uid="{775729C6-29E8-47F6-B629-3D0AEF176699}"/>
    <cellStyle name="Notas 3 3 16" xfId="25989" xr:uid="{224B8C64-B9C3-421C-A3CC-3089394D5FBF}"/>
    <cellStyle name="Notas 3 3 17" xfId="26546" xr:uid="{3E8B971A-D939-473D-B797-B40AD8A8FA3A}"/>
    <cellStyle name="Notas 3 3 18" xfId="26476" xr:uid="{830C1024-8FB4-42CD-A3D2-CE6E7E5A7C83}"/>
    <cellStyle name="Notas 3 3 19" xfId="25796" xr:uid="{8A52A12E-2006-4D56-9E6F-A05090049617}"/>
    <cellStyle name="Notas 3 3 2" xfId="11760" xr:uid="{00000000-0005-0000-0000-0000B1010000}"/>
    <cellStyle name="Notas 3 3 20" xfId="26107" xr:uid="{0400085E-71DA-46A0-A4C1-D0430380843A}"/>
    <cellStyle name="Notas 3 3 21" xfId="26378" xr:uid="{2FBCB17B-5CD5-437C-9D54-A001835DE42F}"/>
    <cellStyle name="Notas 3 3 22" xfId="25733" xr:uid="{590D88FF-7822-4B7A-853F-710FBE3FD0DE}"/>
    <cellStyle name="Notas 3 3 23" xfId="26332" xr:uid="{24FAB23F-BE22-452A-ACE2-0DD3E4996ECE}"/>
    <cellStyle name="Notas 3 3 24" xfId="26130" xr:uid="{146C1C10-9FB6-47E9-89AF-9D37C07B9716}"/>
    <cellStyle name="Notas 3 3 25" xfId="26558" xr:uid="{0264CC63-E234-4103-BFE0-687681FE3C69}"/>
    <cellStyle name="Notas 3 3 26" xfId="25707" xr:uid="{77509B0A-B4B0-4631-B4FD-01783A2829A4}"/>
    <cellStyle name="Notas 3 3 27" xfId="26620" xr:uid="{C072700E-317A-4835-BA6D-E7AC69503224}"/>
    <cellStyle name="Notas 3 3 28" xfId="26046" xr:uid="{5001D774-7EEA-4B9F-91C0-6E4C8258CE5C}"/>
    <cellStyle name="Notas 3 3 29" xfId="26619" xr:uid="{CCCE6143-E5D4-4FAB-8630-14BFC2823452}"/>
    <cellStyle name="Notas 3 3 3" xfId="12658" xr:uid="{2E798583-78FB-4A29-B334-A91B01F5217D}"/>
    <cellStyle name="Notas 3 3 3 2" xfId="24492" xr:uid="{AFEFD65E-3EFE-49DF-ADC6-140A8E12D135}"/>
    <cellStyle name="Notas 3 3 3 2 2" xfId="51946" xr:uid="{DA9B3430-203D-4716-B04C-5356A898FE61}"/>
    <cellStyle name="Notas 3 3 3 3" xfId="24683" xr:uid="{DBEE0137-8EE0-4EA4-B489-26A8C96B8597}"/>
    <cellStyle name="Notas 3 3 3 3 2" xfId="52137" xr:uid="{FB69B2A0-4FD7-4701-B665-6B8771A67E3C}"/>
    <cellStyle name="Notas 3 3 3 4" xfId="24650" xr:uid="{014FE856-4083-4601-A4D7-EE5F8690D8B9}"/>
    <cellStyle name="Notas 3 3 3 4 2" xfId="52104" xr:uid="{F0630A79-2C13-4B20-A815-D13D2B4B7917}"/>
    <cellStyle name="Notas 3 3 3 5" xfId="40138" xr:uid="{ADCDD231-241F-4DAD-801E-0ABF4B554CB6}"/>
    <cellStyle name="Notas 3 3 30" xfId="26170" xr:uid="{B5739081-500C-436F-8A2E-5E0BB008CC3C}"/>
    <cellStyle name="Notas 3 3 31" xfId="25966" xr:uid="{3E9CCBAF-6075-4A35-9521-B021C2593905}"/>
    <cellStyle name="Notas 3 3 32" xfId="25985" xr:uid="{A7AAB9D4-BF3F-471F-B7F9-240710AD9F10}"/>
    <cellStyle name="Notas 3 3 33" xfId="25433" xr:uid="{D1988A17-780F-440F-AFFA-83DBF270B350}"/>
    <cellStyle name="Notas 3 3 34" xfId="26666" xr:uid="{CEF7D37D-8A95-4545-9A14-7AFD3C585D04}"/>
    <cellStyle name="Notas 3 3 35" xfId="25722" xr:uid="{95F60FDF-F8D4-4202-8555-6D2CAD14C64C}"/>
    <cellStyle name="Notas 3 3 36" xfId="25344" xr:uid="{05E8E659-47F5-4E97-95F5-E8A63675B4E5}"/>
    <cellStyle name="Notas 3 3 37" xfId="26670" xr:uid="{21274C6C-6C28-4184-B2EE-9092CFDE4151}"/>
    <cellStyle name="Notas 3 3 38" xfId="26668" xr:uid="{6642112B-205C-46F4-9B5C-0A07CBBCFBE0}"/>
    <cellStyle name="Notas 3 3 39" xfId="26713" xr:uid="{44264E64-B19A-401B-B4E3-435BE4772D0F}"/>
    <cellStyle name="Notas 3 3 4" xfId="12677" xr:uid="{F9AB7E54-20D2-42F0-B498-D8AF2F8217B2}"/>
    <cellStyle name="Notas 3 3 4 2" xfId="24511" xr:uid="{99148CD1-9205-4D59-9883-D86F856CAA91}"/>
    <cellStyle name="Notas 3 3 4 2 2" xfId="51965" xr:uid="{7EFD9B54-A70C-411F-981E-2BB25E11F5CA}"/>
    <cellStyle name="Notas 3 3 4 3" xfId="24700" xr:uid="{706D9919-06F0-4387-8B5D-B2B56A6D339A}"/>
    <cellStyle name="Notas 3 3 4 3 2" xfId="52154" xr:uid="{AE6CF617-BFCC-47D6-807A-F85AF4068AF3}"/>
    <cellStyle name="Notas 3 3 4 4" xfId="24653" xr:uid="{812CC1B8-CC61-48CA-ABCE-B625A22C5A2F}"/>
    <cellStyle name="Notas 3 3 4 4 2" xfId="52107" xr:uid="{9B84A61E-2FFC-41A2-9F9B-B701AC1B659F}"/>
    <cellStyle name="Notas 3 3 4 5" xfId="40157" xr:uid="{DD53E07E-59B9-4828-9C89-9F75534DE5B3}"/>
    <cellStyle name="Notas 3 3 40" xfId="26437" xr:uid="{50D6D4BC-C9A7-42E3-8C7A-3533AC1BBB5C}"/>
    <cellStyle name="Notas 3 3 41" xfId="25959" xr:uid="{CEF80699-F809-4C37-8668-7F5D53C8B3AA}"/>
    <cellStyle name="Notas 3 3 42" xfId="26468" xr:uid="{6E503F0F-565A-4124-A8BC-1C132BAA6918}"/>
    <cellStyle name="Notas 3 3 43" xfId="26022" xr:uid="{DA081191-44F2-4B50-BE9F-FE8FEF3C56BF}"/>
    <cellStyle name="Notas 3 3 44" xfId="26031" xr:uid="{1203EB77-38C7-45EC-9BEC-16B1FB63684D}"/>
    <cellStyle name="Notas 3 3 45" xfId="26640" xr:uid="{6389A889-E971-44BB-A705-50F652B66671}"/>
    <cellStyle name="Notas 3 3 46" xfId="26653" xr:uid="{3B8D8F02-E4E2-4940-888D-2EEF82D593B7}"/>
    <cellStyle name="Notas 3 3 47" xfId="26583" xr:uid="{0AB04855-E340-40C5-ABFE-D9F6A125A344}"/>
    <cellStyle name="Notas 3 3 48" xfId="26735" xr:uid="{662FE218-D34E-40A6-86B1-C40473BCFE84}"/>
    <cellStyle name="Notas 3 3 49" xfId="26745" xr:uid="{F67999C2-93B5-4D08-BCC4-7AED6FAB78D8}"/>
    <cellStyle name="Notas 3 3 5" xfId="23979" xr:uid="{DD562EDE-F3ED-4C16-A5FC-904400B2B1CD}"/>
    <cellStyle name="Notas 3 3 5 2" xfId="51433" xr:uid="{D26A32AF-5730-4AE1-BC67-C1009C45B67B}"/>
    <cellStyle name="Notas 3 3 50" xfId="26731" xr:uid="{ABF8578A-CABB-4133-A38A-D2A2AD0CA276}"/>
    <cellStyle name="Notas 3 3 51" xfId="26741" xr:uid="{C427BD9C-CEE6-4DE6-A30D-C0279AF7B871}"/>
    <cellStyle name="Notas 3 3 52" xfId="26101" xr:uid="{042C1216-7B5E-431E-BFD4-8E680D6F2930}"/>
    <cellStyle name="Notas 3 3 53" xfId="26759" xr:uid="{5044EA48-D0AC-41D7-AC65-5ED7FFDCC69A}"/>
    <cellStyle name="Notas 3 3 54" xfId="26569" xr:uid="{3EC36AF7-C26E-4404-96F2-98FC14E8829C}"/>
    <cellStyle name="Notas 3 3 55" xfId="26649" xr:uid="{9C0914D5-EA13-4855-A351-34AF9C37B024}"/>
    <cellStyle name="Notas 3 3 56" xfId="26131" xr:uid="{15E57941-E222-4CB1-AB68-7428B00F54BC}"/>
    <cellStyle name="Notas 3 3 57" xfId="25889" xr:uid="{7B582A06-4B5D-4036-A6B5-19A141D32AD0}"/>
    <cellStyle name="Notas 3 3 58" xfId="25918" xr:uid="{1CC171EE-F4F1-4835-8F76-0827A1C23903}"/>
    <cellStyle name="Notas 3 3 59" xfId="25316" xr:uid="{3033EC01-7490-46DC-831D-C9E5559809FA}"/>
    <cellStyle name="Notas 3 3 6" xfId="24635" xr:uid="{7AB4C888-B052-4709-B294-0C6F5C11C4C5}"/>
    <cellStyle name="Notas 3 3 6 2" xfId="52089" xr:uid="{D9B43E29-9BF0-4A34-BD64-D5F4100D2AA3}"/>
    <cellStyle name="Notas 3 3 60" xfId="27397" xr:uid="{EE5283EB-EA14-40C9-84CA-A5F5E25F13E7}"/>
    <cellStyle name="Notas 3 3 61" xfId="27427" xr:uid="{31223F31-324A-4966-8BF9-476023E2B0AF}"/>
    <cellStyle name="Notas 3 3 62" xfId="27471" xr:uid="{24CC3730-A80F-415B-8F3C-8833FC0D56C8}"/>
    <cellStyle name="Notas 3 3 63" xfId="26895" xr:uid="{0CEFD4ED-1B17-431C-99AD-57110FD51785}"/>
    <cellStyle name="Notas 3 3 64" xfId="27437" xr:uid="{6ED2C275-CC91-4BDF-8400-B04B6C50FBCF}"/>
    <cellStyle name="Notas 3 3 65" xfId="27602" xr:uid="{3EFCF57B-6AC9-44A9-8889-A9330723F960}"/>
    <cellStyle name="Notas 3 3 66" xfId="27726" xr:uid="{893B8755-5CAF-4638-9093-B4CEC0F1EED0}"/>
    <cellStyle name="Notas 3 3 67" xfId="27410" xr:uid="{EF2BFF9F-C862-4FCB-B94C-1B735E158AFF}"/>
    <cellStyle name="Notas 3 3 68" xfId="27601" xr:uid="{2639E5C9-BF7F-42B2-BB1D-1BB1AD88F049}"/>
    <cellStyle name="Notas 3 3 69" xfId="27442" xr:uid="{FD6F4B92-04BA-4A8E-ACD7-A32A3CFC8BEA}"/>
    <cellStyle name="Notas 3 3 7" xfId="24622" xr:uid="{C2E4F2A2-C5AD-4B8C-B347-DF334154C5B5}"/>
    <cellStyle name="Notas 3 3 7 2" xfId="52076" xr:uid="{2C2B8836-9A8A-4664-8CAB-93A9EEFFA9CF}"/>
    <cellStyle name="Notas 3 3 70" xfId="27729" xr:uid="{5296913F-AC84-4A01-9AF2-59CAF81847CA}"/>
    <cellStyle name="Notas 3 3 71" xfId="27490" xr:uid="{410542AD-DDA5-4211-9E62-3794FBD0D42C}"/>
    <cellStyle name="Notas 3 3 72" xfId="27231" xr:uid="{4B49FF96-02EE-403E-9B78-7841A7EBD83D}"/>
    <cellStyle name="Notas 3 3 73" xfId="27689" xr:uid="{23FD708E-915B-4F80-8047-39E7C1676480}"/>
    <cellStyle name="Notas 3 3 74" xfId="27424" xr:uid="{A02BACAD-DA42-4D78-A2B6-43922C62C088}"/>
    <cellStyle name="Notas 3 3 75" xfId="27701" xr:uid="{73EEAD47-3C60-43F8-A205-65FE38B0B0E4}"/>
    <cellStyle name="Notas 3 3 76" xfId="27168" xr:uid="{B4283250-97FC-460D-9385-C457A4406B05}"/>
    <cellStyle name="Notas 3 3 77" xfId="27415" xr:uid="{88B02A6A-9972-49BF-B0EA-0E1BD5537D57}"/>
    <cellStyle name="Notas 3 3 78" xfId="27476" xr:uid="{58C7B233-FA44-4ADD-8D21-57A77954B947}"/>
    <cellStyle name="Notas 3 3 79" xfId="27159" xr:uid="{936D3A5D-36B0-49FA-BDA6-0854C4E91D3A}"/>
    <cellStyle name="Notas 3 3 8" xfId="25197" xr:uid="{9F685AD2-3DB6-4557-A37B-568F7DCD5934}"/>
    <cellStyle name="Notas 3 3 8 2" xfId="52651" xr:uid="{C17834C4-D349-42D2-B8C4-CC235AC914EA}"/>
    <cellStyle name="Notas 3 3 80" xfId="27412" xr:uid="{6C728ED1-1D01-43F2-82DD-8E0716C3D070}"/>
    <cellStyle name="Notas 3 3 81" xfId="27752" xr:uid="{76038336-70E9-4E94-B29C-3461D5456190}"/>
    <cellStyle name="Notas 3 3 82" xfId="27673" xr:uid="{C5AE7775-0AC4-4579-A87F-4B512C098EAA}"/>
    <cellStyle name="Notas 3 3 83" xfId="28293" xr:uid="{95933942-D0E1-45AC-80A3-6A13584ABF27}"/>
    <cellStyle name="Notas 3 3 84" xfId="27759" xr:uid="{BD1B6DAA-4920-4E56-A631-3396C5DA0653}"/>
    <cellStyle name="Notas 3 3 85" xfId="28282" xr:uid="{0D376A89-E1EC-4E26-8E7D-D1E63207E542}"/>
    <cellStyle name="Notas 3 3 86" xfId="28303" xr:uid="{C98117CA-2DD7-4331-B536-6192DE17494E}"/>
    <cellStyle name="Notas 3 3 87" xfId="28315" xr:uid="{6FA86E57-AE97-4585-B566-45E93DCCF45C}"/>
    <cellStyle name="Notas 3 3 88" xfId="28284" xr:uid="{D85FF9C9-811D-4F9D-83C9-147D72908CE2}"/>
    <cellStyle name="Notas 3 3 89" xfId="28431" xr:uid="{070CCA13-1FA7-4378-9841-A21636E651E8}"/>
    <cellStyle name="Notas 3 3 9" xfId="25949" xr:uid="{66A81CDF-F43B-4C74-8574-C4FA790E2DF7}"/>
    <cellStyle name="Notas 3 3 90" xfId="39627" xr:uid="{4BF7F915-3324-471D-B39B-E4868222B068}"/>
    <cellStyle name="Notas 3 4" xfId="11680" xr:uid="{00000000-0005-0000-0000-0000AF010000}"/>
    <cellStyle name="Notas 4" xfId="11628" xr:uid="{35F568DD-5CD7-4C9C-95D8-F65ACE730983}"/>
    <cellStyle name="Notas 4 10" xfId="25206" xr:uid="{6A7E2F4E-F022-47EF-94C4-B495AA830FC9}"/>
    <cellStyle name="Notas 4 10 2" xfId="52660" xr:uid="{069D8D17-A6BA-414E-85C5-D8B50F2E4BBF}"/>
    <cellStyle name="Notas 4 11" xfId="25976" xr:uid="{3FB07F8C-74E4-4154-9C5A-D3FDBD1FF3F2}"/>
    <cellStyle name="Notas 4 12" xfId="26149" xr:uid="{0A182809-9183-4D15-94E6-637A87AC5C6B}"/>
    <cellStyle name="Notas 4 13" xfId="26354" xr:uid="{7F7BED6E-F6DA-4365-B1E3-D8CD3E8B1BA8}"/>
    <cellStyle name="Notas 4 14" xfId="26017" xr:uid="{2E839C2F-3C36-4A1F-B881-92EEF7101070}"/>
    <cellStyle name="Notas 4 15" xfId="26542" xr:uid="{B83F8B8E-817E-4979-AA8A-84F69417086B}"/>
    <cellStyle name="Notas 4 16" xfId="25438" xr:uid="{793DCD21-770B-4AF1-AAEE-0A390032CAB4}"/>
    <cellStyle name="Notas 4 17" xfId="25878" xr:uid="{16A4C8CA-EAD0-406A-8A8C-8EAF0A82603B}"/>
    <cellStyle name="Notas 4 18" xfId="26075" xr:uid="{AE56FA7E-20A4-4E21-969A-AEF25109D9E4}"/>
    <cellStyle name="Notas 4 19" xfId="26545" xr:uid="{B82EA8C1-DF45-46DE-B687-CCC3785D45C3}"/>
    <cellStyle name="Notas 4 2" xfId="12013" xr:uid="{00000000-0005-0000-0000-0000B3010000}"/>
    <cellStyle name="Notas 4 20" xfId="26436" xr:uid="{B3DC6A57-28CD-4FEB-BC12-1B24EE348F93}"/>
    <cellStyle name="Notas 4 21" xfId="25732" xr:uid="{CDE14EFB-2F25-4712-9FD9-AEDCF18F924B}"/>
    <cellStyle name="Notas 4 22" xfId="25948" xr:uid="{8D3BACDD-8309-4128-9C6F-FB903FE9522D}"/>
    <cellStyle name="Notas 4 23" xfId="26487" xr:uid="{7F84AC13-96B7-4D4A-8C19-FBEC89311218}"/>
    <cellStyle name="Notas 4 24" xfId="25868" xr:uid="{F544A34E-5CA0-4CF5-B598-DE867F0A7096}"/>
    <cellStyle name="Notas 4 25" xfId="25430" xr:uid="{EA0A60FA-433B-421D-A045-9B934BED9E95}"/>
    <cellStyle name="Notas 4 26" xfId="26380" xr:uid="{AD63E116-0042-4FBB-AF97-BED7FDCDD6DD}"/>
    <cellStyle name="Notas 4 27" xfId="26325" xr:uid="{6E1795E5-5198-47D6-BE0F-ABB857986A83}"/>
    <cellStyle name="Notas 4 28" xfId="26095" xr:uid="{498D4CED-EB0F-49CC-A54C-40516E811413}"/>
    <cellStyle name="Notas 4 29" xfId="26582" xr:uid="{335E0731-8335-4FF5-B159-49EB89C6EC06}"/>
    <cellStyle name="Notas 4 3" xfId="11777" xr:uid="{00000000-0005-0000-0000-0000B4010000}"/>
    <cellStyle name="Notas 4 30" xfId="26630" xr:uid="{F494AB13-11CE-462F-99D9-90813728E650}"/>
    <cellStyle name="Notas 4 31" xfId="26543" xr:uid="{7EBA7EB1-2A96-4AE7-A3AE-AA28271BC897}"/>
    <cellStyle name="Notas 4 32" xfId="26591" xr:uid="{8CFA8C9A-4A71-4315-BBFB-459708079953}"/>
    <cellStyle name="Notas 4 33" xfId="26349" xr:uid="{FB664EB3-3C55-4AB9-9BF5-4DC9E922A64F}"/>
    <cellStyle name="Notas 4 34" xfId="25512" xr:uid="{4B8E718E-13AB-418F-9D0C-6E5CB05AA8CE}"/>
    <cellStyle name="Notas 4 35" xfId="26501" xr:uid="{91F4003E-F7C3-47B4-AFE6-B8B87823BCAF}"/>
    <cellStyle name="Notas 4 36" xfId="25861" xr:uid="{E119FA2E-98D6-47B4-A271-8CAB984CCE9F}"/>
    <cellStyle name="Notas 4 37" xfId="26086" xr:uid="{9ABD7186-7A0C-46E3-A2D5-9F23FFA43688}"/>
    <cellStyle name="Notas 4 38" xfId="25983" xr:uid="{DDEB3550-251C-42B3-B075-54B9E56ABB7C}"/>
    <cellStyle name="Notas 4 39" xfId="26654" xr:uid="{F98D0389-0018-4F7C-9224-CA7B6EAFD095}"/>
    <cellStyle name="Notas 4 4" xfId="11697" xr:uid="{00000000-0005-0000-0000-0000B2010000}"/>
    <cellStyle name="Notas 4 40" xfId="25956" xr:uid="{98528747-1E8F-41DB-93EE-E3FA126E948E}"/>
    <cellStyle name="Notas 4 41" xfId="26102" xr:uid="{3120DFEE-D9B0-47E6-9E8F-07EB9676B252}"/>
    <cellStyle name="Notas 4 42" xfId="26083" xr:uid="{80CF5A4E-A1DE-46F1-BB2A-6DBBA3D704A5}"/>
    <cellStyle name="Notas 4 43" xfId="26120" xr:uid="{6DDC676E-2E24-4A25-9B15-8CE4E9E50F0B}"/>
    <cellStyle name="Notas 4 44" xfId="26710" xr:uid="{A9A2A593-2899-44DB-A6CF-ED161BDA82A4}"/>
    <cellStyle name="Notas 4 45" xfId="26357" xr:uid="{37935040-08CA-409A-88A1-E5839AB9FD3A}"/>
    <cellStyle name="Notas 4 46" xfId="25832" xr:uid="{46F89EE0-B3FA-4701-8C75-C5B3C9EB103E}"/>
    <cellStyle name="Notas 4 47" xfId="26356" xr:uid="{FB5E2EB6-291E-4EA5-8B05-B6D20C7021D7}"/>
    <cellStyle name="Notas 4 48" xfId="26725" xr:uid="{FE1B2087-55D7-4573-810E-B1F83235BF0C}"/>
    <cellStyle name="Notas 4 49" xfId="26705" xr:uid="{3CDD55D1-D673-44BD-AB6F-3D2C38137077}"/>
    <cellStyle name="Notas 4 5" xfId="12668" xr:uid="{5D889B64-F970-4F4E-A4AF-C16CD8213937}"/>
    <cellStyle name="Notas 4 5 2" xfId="24502" xr:uid="{A90CFDE3-05C9-42F8-B123-CD16A86B6A16}"/>
    <cellStyle name="Notas 4 5 2 2" xfId="51956" xr:uid="{21F6D061-9E62-4B35-9F52-1B9930CFEE0B}"/>
    <cellStyle name="Notas 4 5 3" xfId="24692" xr:uid="{9DE7C400-D678-46B3-8AC0-C280431B9FD8}"/>
    <cellStyle name="Notas 4 5 3 2" xfId="52146" xr:uid="{00C9D6BF-6493-44E6-9B88-AD80666A2ADF}"/>
    <cellStyle name="Notas 4 5 4" xfId="24666" xr:uid="{FFCC6E32-9055-4E42-90AB-66617B63B409}"/>
    <cellStyle name="Notas 4 5 4 2" xfId="52120" xr:uid="{02413E06-27A3-4AAC-B8C1-28798ADBF326}"/>
    <cellStyle name="Notas 4 5 5" xfId="40148" xr:uid="{8B3996D9-4E5A-4859-82E3-40C74FE1B0F9}"/>
    <cellStyle name="Notas 4 50" xfId="26110" xr:uid="{240D31A4-1BB2-493A-9BC8-3A2AC9C76E0C}"/>
    <cellStyle name="Notas 4 51" xfId="25338" xr:uid="{B10301D8-740A-4FDF-ADB1-5CD49C5A1380}"/>
    <cellStyle name="Notas 4 52" xfId="26753" xr:uid="{1C7E71DD-9D50-4B95-9BC9-E74133E643F1}"/>
    <cellStyle name="Notas 4 53" xfId="26717" xr:uid="{4DED66B9-4A71-4612-B7DD-16AFD036A899}"/>
    <cellStyle name="Notas 4 54" xfId="26756" xr:uid="{39F1C2EA-3545-4500-A9D9-CD4859DD49C2}"/>
    <cellStyle name="Notas 4 55" xfId="26366" xr:uid="{76C371EA-3670-4D60-AB86-3A47AC2059D2}"/>
    <cellStyle name="Notas 4 56" xfId="25813" xr:uid="{DAE908F4-A785-4D65-BD1F-D858B5E3A147}"/>
    <cellStyle name="Notas 4 57" xfId="26313" xr:uid="{C5B8092E-15DE-429A-9F04-F71964882BC6}"/>
    <cellStyle name="Notas 4 58" xfId="25838" xr:uid="{0CB6762E-8B64-4700-8FD5-C7B5CC45CEA4}"/>
    <cellStyle name="Notas 4 59" xfId="25967" xr:uid="{4B52AB8E-5371-4A3A-8602-A25F1B16E00E}"/>
    <cellStyle name="Notas 4 6" xfId="12523" xr:uid="{A928D923-440F-4E50-8DDF-F3CF64ADF958}"/>
    <cellStyle name="Notas 4 6 2" xfId="24357" xr:uid="{1364E805-7B62-42D1-96CA-A3D865C7C31B}"/>
    <cellStyle name="Notas 4 6 2 2" xfId="51811" xr:uid="{80ABC670-AF1B-402F-8B43-6C4259E78C3F}"/>
    <cellStyle name="Notas 4 6 3" xfId="24676" xr:uid="{756CC38B-2322-447B-89C9-36816D9E9D5F}"/>
    <cellStyle name="Notas 4 6 3 2" xfId="52130" xr:uid="{D016F3F1-6C72-41B1-9584-83C2E91B3245}"/>
    <cellStyle name="Notas 4 6 4" xfId="24673" xr:uid="{D1950520-9A52-4746-A4F1-D770D24ADC42}"/>
    <cellStyle name="Notas 4 6 4 2" xfId="52127" xr:uid="{0108037F-7164-42DC-B130-9E58FC3704AD}"/>
    <cellStyle name="Notas 4 6 5" xfId="40003" xr:uid="{7978076B-50CB-4AD5-8132-6B3FD0B362CB}"/>
    <cellStyle name="Notas 4 60" xfId="26045" xr:uid="{C37CA3B8-CD4A-40BC-8CBD-270F3CB79605}"/>
    <cellStyle name="Notas 4 61" xfId="26739" xr:uid="{9EB3970E-04B0-47D8-8B75-F0F717E74A08}"/>
    <cellStyle name="Notas 4 62" xfId="27462" xr:uid="{C0A2788C-6634-44A4-AAAC-891FC6F5129B}"/>
    <cellStyle name="Notas 4 63" xfId="27692" xr:uid="{9DBD5993-BB71-4278-8010-92477BB20728}"/>
    <cellStyle name="Notas 4 64" xfId="27464" xr:uid="{D6593125-7D67-4503-A201-715C22666D83}"/>
    <cellStyle name="Notas 4 65" xfId="27631" xr:uid="{103ED0FD-885C-418D-BBE5-719E915E75A8}"/>
    <cellStyle name="Notas 4 66" xfId="27685" xr:uid="{2E651441-5312-415F-BFD0-93B4FF6A2914}"/>
    <cellStyle name="Notas 4 67" xfId="27323" xr:uid="{9D9C7BD2-3CF3-4539-9B2D-645AFB3814D8}"/>
    <cellStyle name="Notas 4 68" xfId="26901" xr:uid="{B3F9B79F-37D8-478A-9150-72E95DFF66BF}"/>
    <cellStyle name="Notas 4 69" xfId="26803" xr:uid="{21CA6F61-A0BB-4615-A268-FB3AE00B93F3}"/>
    <cellStyle name="Notas 4 7" xfId="23988" xr:uid="{1FC15677-1BBE-4592-80B7-233FC38CA081}"/>
    <cellStyle name="Notas 4 7 2" xfId="51442" xr:uid="{5A30DE46-A701-4360-8C14-6A9883BE0CDC}"/>
    <cellStyle name="Notas 4 70" xfId="27727" xr:uid="{7EB512A8-6C9E-403B-AA78-813CEF7691AF}"/>
    <cellStyle name="Notas 4 71" xfId="27629" xr:uid="{E99B2AEB-0091-4E99-B337-05FF3C2243B2}"/>
    <cellStyle name="Notas 4 72" xfId="27735" xr:uid="{29A8078E-74D0-4C2D-B168-AF3D979FBC59}"/>
    <cellStyle name="Notas 4 73" xfId="27742" xr:uid="{9A7F4B43-D710-45B1-AD6C-27B9AACA52BD}"/>
    <cellStyle name="Notas 4 74" xfId="27714" xr:uid="{A1E8A1C8-E941-4FEF-810D-08B66CB50FBD}"/>
    <cellStyle name="Notas 4 75" xfId="27391" xr:uid="{6A22B6F8-2CB5-4455-BEFF-355606340AF1}"/>
    <cellStyle name="Notas 4 76" xfId="27682" xr:uid="{99FCDD3D-EE2C-4794-AC27-2B3F3A7FBBC2}"/>
    <cellStyle name="Notas 4 77" xfId="27676" xr:uid="{09CACB94-3361-4E0B-97BF-39C0ADABA331}"/>
    <cellStyle name="Notas 4 78" xfId="27700" xr:uid="{CFA1C349-20E6-4474-9F42-C6B88078BB38}"/>
    <cellStyle name="Notas 4 79" xfId="27489" xr:uid="{9B8AD508-9823-4CFB-8E0A-DFE1C29F09EA}"/>
    <cellStyle name="Notas 4 8" xfId="24644" xr:uid="{16D174FA-9911-4399-A7DF-62261FB3FBB3}"/>
    <cellStyle name="Notas 4 8 2" xfId="52098" xr:uid="{8EA435AB-B907-41ED-9DFD-9FD815686E2F}"/>
    <cellStyle name="Notas 4 80" xfId="27648" xr:uid="{E04403BE-06AE-45EE-A49D-0219BF0EF7F6}"/>
    <cellStyle name="Notas 4 81" xfId="27719" xr:uid="{9E5DE0E6-3EFC-49BD-8693-EC4CAB222E8F}"/>
    <cellStyle name="Notas 4 82" xfId="26800" xr:uid="{1814FC4A-4DF4-46CB-8515-8915EF74B2AD}"/>
    <cellStyle name="Notas 4 83" xfId="27703" xr:uid="{4078FCDB-16FD-43FD-879F-EF72BB01985D}"/>
    <cellStyle name="Notas 4 84" xfId="27411" xr:uid="{4B2811D1-EECE-43AB-9443-C1B2CE836D47}"/>
    <cellStyle name="Notas 4 85" xfId="28295" xr:uid="{3E20FB51-8D25-4B8D-ACC9-7FC5A22DB8E1}"/>
    <cellStyle name="Notas 4 86" xfId="27779" xr:uid="{3930A3CB-832D-4DF3-9F5C-E86A387AC6AE}"/>
    <cellStyle name="Notas 4 87" xfId="28136" xr:uid="{5C153BAD-F986-40B9-BB65-8B95918833F2}"/>
    <cellStyle name="Notas 4 88" xfId="28447" xr:uid="{749DA078-F9EF-4376-8817-FA38146F143E}"/>
    <cellStyle name="Notas 4 89" xfId="28427" xr:uid="{22AC3AFC-939F-42F0-9A08-FA8C6424DB23}"/>
    <cellStyle name="Notas 4 9" xfId="24621" xr:uid="{D6085F37-8C77-44A4-A703-3A64EC0292C4}"/>
    <cellStyle name="Notas 4 9 2" xfId="52075" xr:uid="{C1FF9E23-6349-4EEF-BF42-2D815F34769B}"/>
    <cellStyle name="Notas 4 90" xfId="28426" xr:uid="{5BF28C49-542D-41B2-BDBB-CB4D751B37B3}"/>
    <cellStyle name="Notas 4 91" xfId="28309" xr:uid="{38191F53-59DA-4ABE-B708-D78A0428BAF5}"/>
    <cellStyle name="Notas 4 92" xfId="39636" xr:uid="{D63E345C-003A-4B68-8456-A319A3C84520}"/>
    <cellStyle name="Notas 5" xfId="11582" xr:uid="{00000000-0005-0000-0000-000056000000}"/>
    <cellStyle name="Notas 5 10" xfId="25198" xr:uid="{74DBB4AD-EF8B-4950-83C4-59EB01B7E892}"/>
    <cellStyle name="Notas 5 10 2" xfId="52652" xr:uid="{C7D932F5-CDEA-43B7-BE8F-C7FA8CA3F0A7}"/>
    <cellStyle name="Notas 5 11" xfId="25950" xr:uid="{9EF4F605-93C8-4C64-8FDC-DE92ED565543}"/>
    <cellStyle name="Notas 5 12" xfId="26018" xr:uid="{FDBA5B71-498D-4156-8A02-2E6D2C617C4D}"/>
    <cellStyle name="Notas 5 13" xfId="26030" xr:uid="{A67BD600-CE7B-4639-A18B-D9632B704F2B}"/>
    <cellStyle name="Notas 5 14" xfId="26014" xr:uid="{BD154410-EE94-4410-8111-3CB54C36FD03}"/>
    <cellStyle name="Notas 5 15" xfId="25999" xr:uid="{3C1D4799-025E-42A3-81A0-500F1B5FB1B6}"/>
    <cellStyle name="Notas 5 16" xfId="26527" xr:uid="{390DECF9-A737-4A44-9CEE-0A92F79F6A0A}"/>
    <cellStyle name="Notas 5 17" xfId="26053" xr:uid="{897D4886-FF2A-4F22-BD8F-C3405B49ABE1}"/>
    <cellStyle name="Notas 5 18" xfId="26195" xr:uid="{A97F64BC-1162-4109-BEA5-97C2BCCEAEB1}"/>
    <cellStyle name="Notas 5 19" xfId="25787" xr:uid="{BE79204F-F402-49A2-AB85-0A182E6A9B57}"/>
    <cellStyle name="Notas 5 2" xfId="12029" xr:uid="{00000000-0005-0000-0000-0000B6010000}"/>
    <cellStyle name="Notas 5 20" xfId="26306" xr:uid="{C86A2A42-33F0-4A69-A5B7-44C892B5F2D8}"/>
    <cellStyle name="Notas 5 21" xfId="26491" xr:uid="{D5186939-5ED4-419C-A2C9-B5587FE46784}"/>
    <cellStyle name="Notas 5 22" xfId="25874" xr:uid="{C373FEFD-4C99-4864-8AE9-C22D7624017A}"/>
    <cellStyle name="Notas 5 23" xfId="25312" xr:uid="{7E489A48-25B1-4B55-9195-F492BF4665B2}"/>
    <cellStyle name="Notas 5 24" xfId="26496" xr:uid="{8C217107-521B-4D98-BEC0-DCB9977B742E}"/>
    <cellStyle name="Notas 5 25" xfId="26104" xr:uid="{D927AFB1-A785-4DF0-9278-FCEFEF506879}"/>
    <cellStyle name="Notas 5 26" xfId="25780" xr:uid="{F3B0B0D1-47DB-4A01-B535-CE693112127E}"/>
    <cellStyle name="Notas 5 27" xfId="25858" xr:uid="{0FD52FE9-0BF6-446A-A801-072CB0DFB5D8}"/>
    <cellStyle name="Notas 5 28" xfId="26530" xr:uid="{74C84108-9B05-459E-9FE9-9DA53F68C1A6}"/>
    <cellStyle name="Notas 5 29" xfId="26449" xr:uid="{BCDCA0F3-1064-4F55-BC99-0CE6AD4B234D}"/>
    <cellStyle name="Notas 5 3" xfId="11793" xr:uid="{00000000-0005-0000-0000-0000B7010000}"/>
    <cellStyle name="Notas 5 30" xfId="26637" xr:uid="{ADCB131F-AEAF-4517-9A75-342449D3EB46}"/>
    <cellStyle name="Notas 5 31" xfId="26538" xr:uid="{09E86F3D-1682-42B7-808D-3FBD1582C635}"/>
    <cellStyle name="Notas 5 32" xfId="26199" xr:uid="{4A241306-8A9E-4506-8696-D274D73D0856}"/>
    <cellStyle name="Notas 5 33" xfId="25937" xr:uid="{4D619D22-4BD3-4B50-9658-06D3ABAE630E}"/>
    <cellStyle name="Notas 5 34" xfId="25996" xr:uid="{4A80A052-0470-439E-9F50-1EF8BCA2F6C3}"/>
    <cellStyle name="Notas 5 35" xfId="26606" xr:uid="{57FB3AF8-EEB0-42CB-A0A0-EE3EC4DDBAE3}"/>
    <cellStyle name="Notas 5 36" xfId="26051" xr:uid="{BE98B522-C6E7-4170-A590-F189C6313E2C}"/>
    <cellStyle name="Notas 5 37" xfId="26319" xr:uid="{BBC5724F-E31C-4A00-B294-7D8EB23CF4ED}"/>
    <cellStyle name="Notas 5 38" xfId="26122" xr:uid="{07C72210-FD99-415F-A2C0-A78A59495E62}"/>
    <cellStyle name="Notas 5 39" xfId="26096" xr:uid="{5D52501A-8899-4D5F-AF43-D7ADA17AA85F}"/>
    <cellStyle name="Notas 5 4" xfId="11712" xr:uid="{00000000-0005-0000-0000-0000B5010000}"/>
    <cellStyle name="Notas 5 40" xfId="26413" xr:uid="{8CF580BE-F14E-4C06-BD6E-17E48143D590}"/>
    <cellStyle name="Notas 5 41" xfId="26663" xr:uid="{4F2B6F54-BC7C-4E83-8E63-9138CFA921BB}"/>
    <cellStyle name="Notas 5 42" xfId="25954" xr:uid="{F2DE5B66-C410-42E1-B600-53276F6AEE41}"/>
    <cellStyle name="Notas 5 43" xfId="26518" xr:uid="{C66BD22E-6AB7-4D86-B0A2-5A627C9712E0}"/>
    <cellStyle name="Notas 5 44" xfId="26365" xr:uid="{EDAC1C55-BAEE-4EB5-B596-59ABFF1A1560}"/>
    <cellStyle name="Notas 5 45" xfId="25753" xr:uid="{1662F01C-EC64-409D-BEF2-E9BD8A6531A3}"/>
    <cellStyle name="Notas 5 46" xfId="25963" xr:uid="{2BCD090A-7D91-4A93-8FB4-8E38D746E0C1}"/>
    <cellStyle name="Notas 5 47" xfId="26592" xr:uid="{2F82A120-A42D-4B5E-B11B-F01A17A721CB}"/>
    <cellStyle name="Notas 5 48" xfId="25957" xr:uid="{412B1181-B9E2-4726-BD38-E71692824613}"/>
    <cellStyle name="Notas 5 49" xfId="26723" xr:uid="{293EBE5B-1C95-46A0-B11D-1DA39C139987}"/>
    <cellStyle name="Notas 5 5" xfId="12659" xr:uid="{3AF4335C-B47A-4FCF-9CF7-7F3B9ED2756B}"/>
    <cellStyle name="Notas 5 5 2" xfId="24493" xr:uid="{66872ADC-28A3-43F2-B689-7444D5BC6609}"/>
    <cellStyle name="Notas 5 5 2 2" xfId="51947" xr:uid="{CDEA5D80-AEE8-40EE-B436-16FA98516B44}"/>
    <cellStyle name="Notas 5 5 3" xfId="24684" xr:uid="{078AE08B-E722-46B3-BBB1-35788CBA2D15}"/>
    <cellStyle name="Notas 5 5 3 2" xfId="52138" xr:uid="{6A24308A-B6F1-404D-959E-D4275DF1583F}"/>
    <cellStyle name="Notas 5 5 4" xfId="24648" xr:uid="{991C0963-DF23-417F-84BF-417783B89DFA}"/>
    <cellStyle name="Notas 5 5 4 2" xfId="52102" xr:uid="{430EF676-A901-4BEC-AA90-B9CEC9FCA1C4}"/>
    <cellStyle name="Notas 5 5 5" xfId="40139" xr:uid="{2B551309-394D-4E7E-BAB7-9C8F83096285}"/>
    <cellStyle name="Notas 5 50" xfId="26694" xr:uid="{CFBAEE6E-4B15-4507-A080-F0D3485D2A37}"/>
    <cellStyle name="Notas 5 51" xfId="26323" xr:uid="{E55D24D0-20DE-408C-B26C-DABA3E01ABD9}"/>
    <cellStyle name="Notas 5 52" xfId="26730" xr:uid="{5614FDB1-5A4A-4EA8-A4F3-5DF473EE4F4A}"/>
    <cellStyle name="Notas 5 53" xfId="26750" xr:uid="{10FC71ED-7D60-4367-B9E1-95DF36539540}"/>
    <cellStyle name="Notas 5 54" xfId="26605" xr:uid="{8AD10ADF-594C-4C5A-9939-DF3FCF0EEDAD}"/>
    <cellStyle name="Notas 5 55" xfId="26396" xr:uid="{51C38B11-A9FD-49A2-AD25-CD4ED51A7C73}"/>
    <cellStyle name="Notas 5 56" xfId="26757" xr:uid="{9F0B3674-45ED-4098-9603-78B43C3305CD}"/>
    <cellStyle name="Notas 5 57" xfId="26421" xr:uid="{683AE8C3-C85A-49F7-9A1E-7813125F6096}"/>
    <cellStyle name="Notas 5 58" xfId="26698" xr:uid="{40B2D603-1182-435D-BA86-1640EACEBB8F}"/>
    <cellStyle name="Notas 5 59" xfId="26728" xr:uid="{04D3CBDA-EDE9-403E-B494-974D9E8E5DC5}"/>
    <cellStyle name="Notas 5 6" xfId="12675" xr:uid="{A3E11B3B-2543-4B7E-ADB7-45D252703AEA}"/>
    <cellStyle name="Notas 5 6 2" xfId="24509" xr:uid="{46B7AA3D-1D9A-4921-BCCE-7617EE49AADD}"/>
    <cellStyle name="Notas 5 6 2 2" xfId="51963" xr:uid="{5B22D032-E621-4132-BBCF-F31810423B85}"/>
    <cellStyle name="Notas 5 6 3" xfId="24698" xr:uid="{0E2C8A27-C11C-423C-9FDB-A218C274DBA0}"/>
    <cellStyle name="Notas 5 6 3 2" xfId="52152" xr:uid="{30349C49-3DC9-4244-819F-17EFA8F837E2}"/>
    <cellStyle name="Notas 5 6 4" xfId="24660" xr:uid="{D6D4A95B-80CD-475A-839A-C951B8B251A0}"/>
    <cellStyle name="Notas 5 6 4 2" xfId="52114" xr:uid="{74DD34CB-DFA1-403F-A5A5-19D03A40E44C}"/>
    <cellStyle name="Notas 5 6 5" xfId="40155" xr:uid="{7B06128E-2101-450A-8DB9-6DF9079A0234}"/>
    <cellStyle name="Notas 5 60" xfId="26550" xr:uid="{E21E5557-AE0F-4F5C-B2CB-2850C314662D}"/>
    <cellStyle name="Notas 5 61" xfId="26772" xr:uid="{19D3D310-C162-4EBA-8FE1-92E7B4B23255}"/>
    <cellStyle name="Notas 5 62" xfId="27458" xr:uid="{57F1B8D9-F21B-4CE0-80F5-279E52A73DA3}"/>
    <cellStyle name="Notas 5 63" xfId="27360" xr:uid="{51950AD4-A4BB-498C-8C75-231EB601DFE4}"/>
    <cellStyle name="Notas 5 64" xfId="27625" xr:uid="{FBCEE3E6-8D68-4502-A03F-892C01AA84BA}"/>
    <cellStyle name="Notas 5 65" xfId="27656" xr:uid="{C5E30800-B30B-4A44-88F4-A53C87C32901}"/>
    <cellStyle name="Notas 5 66" xfId="27326" xr:uid="{FDF604F4-24BB-4C23-A186-924B3F8896F8}"/>
    <cellStyle name="Notas 5 67" xfId="27379" xr:uid="{7DDD16C6-AECA-42A0-BFED-17BEAE9741A3}"/>
    <cellStyle name="Notas 5 68" xfId="27623" xr:uid="{790B35C8-7AB2-43B3-9F64-8F20F9488C3D}"/>
    <cellStyle name="Notas 5 69" xfId="27594" xr:uid="{99FBAE01-43E2-4F8C-803F-759434A990B1}"/>
    <cellStyle name="Notas 5 7" xfId="23980" xr:uid="{485B714B-FE97-485B-9DC3-6D34A4A95BFF}"/>
    <cellStyle name="Notas 5 7 2" xfId="51434" xr:uid="{283B8DAE-B81F-4358-8AC4-D3AFA4953BA0}"/>
    <cellStyle name="Notas 5 70" xfId="27392" xr:uid="{9B9729CF-30B3-4DFF-8292-2384AAB7075D}"/>
    <cellStyle name="Notas 5 71" xfId="27717" xr:uid="{19B28007-55C4-47D7-B7D9-CCAF865AD21E}"/>
    <cellStyle name="Notas 5 72" xfId="27744" xr:uid="{0B15920C-5ED5-41CA-8D3A-2BB47D447FAE}"/>
    <cellStyle name="Notas 5 73" xfId="27622" xr:uid="{324B8B5D-DA96-4BB5-97AB-466906944D4F}"/>
    <cellStyle name="Notas 5 74" xfId="27670" xr:uid="{0147B312-3DC2-45B9-9BFC-DC92C58A1225}"/>
    <cellStyle name="Notas 5 75" xfId="27423" xr:uid="{8884C25E-79C1-465F-A319-956E3FDC6999}"/>
    <cellStyle name="Notas 5 76" xfId="27731" xr:uid="{C2982F7F-44D2-4D44-801A-4535C04115A7}"/>
    <cellStyle name="Notas 5 77" xfId="27746" xr:uid="{C4333E1A-08BD-457C-B4ED-7344D3033ED5}"/>
    <cellStyle name="Notas 5 78" xfId="27737" xr:uid="{0BD2EC9F-A527-4C7D-AEE3-4FBF8D869DD3}"/>
    <cellStyle name="Notas 5 79" xfId="27356" xr:uid="{FE818519-73FD-4EAE-82DB-A7F31380DFDD}"/>
    <cellStyle name="Notas 5 8" xfId="24636" xr:uid="{3FA67CC9-8077-4E8B-8BD8-931AD32BE319}"/>
    <cellStyle name="Notas 5 8 2" xfId="52090" xr:uid="{2285BE03-BF86-4E02-9676-5FCBDEFDB25C}"/>
    <cellStyle name="Notas 5 80" xfId="27401" xr:uid="{AC7819D4-9591-4777-AF47-21BA158CD799}"/>
    <cellStyle name="Notas 5 81" xfId="27664" xr:uid="{C2BCD5B9-2FE9-403B-B92A-B8846FACD151}"/>
    <cellStyle name="Notas 5 82" xfId="27457" xr:uid="{1FA563B6-4719-45BC-AFBC-C4FC87349032}"/>
    <cellStyle name="Notas 5 83" xfId="27439" xr:uid="{F67F0E99-C595-4442-8CED-0E091C356A87}"/>
    <cellStyle name="Notas 5 84" xfId="27647" xr:uid="{5C6415AD-98EB-48D9-ACCB-832B2524C233}"/>
    <cellStyle name="Notas 5 85" xfId="28317" xr:uid="{B67B6BF1-4D0A-42AC-9628-AEEFA221D79D}"/>
    <cellStyle name="Notas 5 86" xfId="28311" xr:uid="{D0B853A7-5F56-4141-8FD2-C284922D7F22}"/>
    <cellStyle name="Notas 5 87" xfId="28210" xr:uid="{B5A6CE4D-7AA0-4791-B4D3-88716F1DB06C}"/>
    <cellStyle name="Notas 5 88" xfId="28292" xr:uid="{6234465F-A39B-4727-91AE-3220E6653D9D}"/>
    <cellStyle name="Notas 5 89" xfId="28261" xr:uid="{C3E900D0-949C-4A3D-B948-F5A1D4AF8898}"/>
    <cellStyle name="Notas 5 9" xfId="24617" xr:uid="{1A91275B-D49F-4714-BD42-AC3D591FFF56}"/>
    <cellStyle name="Notas 5 9 2" xfId="52071" xr:uid="{ADB5D709-E91B-461A-B47D-05DF9C0D35DC}"/>
    <cellStyle name="Notas 5 90" xfId="28294" xr:uid="{8EEDD40A-3214-4A4C-8742-B71DFA589A2B}"/>
    <cellStyle name="Notas 5 91" xfId="28298" xr:uid="{A54C3C1F-C8D3-4E6A-8341-BFC5D86CA75F}"/>
    <cellStyle name="Notas 5 92" xfId="39628" xr:uid="{8EC19EC3-7536-4388-A60E-510092C0A1D4}"/>
    <cellStyle name="Notas 6" xfId="11728" xr:uid="{00000000-0005-0000-0000-0000B8010000}"/>
    <cellStyle name="Notas 6 2" xfId="12045" xr:uid="{00000000-0005-0000-0000-0000B9010000}"/>
    <cellStyle name="Notas 6 3" xfId="11810" xr:uid="{00000000-0005-0000-0000-0000BA010000}"/>
    <cellStyle name="Notas 7" xfId="11827" xr:uid="{00000000-0005-0000-0000-0000BB010000}"/>
    <cellStyle name="Notas 8" xfId="11840" xr:uid="{00000000-0005-0000-0000-0000BC010000}"/>
    <cellStyle name="Notas 9" xfId="11854" xr:uid="{00000000-0005-0000-0000-0000BD010000}"/>
    <cellStyle name="Note 2" xfId="11583" xr:uid="{00000000-0005-0000-0000-000059000000}"/>
    <cellStyle name="Note 2 10" xfId="26043" xr:uid="{844B87BC-9BDC-4855-9FB7-3B1E945152B5}"/>
    <cellStyle name="Note 2 11" xfId="26062" xr:uid="{73BF2FBA-0278-47ED-BD05-1B88F2D0FFF9}"/>
    <cellStyle name="Note 2 12" xfId="25994" xr:uid="{486D6E65-C6EB-4D3D-BCA5-92FB379D2970}"/>
    <cellStyle name="Note 2 13" xfId="25700" xr:uid="{3C55608E-09C4-4AE0-B77E-C9916D74F85A}"/>
    <cellStyle name="Note 2 14" xfId="26312" xr:uid="{450E7C01-60F3-4B85-91E7-2EC6CA626A59}"/>
    <cellStyle name="Note 2 15" xfId="25958" xr:uid="{97557D8E-84E0-4359-B6C4-C1175C8E3FC2}"/>
    <cellStyle name="Note 2 16" xfId="26412" xr:uid="{7E27F6DF-A756-4298-AEF4-84E1F89E72F1}"/>
    <cellStyle name="Note 2 17" xfId="26479" xr:uid="{16D345CC-9DD4-41EE-8B5D-4698DD51DDB3}"/>
    <cellStyle name="Note 2 18" xfId="25995" xr:uid="{A9BC9C9B-F860-44A6-9737-49CD95541283}"/>
    <cellStyle name="Note 2 19" xfId="26599" xr:uid="{66F9AC1A-13A4-4DDB-B77B-BE30905A08C1}"/>
    <cellStyle name="Note 2 2" xfId="11629" xr:uid="{697D1F7C-57BD-418A-87B1-B3C0D794A59C}"/>
    <cellStyle name="Note 2 2 10" xfId="26165" xr:uid="{EA91B742-0E4E-40C4-813E-30B912ECD257}"/>
    <cellStyle name="Note 2 2 11" xfId="26109" xr:uid="{013D14F5-772D-4B47-AAD8-947B47BFF2CA}"/>
    <cellStyle name="Note 2 2 12" xfId="25315" xr:uid="{118B725A-182D-43D8-875E-2E34FF61C82E}"/>
    <cellStyle name="Note 2 2 13" xfId="26347" xr:uid="{45824A53-4E0E-41F6-BA89-1F0B0195D221}"/>
    <cellStyle name="Note 2 2 14" xfId="26167" xr:uid="{B0374188-7F63-4B64-844C-E9D9E541CF23}"/>
    <cellStyle name="Note 2 2 15" xfId="26185" xr:uid="{3D269485-0E31-4E0B-AFDE-9938102F5BF6}"/>
    <cellStyle name="Note 2 2 16" xfId="26411" xr:uid="{BD27ACF1-A121-455A-90BA-34C977E6248F}"/>
    <cellStyle name="Note 2 2 17" xfId="26068" xr:uid="{D4541A7F-1706-4232-81C6-CED2E8EE65C7}"/>
    <cellStyle name="Note 2 2 18" xfId="26431" xr:uid="{0EE92267-4944-4D86-8B09-A59DE1F6467D}"/>
    <cellStyle name="Note 2 2 19" xfId="26296" xr:uid="{EBE997C4-A023-489F-A1F2-6910B405BC7F}"/>
    <cellStyle name="Note 2 2 2" xfId="12669" xr:uid="{9FCEB818-09F8-451A-9850-378BC0817B88}"/>
    <cellStyle name="Note 2 2 2 2" xfId="24503" xr:uid="{56844128-B921-4F7E-8291-3DEE1DA57694}"/>
    <cellStyle name="Note 2 2 2 2 2" xfId="51957" xr:uid="{41B3E869-77F0-4222-8D09-708885AF0E0A}"/>
    <cellStyle name="Note 2 2 2 3" xfId="24693" xr:uid="{1B3E2D87-4DB8-4F43-A11A-DB7793124A58}"/>
    <cellStyle name="Note 2 2 2 3 2" xfId="52147" xr:uid="{75783ED9-35F5-47E1-96EE-AB2649B21148}"/>
    <cellStyle name="Note 2 2 2 4" xfId="24665" xr:uid="{CA92DD06-2A11-43F5-AA0C-371259A2B961}"/>
    <cellStyle name="Note 2 2 2 4 2" xfId="52119" xr:uid="{90080943-B6D4-40F2-8399-0132FF6358DA}"/>
    <cellStyle name="Note 2 2 2 5" xfId="40149" xr:uid="{C667A736-4A5C-4757-ACD1-B699CA2DCC7E}"/>
    <cellStyle name="Note 2 2 20" xfId="26303" xr:uid="{EF11FEF6-48C8-4CF1-830E-F4F555FCC3A6}"/>
    <cellStyle name="Note 2 2 21" xfId="26556" xr:uid="{6B56B895-27B2-401B-AE00-2642AC7DD375}"/>
    <cellStyle name="Note 2 2 22" xfId="25372" xr:uid="{F6EA2378-ED5A-4F42-B32C-A3730C510933}"/>
    <cellStyle name="Note 2 2 23" xfId="25791" xr:uid="{12FB7042-AB2F-4DC0-BC8E-9D3359AF2A7D}"/>
    <cellStyle name="Note 2 2 24" xfId="26385" xr:uid="{4309BFDB-0DBB-46BD-8A0A-368FC629BFAF}"/>
    <cellStyle name="Note 2 2 25" xfId="26190" xr:uid="{A8519D94-79C6-4148-BCA4-EF534E358DEC}"/>
    <cellStyle name="Note 2 2 26" xfId="26024" xr:uid="{3D5FFAD4-7DE5-42A9-AEED-458557974C7C}"/>
    <cellStyle name="Note 2 2 27" xfId="26091" xr:uid="{A8D51337-AD6A-4798-8639-B654ED89425E}"/>
    <cellStyle name="Note 2 2 28" xfId="26422" xr:uid="{DEEA936D-5B67-4C33-AC55-E0EE43216DDF}"/>
    <cellStyle name="Note 2 2 29" xfId="26639" xr:uid="{1F94620C-DF45-464F-8937-80E5E853FE88}"/>
    <cellStyle name="Note 2 2 3" xfId="12679" xr:uid="{5178802C-E7E5-4FC1-8191-4A9BC4A2E19B}"/>
    <cellStyle name="Note 2 2 3 2" xfId="24513" xr:uid="{75D2C38E-B96F-47E9-B68C-CB87807EFD2A}"/>
    <cellStyle name="Note 2 2 3 2 2" xfId="51967" xr:uid="{4AAB70B6-5CAA-4698-BDBD-65CAD9CD2F1E}"/>
    <cellStyle name="Note 2 2 3 3" xfId="24702" xr:uid="{10CD7257-FA89-4DA5-8CC5-C65404872578}"/>
    <cellStyle name="Note 2 2 3 3 2" xfId="52156" xr:uid="{6CFBEE4B-2FC5-43E8-9B18-DF08D6BCC637}"/>
    <cellStyle name="Note 2 2 3 4" xfId="24672" xr:uid="{4E617AF4-F1B8-4F63-AAD8-CD74542B9A53}"/>
    <cellStyle name="Note 2 2 3 4 2" xfId="52126" xr:uid="{D41FB3AD-B6F8-408B-86B4-D208234C772C}"/>
    <cellStyle name="Note 2 2 3 5" xfId="40159" xr:uid="{F13B1728-E197-45C2-8DF0-A694BA1AFAE8}"/>
    <cellStyle name="Note 2 2 30" xfId="26566" xr:uid="{5E4E8C11-C533-45A9-8665-A7D12474359B}"/>
    <cellStyle name="Note 2 2 31" xfId="26662" xr:uid="{FD857FE1-157C-44CB-AA8D-6D5B90E5B91A}"/>
    <cellStyle name="Note 2 2 32" xfId="26049" xr:uid="{BD6092A4-F7F5-4A0C-AE51-D12635C4CAF5}"/>
    <cellStyle name="Note 2 2 33" xfId="26187" xr:uid="{B43627BA-30A1-4102-BDB7-F5745F7799A2}"/>
    <cellStyle name="Note 2 2 34" xfId="26182" xr:uid="{BFA5C089-BBC8-4531-AAEA-73F93790A8F8}"/>
    <cellStyle name="Note 2 2 35" xfId="26647" xr:uid="{AF76CB22-9F82-4623-8AA8-9D6DE4411458}"/>
    <cellStyle name="Note 2 2 36" xfId="26554" xr:uid="{A97CDA8C-C3EC-4D09-9FC9-B77404A17736}"/>
    <cellStyle name="Note 2 2 37" xfId="26444" xr:uid="{6D7B8082-4A6D-433F-9438-A7BC8ED3F0E8}"/>
    <cellStyle name="Note 2 2 38" xfId="26451" xr:uid="{32C16159-7414-4244-B32D-9A472214B900}"/>
    <cellStyle name="Note 2 2 39" xfId="26486" xr:uid="{B9CCA1CF-4A1A-475D-947E-903C875C20B7}"/>
    <cellStyle name="Note 2 2 4" xfId="23989" xr:uid="{72D4EC39-12C6-4734-8149-24EA32E45F3D}"/>
    <cellStyle name="Note 2 2 4 2" xfId="51443" xr:uid="{A7A4C264-9DA8-4EDA-9847-A933D3F7EB13}"/>
    <cellStyle name="Note 2 2 40" xfId="26593" xr:uid="{662B3B98-5132-4474-8129-767D112981DB}"/>
    <cellStyle name="Note 2 2 41" xfId="26358" xr:uid="{A9159368-AE5A-4FD4-AA08-F52E003FA3B4}"/>
    <cellStyle name="Note 2 2 42" xfId="26374" xr:uid="{1C7B19A3-8243-4A6A-BDE3-DB877EE03710}"/>
    <cellStyle name="Note 2 2 43" xfId="25794" xr:uid="{70322396-76C9-48B1-9CA0-69C3B7635947}"/>
    <cellStyle name="Note 2 2 44" xfId="25980" xr:uid="{A39B0585-0E3F-4F33-87A6-A8016679EBB8}"/>
    <cellStyle name="Note 2 2 45" xfId="26580" xr:uid="{ED035221-78F1-4C73-B804-2E49B71D8E60}"/>
    <cellStyle name="Note 2 2 46" xfId="25990" xr:uid="{DC0C8295-4B61-4C23-AB61-8F0B7FE2C645}"/>
    <cellStyle name="Note 2 2 47" xfId="25970" xr:uid="{2C09C722-A15D-4239-A516-524A2BE49701}"/>
    <cellStyle name="Note 2 2 48" xfId="26724" xr:uid="{8DABFF2C-71FB-4B11-8B89-665C56B53870}"/>
    <cellStyle name="Note 2 2 49" xfId="26456" xr:uid="{BCEA223B-8BCD-4529-BAEF-0BFCF498674F}"/>
    <cellStyle name="Note 2 2 5" xfId="24645" xr:uid="{3E8D685B-29A3-4EF4-9065-26577A487390}"/>
    <cellStyle name="Note 2 2 5 2" xfId="52099" xr:uid="{65FB5076-9B97-4B9B-A2E6-2C23D6C2A3CC}"/>
    <cellStyle name="Note 2 2 50" xfId="26604" xr:uid="{7D1E9486-8435-453D-AE2F-F8C9E23B0091}"/>
    <cellStyle name="Note 2 2 51" xfId="26742" xr:uid="{4246B554-37E3-4DC1-B185-91C3348C69E8}"/>
    <cellStyle name="Note 2 2 52" xfId="26154" xr:uid="{8DAF1B5F-8E7D-47FD-873E-684EAF879EEF}"/>
    <cellStyle name="Note 2 2 53" xfId="26737" xr:uid="{DBE021A1-5E45-44A9-A15A-95DE5D3FEB87}"/>
    <cellStyle name="Note 2 2 54" xfId="26674" xr:uid="{D635D5E6-ABD1-4A6F-B944-E08986FAF9ED}"/>
    <cellStyle name="Note 2 2 55" xfId="25728" xr:uid="{A6279565-DD96-4BDC-9FD6-6BC7C8CCEEBC}"/>
    <cellStyle name="Note 2 2 56" xfId="26452" xr:uid="{F8FF63EF-F204-495C-B98E-65939267C09B}"/>
    <cellStyle name="Note 2 2 57" xfId="26764" xr:uid="{BF1F8790-AE8E-429A-91FC-5E32A3320A31}"/>
    <cellStyle name="Note 2 2 58" xfId="26589" xr:uid="{36A31B79-845F-40DC-842C-9F6D503CA9F1}"/>
    <cellStyle name="Note 2 2 59" xfId="27377" xr:uid="{12C094C3-B248-4EAF-B55C-966C9FEE76B8}"/>
    <cellStyle name="Note 2 2 6" xfId="24623" xr:uid="{C4AEB3CE-028B-4309-9C69-F19696DD6ED9}"/>
    <cellStyle name="Note 2 2 6 2" xfId="52077" xr:uid="{F451166C-8334-41A6-89ED-0A178BB66B27}"/>
    <cellStyle name="Note 2 2 60" xfId="27369" xr:uid="{A1CC46D2-4419-4FC2-AACE-1EC25FA60894}"/>
    <cellStyle name="Note 2 2 61" xfId="27394" xr:uid="{9BC3967A-5D1C-4183-9AD4-3EBC3D682EFB}"/>
    <cellStyle name="Note 2 2 62" xfId="27408" xr:uid="{17BA3E1D-4296-491C-ACF6-80767C8207C5}"/>
    <cellStyle name="Note 2 2 63" xfId="27443" xr:uid="{84C545E9-F99D-4066-A48A-B8BEA2756C4D}"/>
    <cellStyle name="Note 2 2 64" xfId="27485" xr:uid="{392D82BC-C9D6-4407-88B7-03340AA0E08D}"/>
    <cellStyle name="Note 2 2 65" xfId="27352" xr:uid="{5A618911-ADD9-489E-9618-1E3CF817B20D}"/>
    <cellStyle name="Note 2 2 66" xfId="27638" xr:uid="{6C8921A5-2164-4CC5-9618-92F974CFFF50}"/>
    <cellStyle name="Note 2 2 67" xfId="27681" xr:uid="{DE929FF8-7BBF-4171-8DA8-DB1A9E303346}"/>
    <cellStyle name="Note 2 2 68" xfId="27618" xr:uid="{333648C8-CB71-4E35-BA06-A75EDE1AC455}"/>
    <cellStyle name="Note 2 2 69" xfId="27499" xr:uid="{0CA45748-B13C-4B79-AA0D-5E8059E488CE}"/>
    <cellStyle name="Note 2 2 7" xfId="25207" xr:uid="{8AC6C92F-3D0F-4CBF-9C13-7C1984A913F2}"/>
    <cellStyle name="Note 2 2 7 2" xfId="52661" xr:uid="{86343B05-A0B9-4F17-BFA0-4A42E9BBCAC7}"/>
    <cellStyle name="Note 2 2 70" xfId="27630" xr:uid="{579FE7EE-2CC3-407E-BBFC-58BE0C3CBAA7}"/>
    <cellStyle name="Note 2 2 71" xfId="27693" xr:uid="{28F2725D-8922-4777-9923-0C6FC635BDF3}"/>
    <cellStyle name="Note 2 2 72" xfId="27709" xr:uid="{B0E2CBAD-9DAA-4803-BA7B-D58BB88BC8F8}"/>
    <cellStyle name="Note 2 2 73" xfId="27711" xr:uid="{2ED70BC2-4F7F-4259-A41B-16C478A45B10}"/>
    <cellStyle name="Note 2 2 74" xfId="27653" xr:uid="{E418836A-BCA4-42C5-A508-05A59E11CDAC}"/>
    <cellStyle name="Note 2 2 75" xfId="27274" xr:uid="{6D5AD23C-729A-4DF6-B26F-56F99405E565}"/>
    <cellStyle name="Note 2 2 76" xfId="27667" xr:uid="{8025DA59-4E58-4A03-ACE0-75FE97C8FF12}"/>
    <cellStyle name="Note 2 2 77" xfId="27493" xr:uid="{05EE2C58-9B9A-4B4E-9B48-055BD898148B}"/>
    <cellStyle name="Note 2 2 78" xfId="27183" xr:uid="{080C36E8-60A4-4713-88CB-78552286FDB3}"/>
    <cellStyle name="Note 2 2 79" xfId="27426" xr:uid="{A65C795F-D0B1-46E6-AC7B-B865783BD036}"/>
    <cellStyle name="Note 2 2 8" xfId="25977" xr:uid="{783FD7C5-5114-42CA-BA37-C4C68EB3DE8B}"/>
    <cellStyle name="Note 2 2 80" xfId="27604" xr:uid="{6CC6D546-62E0-4C28-9866-17EB1544570C}"/>
    <cellStyle name="Note 2 2 81" xfId="27705" xr:uid="{90B8DC06-DEFA-4969-AA13-5C5446B385A7}"/>
    <cellStyle name="Note 2 2 82" xfId="28319" xr:uid="{1BBEAD73-0CBB-4FE1-84D5-CB02FD08DA5D}"/>
    <cellStyle name="Note 2 2 83" xfId="28327" xr:uid="{BC47CD06-683A-4C5B-99D7-3DB3E2956479}"/>
    <cellStyle name="Note 2 2 84" xfId="28128" xr:uid="{3D4CD982-44B3-4367-AB5A-B03DE78A97CC}"/>
    <cellStyle name="Note 2 2 85" xfId="28433" xr:uid="{7AA20C31-CEE1-4B28-8456-28BD16C2A41E}"/>
    <cellStyle name="Note 2 2 86" xfId="28439" xr:uid="{33A9E60E-C71A-482F-80BD-6A17A1176866}"/>
    <cellStyle name="Note 2 2 87" xfId="28442" xr:uid="{6F328282-497F-4085-BCA1-A9780C11CFAC}"/>
    <cellStyle name="Note 2 2 88" xfId="28329" xr:uid="{25911BC9-8627-4FBE-A66A-685F02CBC58B}"/>
    <cellStyle name="Note 2 2 89" xfId="39637" xr:uid="{138B8BF0-5060-49A8-BE7D-E78159695506}"/>
    <cellStyle name="Note 2 2 9" xfId="26023" xr:uid="{9AE9700B-0260-40DF-9AA1-BF1580BECFEB}"/>
    <cellStyle name="Note 2 20" xfId="25912" xr:uid="{DA432DBC-A256-401E-AC28-CE3D24A7BB4B}"/>
    <cellStyle name="Note 2 21" xfId="26084" xr:uid="{220A1824-9549-446D-BD87-0C8D1CADFB56}"/>
    <cellStyle name="Note 2 22" xfId="26042" xr:uid="{5F732BC7-860F-43B0-80C1-76822EA14417}"/>
    <cellStyle name="Note 2 23" xfId="25846" xr:uid="{5A90680F-5755-492B-B795-D44415344D17}"/>
    <cellStyle name="Note 2 24" xfId="26477" xr:uid="{2B6B09D7-D5F0-47EB-9F0E-7CF1FF53853B}"/>
    <cellStyle name="Note 2 25" xfId="26485" xr:uid="{6C3E7E88-A504-4C8F-AED3-5911995E3472}"/>
    <cellStyle name="Note 2 26" xfId="26361" xr:uid="{52A8E105-8D0D-4D23-880A-ED4ED54E844C}"/>
    <cellStyle name="Note 2 27" xfId="26144" xr:uid="{9E7955D7-9289-4599-A82B-17FBB1DA7873}"/>
    <cellStyle name="Note 2 28" xfId="26163" xr:uid="{CA09D6AF-88C3-47B1-A000-BEC1B8BC4460}"/>
    <cellStyle name="Note 2 29" xfId="26409" xr:uid="{C86512AA-31F7-40BC-AA5B-58AFD5A2C528}"/>
    <cellStyle name="Note 2 3" xfId="12660" xr:uid="{AEA0BEF1-CA30-4BD1-93DE-12C56C4EDC31}"/>
    <cellStyle name="Note 2 3 2" xfId="24494" xr:uid="{0A2552C4-3933-46DF-8B28-32EF1379C9F3}"/>
    <cellStyle name="Note 2 3 2 2" xfId="51948" xr:uid="{2BFD98D2-81CD-42AE-AFB4-BF39FDAC0721}"/>
    <cellStyle name="Note 2 3 3" xfId="24685" xr:uid="{07C33FDC-0B6A-4E79-A9D6-A91B3C6C1AFF}"/>
    <cellStyle name="Note 2 3 3 2" xfId="52139" xr:uid="{A88D6262-F4E8-4810-AFDF-9487B6908CE9}"/>
    <cellStyle name="Note 2 3 4" xfId="24656" xr:uid="{5E04EFB0-D3C3-4816-B366-1F31A5D5FB58}"/>
    <cellStyle name="Note 2 3 4 2" xfId="52110" xr:uid="{D090FC64-D39E-444D-A89C-B7A7A5F24595}"/>
    <cellStyle name="Note 2 3 5" xfId="40140" xr:uid="{DA7889C3-BFB8-4AEA-AEBD-8CD25C417F03}"/>
    <cellStyle name="Note 2 30" xfId="25792" xr:uid="{98651D06-1AE6-4913-94AA-8F8F302E8F85}"/>
    <cellStyle name="Note 2 31" xfId="26097" xr:uid="{AED2BCE5-E26A-4329-B8A1-F918A4AE33AF}"/>
    <cellStyle name="Note 2 32" xfId="26577" xr:uid="{32739874-9ED5-473E-8928-4019DD229CF7}"/>
    <cellStyle name="Note 2 33" xfId="26114" xr:uid="{92CBBBC6-EC01-4C1E-94BB-F385DAA1DB6D}"/>
    <cellStyle name="Note 2 34" xfId="26697" xr:uid="{4F324EEA-A5B8-4132-93E5-49158FADC14C}"/>
    <cellStyle name="Note 2 35" xfId="26025" xr:uid="{4C45ECC9-6AFB-48C2-B53A-AF79127BC1F5}"/>
    <cellStyle name="Note 2 36" xfId="26321" xr:uid="{C94811F0-0721-49EA-825D-43195A2C675C}"/>
    <cellStyle name="Note 2 37" xfId="26463" xr:uid="{46AB5D1F-BE6B-4F32-B247-3D482D1201F4}"/>
    <cellStyle name="Note 2 38" xfId="26112" xr:uid="{851C086F-D150-450D-9AA2-0B4F1E0D940C}"/>
    <cellStyle name="Note 2 39" xfId="26124" xr:uid="{8527AFEE-6B8E-4646-AD0A-9599C8110B4B}"/>
    <cellStyle name="Note 2 4" xfId="12674" xr:uid="{092B3FF9-A55E-4CA4-8132-572CD2875AB4}"/>
    <cellStyle name="Note 2 4 2" xfId="24508" xr:uid="{AE6D7829-0DFA-40B1-928F-94386B5ED279}"/>
    <cellStyle name="Note 2 4 2 2" xfId="51962" xr:uid="{FB58FE0A-0135-4460-AAAB-0628BB41CB38}"/>
    <cellStyle name="Note 2 4 3" xfId="24697" xr:uid="{118F1D20-2A9F-4AEF-8214-A8EFF583EF64}"/>
    <cellStyle name="Note 2 4 3 2" xfId="52151" xr:uid="{04DC1DEC-A076-4A04-8367-4A9B72769F03}"/>
    <cellStyle name="Note 2 4 4" xfId="24661" xr:uid="{6F99B8BC-FEB3-4931-B9D3-498C579D0D57}"/>
    <cellStyle name="Note 2 4 4 2" xfId="52115" xr:uid="{386D622B-423A-42CB-A0B4-817359428ACA}"/>
    <cellStyle name="Note 2 4 5" xfId="40154" xr:uid="{A8B7A5CD-48A7-4999-B5BB-743D60985896}"/>
    <cellStyle name="Note 2 40" xfId="26525" xr:uid="{1D9A09FE-88C9-412B-B72B-72960E49F618}"/>
    <cellStyle name="Note 2 41" xfId="26108" xr:uid="{B6F3B52A-A5F6-4C91-A7E7-D0714E3735F6}"/>
    <cellStyle name="Note 2 42" xfId="25711" xr:uid="{6A3E2432-1644-4A82-9134-3DC2C8F6C334}"/>
    <cellStyle name="Note 2 43" xfId="26459" xr:uid="{BD7E0E7F-7E7C-41B3-8732-A2600AB623A5}"/>
    <cellStyle name="Note 2 44" xfId="26622" xr:uid="{DB82144E-5F49-4573-A529-536B1706A27A}"/>
    <cellStyle name="Note 2 45" xfId="26183" xr:uid="{EBA482B8-103E-4A6F-B2CC-107C9384DA9F}"/>
    <cellStyle name="Note 2 46" xfId="26403" xr:uid="{5C5A7D7D-FB97-4371-8B83-86EBD8A491C2}"/>
    <cellStyle name="Note 2 47" xfId="26726" xr:uid="{D76216A0-8B9A-436C-BC7B-931201A197E3}"/>
    <cellStyle name="Note 2 48" xfId="25965" xr:uid="{BC594177-6ADB-4677-A100-C275FFEC948D}"/>
    <cellStyle name="Note 2 49" xfId="26718" xr:uid="{07237C82-EC1D-44E2-BD4C-E4E3B1DF0C1D}"/>
    <cellStyle name="Note 2 5" xfId="23981" xr:uid="{884EF8BF-16BB-4B99-8F3D-9538E6D76DC7}"/>
    <cellStyle name="Note 2 5 2" xfId="51435" xr:uid="{FE5D65CF-150B-47DB-AD37-16D16A8D8061}"/>
    <cellStyle name="Note 2 50" xfId="26595" xr:uid="{1049B2F4-D5F9-4F9E-BB21-27834F3D596E}"/>
    <cellStyle name="Note 2 51" xfId="26738" xr:uid="{1F3AD871-1FBB-4C10-8262-95EF3C5F4B44}"/>
    <cellStyle name="Note 2 52" xfId="25822" xr:uid="{2BDCC9D5-EE92-49FB-8144-1A3F715C2EE9}"/>
    <cellStyle name="Note 2 53" xfId="26613" xr:uid="{668E3290-AE6A-4B98-8FB9-67C8E17389E7}"/>
    <cellStyle name="Note 2 54" xfId="26537" xr:uid="{70D86BD0-5A0B-4B59-85B4-64554A9BC9C1}"/>
    <cellStyle name="Note 2 55" xfId="26005" xr:uid="{831C92BC-D1DE-407A-A2FD-35DACFF64088}"/>
    <cellStyle name="Note 2 56" xfId="26642" xr:uid="{1469059A-94A6-4C6C-9EFF-0B9AC45749C5}"/>
    <cellStyle name="Note 2 57" xfId="26650" xr:uid="{276876C1-8946-4D44-88C3-173E5C751851}"/>
    <cellStyle name="Note 2 58" xfId="26401" xr:uid="{7002E01A-C393-47D9-AE97-76F431258A0B}"/>
    <cellStyle name="Note 2 59" xfId="26435" xr:uid="{C808A983-C10B-4129-ACC3-A0759C431744}"/>
    <cellStyle name="Note 2 6" xfId="24637" xr:uid="{1843C865-3518-431A-8742-6F4C8C6F75E3}"/>
    <cellStyle name="Note 2 6 2" xfId="52091" xr:uid="{B68918C6-C37E-4C1B-B0FE-734070A2CE5B}"/>
    <cellStyle name="Note 2 60" xfId="27225" xr:uid="{C32AF39F-CC23-445B-B2BF-4A071ACD9483}"/>
    <cellStyle name="Note 2 61" xfId="27650" xr:uid="{05B59070-B90B-42F0-8655-F26879E290C8}"/>
    <cellStyle name="Note 2 62" xfId="27346" xr:uid="{BFF741DA-5F30-4634-AF25-2E6647733204}"/>
    <cellStyle name="Note 2 63" xfId="27224" xr:uid="{1581C23F-2CFA-40E2-B16A-DCAB1130DBD9}"/>
    <cellStyle name="Note 2 64" xfId="27593" xr:uid="{7C3D1BB7-6F84-4617-8A85-5D31715E9E6F}"/>
    <cellStyle name="Note 2 65" xfId="27467" xr:uid="{41FDF350-C159-4E8C-B689-DE1D6D404243}"/>
    <cellStyle name="Note 2 66" xfId="27690" xr:uid="{09B8142D-98E7-4B4B-9141-58E785776C93}"/>
    <cellStyle name="Note 2 67" xfId="27227" xr:uid="{DBD96C31-03D1-4ACF-9A2E-6B200E3F31AE}"/>
    <cellStyle name="Note 2 68" xfId="27433" xr:uid="{6CADA1B9-BCA8-4538-921E-BFA9B472F343}"/>
    <cellStyle name="Note 2 69" xfId="27597" xr:uid="{2E8A188F-9907-45A0-AD93-186A352B62BC}"/>
    <cellStyle name="Note 2 7" xfId="24614" xr:uid="{3C47C0CC-0D1C-4FF6-8F14-E8B47B2987DF}"/>
    <cellStyle name="Note 2 7 2" xfId="52068" xr:uid="{AB31C020-B68C-4792-AF4E-26D2C087EFAE}"/>
    <cellStyle name="Note 2 70" xfId="26806" xr:uid="{58118CD1-3478-476E-B5DC-53B2B4D4A871}"/>
    <cellStyle name="Note 2 71" xfId="27592" xr:uid="{FC775E7D-10F3-48B7-8FB5-60C3BCF92B56}"/>
    <cellStyle name="Note 2 72" xfId="27348" xr:uid="{E40B0D2E-C806-44F3-9F16-F72BDDA6BAA7}"/>
    <cellStyle name="Note 2 73" xfId="27221" xr:uid="{3509516C-3494-4118-94B5-3E4A0B3AC80F}"/>
    <cellStyle name="Note 2 74" xfId="27749" xr:uid="{86274B5D-8CD6-4554-BB97-4D49352BBD80}"/>
    <cellStyle name="Note 2 75" xfId="27384" xr:uid="{6BA11674-A57C-4B16-91A3-BA260E0208F9}"/>
    <cellStyle name="Note 2 76" xfId="27325" xr:uid="{B3768899-A657-4D3F-8DE4-22F3CB852A4C}"/>
    <cellStyle name="Note 2 77" xfId="27473" xr:uid="{A5A357E0-2BF8-4108-B1A7-51FE7F195D62}"/>
    <cellStyle name="Note 2 78" xfId="27344" xr:uid="{03853D1F-616E-4C91-95E7-136A581336F7}"/>
    <cellStyle name="Note 2 79" xfId="27179" xr:uid="{E045ED93-18EF-4DB8-BAF4-3B2387212D14}"/>
    <cellStyle name="Note 2 8" xfId="25199" xr:uid="{44E63E11-D573-4516-98BC-C23AE0C93C21}"/>
    <cellStyle name="Note 2 8 2" xfId="52653" xr:uid="{C4F6759D-5E18-48DA-BC01-AB4A3262D911}"/>
    <cellStyle name="Note 2 80" xfId="27219" xr:uid="{698837E0-C57B-455C-97B3-93512ABF6BB7}"/>
    <cellStyle name="Note 2 81" xfId="27486" xr:uid="{9A3ADD64-FAAC-4B67-A666-2D81E4BC8A60}"/>
    <cellStyle name="Note 2 82" xfId="26896" xr:uid="{971C833A-E5A9-43DD-9A1D-DD359B188CCB}"/>
    <cellStyle name="Note 2 83" xfId="28283" xr:uid="{CADFA755-1655-41D9-8456-5EC035A31433}"/>
    <cellStyle name="Note 2 84" xfId="28455" xr:uid="{1BA182C7-4A17-4DAA-8E9C-F2AED949076D}"/>
    <cellStyle name="Note 2 85" xfId="28438" xr:uid="{B79C5B21-6E25-4E87-86D3-CF55CA8CFB28}"/>
    <cellStyle name="Note 2 86" xfId="28279" xr:uid="{49BCA5BC-C95D-485E-80AE-DEABAF807733}"/>
    <cellStyle name="Note 2 87" xfId="28443" xr:uid="{8B6D7B9A-A46F-4402-82A0-FF74CAABF322}"/>
    <cellStyle name="Note 2 88" xfId="28115" xr:uid="{6E336C75-369B-4AD3-8524-B96C6F0978F9}"/>
    <cellStyle name="Note 2 89" xfId="28301" xr:uid="{DFC220CA-2720-4FBD-95E9-3133A3F9F38A}"/>
    <cellStyle name="Note 2 9" xfId="25951" xr:uid="{B2239EEB-CA68-459F-8FD6-73737FB46B43}"/>
    <cellStyle name="Note 2 90" xfId="39629" xr:uid="{31FA3C16-4953-4414-BDD2-922E3BFCD097}"/>
    <cellStyle name="Note 3" xfId="11584" xr:uid="{00000000-0005-0000-0000-00005A000000}"/>
    <cellStyle name="Note 3 10" xfId="26138" xr:uid="{C4F48D3D-36ED-4B62-A18D-DB68086B00F7}"/>
    <cellStyle name="Note 3 11" xfId="25741" xr:uid="{88BBC34F-5A5C-45F8-81B4-D0A4E3D8665D}"/>
    <cellStyle name="Note 3 12" xfId="26175" xr:uid="{84683460-9EE0-41D4-A176-D10987FDADEB}"/>
    <cellStyle name="Note 3 13" xfId="26462" xr:uid="{983E18A1-CA30-4B19-877F-1287A0F5D60A}"/>
    <cellStyle name="Note 3 14" xfId="26500" xr:uid="{E57BA56D-057E-4ED2-911F-50E28E2A5A50}"/>
    <cellStyle name="Note 3 15" xfId="26093" xr:uid="{3413A570-0AC8-4F60-9598-7719BE4A010A}"/>
    <cellStyle name="Note 3 16" xfId="25311" xr:uid="{14E0797C-B597-46A5-B124-FC87407EBE0D}"/>
    <cellStyle name="Note 3 17" xfId="26294" xr:uid="{26141FF5-FEE4-43ED-8952-CC5426D668BC}"/>
    <cellStyle name="Note 3 18" xfId="25964" xr:uid="{AE231A88-14D8-441F-848C-3CC78CDF409D}"/>
    <cellStyle name="Note 3 19" xfId="25694" xr:uid="{0AC5CFAD-3B2C-4D03-A107-C7D594BC6E73}"/>
    <cellStyle name="Note 3 2" xfId="11630" xr:uid="{2059E959-4B84-4E39-9F47-F6AA690CE217}"/>
    <cellStyle name="Note 3 2 10" xfId="25781" xr:uid="{BD2C56C1-027A-4F78-8711-59344E5AED54}"/>
    <cellStyle name="Note 3 2 11" xfId="25926" xr:uid="{F1263B5F-F8FE-4580-8050-5BD3F640893F}"/>
    <cellStyle name="Note 3 2 12" xfId="25800" xr:uid="{2EB2374C-559B-4D87-87AC-62DB3D0B24BF}"/>
    <cellStyle name="Note 3 2 13" xfId="25701" xr:uid="{8D611045-9346-45F8-8535-F49F4E8F1D15}"/>
    <cellStyle name="Note 3 2 14" xfId="25747" xr:uid="{8D73520A-A64F-4EB1-B5AC-7D20973D2384}"/>
    <cellStyle name="Note 3 2 15" xfId="26397" xr:uid="{0BFBCA83-9CCF-405D-9E38-0C6647B7397B}"/>
    <cellStyle name="Note 3 2 16" xfId="26571" xr:uid="{085F6514-DC6B-47C0-BA54-7B3FE87D02AB}"/>
    <cellStyle name="Note 3 2 17" xfId="26514" xr:uid="{8A56C40F-69B2-44FC-84DD-4923A52EF44B}"/>
    <cellStyle name="Note 3 2 18" xfId="26016" xr:uid="{D4B1490C-5742-4E1E-8033-6425CB1D422A}"/>
    <cellStyle name="Note 3 2 19" xfId="26193" xr:uid="{6AFDDC93-A809-4C47-836A-78389D1C271B}"/>
    <cellStyle name="Note 3 2 2" xfId="12670" xr:uid="{ACE28D14-8C64-40D2-AD61-701DDDAD89BD}"/>
    <cellStyle name="Note 3 2 2 2" xfId="24504" xr:uid="{887145E2-26E5-471B-931E-F7B333C321EE}"/>
    <cellStyle name="Note 3 2 2 2 2" xfId="51958" xr:uid="{EFB39973-9201-4B2F-AF75-5594E5D48FEB}"/>
    <cellStyle name="Note 3 2 2 3" xfId="24694" xr:uid="{9ADFB945-7DC3-4C76-BC47-C920406722A4}"/>
    <cellStyle name="Note 3 2 2 3 2" xfId="52148" xr:uid="{DCBD431A-52C2-4C78-B7A7-AE2533D6CB0B}"/>
    <cellStyle name="Note 3 2 2 4" xfId="23993" xr:uid="{F9E9CE90-5344-466E-A803-5F910096A9E9}"/>
    <cellStyle name="Note 3 2 2 4 2" xfId="51447" xr:uid="{2E453133-0229-40EE-9001-B1AE3E5D344F}"/>
    <cellStyle name="Note 3 2 2 5" xfId="40150" xr:uid="{CA09379C-B97D-4CB8-A5FB-176988994263}"/>
    <cellStyle name="Note 3 2 20" xfId="26490" xr:uid="{D4CD3507-4DE4-4149-B306-635C826D8738}"/>
    <cellStyle name="Note 3 2 21" xfId="26494" xr:uid="{D3122887-55C0-474C-9F27-08FA9027434F}"/>
    <cellStyle name="Note 3 2 22" xfId="25916" xr:uid="{23B12D79-7414-41D7-91BA-A8582CAA3EC2}"/>
    <cellStyle name="Note 3 2 23" xfId="26552" xr:uid="{D6D43930-DE39-435F-A9BD-05F0F650C939}"/>
    <cellStyle name="Note 3 2 24" xfId="25982" xr:uid="{46F2EFEE-6AA6-41D0-A55C-802F32ABFB30}"/>
    <cellStyle name="Note 3 2 25" xfId="26069" xr:uid="{D247C621-B173-4500-9C84-AED02179B7E3}"/>
    <cellStyle name="Note 3 2 26" xfId="25928" xr:uid="{BDB27792-CC8C-43B8-B02C-451B665C2412}"/>
    <cellStyle name="Note 3 2 27" xfId="26567" xr:uid="{51EC26CE-C2D1-4EE6-B0C4-5802B883793B}"/>
    <cellStyle name="Note 3 2 28" xfId="25724" xr:uid="{CC42380A-222C-41D3-BBD3-B760E50D4695}"/>
    <cellStyle name="Note 3 2 29" xfId="26036" xr:uid="{9D95E9BD-0320-4FB2-B674-CF551C02BABB}"/>
    <cellStyle name="Note 3 2 3" xfId="12678" xr:uid="{E6DDBBC6-030D-41C4-A807-0AE0BD96AAA2}"/>
    <cellStyle name="Note 3 2 3 2" xfId="24512" xr:uid="{EDA3018F-243B-4A06-AB6C-1A386F0A3D6D}"/>
    <cellStyle name="Note 3 2 3 2 2" xfId="51966" xr:uid="{4902542D-090D-452E-8C9C-9993FB785B1A}"/>
    <cellStyle name="Note 3 2 3 3" xfId="24701" xr:uid="{8C6A2175-35EE-4783-B31F-FABE799BCA17}"/>
    <cellStyle name="Note 3 2 3 3 2" xfId="52155" xr:uid="{A9145D10-457D-469A-A7CD-0D21E672A5E0}"/>
    <cellStyle name="Note 3 2 3 4" xfId="24658" xr:uid="{A75D8AB4-F69F-40C0-8564-CAEDE43FDAF5}"/>
    <cellStyle name="Note 3 2 3 4 2" xfId="52112" xr:uid="{4D18A57C-FBF1-4EA0-B1BC-C27F0F85BB39}"/>
    <cellStyle name="Note 3 2 3 5" xfId="40158" xr:uid="{B02267CD-483A-4C29-8217-B05B5C795E39}"/>
    <cellStyle name="Note 3 2 30" xfId="26434" xr:uid="{AE020269-6B56-4B31-96F7-5BA935D6D312}"/>
    <cellStyle name="Note 3 2 31" xfId="25988" xr:uid="{247CFE99-D1AF-4F48-A028-09DECF33E347}"/>
    <cellStyle name="Note 3 2 32" xfId="26627" xr:uid="{83308137-1383-4DFB-94E5-61C08A630B11}"/>
    <cellStyle name="Note 3 2 33" xfId="26370" xr:uid="{A2F25697-D2AE-44B3-BA90-3C68D778C0E8}"/>
    <cellStyle name="Note 3 2 34" xfId="25428" xr:uid="{B72B9DEA-AF82-43E1-B973-FA58863B69BA}"/>
    <cellStyle name="Note 3 2 35" xfId="26001" xr:uid="{DF8E1061-244E-4B46-BE59-99CF3100DFF3}"/>
    <cellStyle name="Note 3 2 36" xfId="26498" xr:uid="{BF5C3152-76D3-429D-A0EA-7064F32D9360}"/>
    <cellStyle name="Note 3 2 37" xfId="25513" xr:uid="{EE2AFCC3-709C-4B23-9204-C03309ED34C6}"/>
    <cellStyle name="Note 3 2 38" xfId="25695" xr:uid="{CAD32BE4-1A5B-440C-9D99-56C17DD8FF02}"/>
    <cellStyle name="Note 3 2 39" xfId="25717" xr:uid="{190EEDF2-922F-41A7-A1B0-E1EB7E522F4B}"/>
    <cellStyle name="Note 3 2 4" xfId="23990" xr:uid="{31F63B50-37CA-48B9-946A-7E814AFB36A7}"/>
    <cellStyle name="Note 3 2 4 2" xfId="51444" xr:uid="{293FE368-0A7B-4E49-8D83-72522EAD4BD1}"/>
    <cellStyle name="Note 3 2 40" xfId="26346" xr:uid="{3FB827FF-2B62-4E8F-AA99-181798A2A0C6}"/>
    <cellStyle name="Note 3 2 41" xfId="26318" xr:uid="{0701E3D1-99D0-4EA2-86E4-4D0CF00FDD39}"/>
    <cellStyle name="Note 3 2 42" xfId="26516" xr:uid="{A963B65D-08BA-44F7-9112-933FF19C6A08}"/>
    <cellStyle name="Note 3 2 43" xfId="26063" xr:uid="{2617359E-86B1-4B68-872D-F90500D85A0B}"/>
    <cellStyle name="Note 3 2 44" xfId="25922" xr:uid="{4F0F3166-7E13-43D7-B588-21A5A1A1FAB8}"/>
    <cellStyle name="Note 3 2 45" xfId="26081" xr:uid="{0DA23D18-8567-499C-9077-D77767C261AF}"/>
    <cellStyle name="Note 3 2 46" xfId="26510" xr:uid="{F23C3962-5DDD-4D03-9E55-01D7487D9E78}"/>
    <cellStyle name="Note 3 2 47" xfId="26047" xr:uid="{5E29E26A-F8AE-4DC1-B5DE-10EE8A6D56BF}"/>
    <cellStyle name="Note 3 2 48" xfId="26376" xr:uid="{45F6FBA9-6A35-4338-9A1D-D1FC6CCA34E3}"/>
    <cellStyle name="Note 3 2 49" xfId="26626" xr:uid="{AE9172FC-C675-405C-B711-7D613C5D8AA4}"/>
    <cellStyle name="Note 3 2 5" xfId="24646" xr:uid="{F3E08C84-DA51-44C0-91BA-88C135E1BEA6}"/>
    <cellStyle name="Note 3 2 5 2" xfId="52100" xr:uid="{0B6C2A22-75EE-469F-8A66-C7F058DAF1E5}"/>
    <cellStyle name="Note 3 2 50" xfId="26749" xr:uid="{C7C5D378-EACF-4CFD-AC1C-91FD710243F0}"/>
    <cellStyle name="Note 3 2 51" xfId="26722" xr:uid="{22585847-E8E2-434D-931B-663A454D991B}"/>
    <cellStyle name="Note 3 2 52" xfId="26352" xr:uid="{8A543D85-131B-410A-88B9-FDA0743C380E}"/>
    <cellStyle name="Note 3 2 53" xfId="26732" xr:uid="{4313ECAE-C695-4034-A277-2C882B3AD3F1}"/>
    <cellStyle name="Note 3 2 54" xfId="26610" xr:uid="{77EC330A-23B0-44D8-85F0-C4E6BFEDAA8A}"/>
    <cellStyle name="Note 3 2 55" xfId="25986" xr:uid="{009E3827-DD20-4178-934C-200AFC89BB1C}"/>
    <cellStyle name="Note 3 2 56" xfId="26700" xr:uid="{487A712A-A01A-40D6-B42C-1D7E0BA4FB01}"/>
    <cellStyle name="Note 3 2 57" xfId="26770" xr:uid="{EB3AB94B-B4D4-4612-884D-74C3C172D30F}"/>
    <cellStyle name="Note 3 2 58" xfId="26748" xr:uid="{3A8D4CF7-61DF-4599-AD74-941C3B5F18D6}"/>
    <cellStyle name="Note 3 2 59" xfId="27371" xr:uid="{06A7A454-9155-4589-9923-B390D9B31484}"/>
    <cellStyle name="Note 3 2 6" xfId="24619" xr:uid="{AB2A1D5E-882B-4E5D-AD77-0FE8ABB100B1}"/>
    <cellStyle name="Note 3 2 6 2" xfId="52073" xr:uid="{31961EBC-68AF-4F08-AC48-61DE3B2A187B}"/>
    <cellStyle name="Note 3 2 60" xfId="26801" xr:uid="{14A76CA1-1624-41E1-AFA2-C90D1CF88AFC}"/>
    <cellStyle name="Note 3 2 61" xfId="27393" xr:uid="{55FB18B5-9760-4302-894E-A5F9DD48AD24}"/>
    <cellStyle name="Note 3 2 62" xfId="27484" xr:uid="{3D110613-1F9C-476A-82A6-8535F3EF3181}"/>
    <cellStyle name="Note 3 2 63" xfId="27386" xr:uid="{C808859C-BE72-43AE-9C2F-3444FA090A9C}"/>
    <cellStyle name="Note 3 2 64" xfId="27671" xr:uid="{CD1A914D-FAC3-43E7-945E-92A94393C786}"/>
    <cellStyle name="Note 3 2 65" xfId="27182" xr:uid="{A8780091-961B-4CD7-AC21-3FBFB48E07F2}"/>
    <cellStyle name="Note 3 2 66" xfId="27420" xr:uid="{769CC114-ECFB-40A8-9361-F5E6392D384A}"/>
    <cellStyle name="Note 3 2 67" xfId="27266" xr:uid="{CF473997-1067-427D-B579-D24C12C3E0CB}"/>
    <cellStyle name="Note 3 2 68" xfId="27271" xr:uid="{6572CF42-AF01-4497-A60C-01F5C766B81D}"/>
    <cellStyle name="Note 3 2 69" xfId="27399" xr:uid="{6812C225-B3A0-4CDE-A160-27851966C27A}"/>
    <cellStyle name="Note 3 2 7" xfId="25208" xr:uid="{845F27AC-A968-4E05-93D0-450FE281D154}"/>
    <cellStyle name="Note 3 2 7 2" xfId="52662" xr:uid="{47FB9844-9CF7-452C-8CB3-6A4718257805}"/>
    <cellStyle name="Note 3 2 70" xfId="27734" xr:uid="{B797BB3D-501F-479E-A0D5-73E8F978C9E0}"/>
    <cellStyle name="Note 3 2 71" xfId="27364" xr:uid="{34999DBE-D926-4402-B318-61881D01F55C}"/>
    <cellStyle name="Note 3 2 72" xfId="26780" xr:uid="{791661ED-988A-4B79-B89C-326997A20610}"/>
    <cellStyle name="Note 3 2 73" xfId="27226" xr:uid="{BA0D164F-42C9-47BA-960F-B879FE355569}"/>
    <cellStyle name="Note 3 2 74" xfId="27438" xr:uid="{B102C928-F9D9-40B2-9BF4-5E2146E1F452}"/>
    <cellStyle name="Note 3 2 75" xfId="27663" xr:uid="{2C20FED4-69EA-45F4-B95A-BA727791D705}"/>
    <cellStyle name="Note 3 2 76" xfId="27321" xr:uid="{3B918C54-BF60-4E9E-B61D-B7ECD9D7A02C}"/>
    <cellStyle name="Note 3 2 77" xfId="27358" xr:uid="{15C97CCB-6876-4D96-8D0E-59A99DADCCC2}"/>
    <cellStyle name="Note 3 2 78" xfId="27328" xr:uid="{474C8852-C841-426D-8250-EB2005F5BC7F}"/>
    <cellStyle name="Note 3 2 79" xfId="27611" xr:uid="{27D5E509-6B36-424D-91E3-053D0DC5D988}"/>
    <cellStyle name="Note 3 2 8" xfId="25978" xr:uid="{76824F15-2436-40C3-A407-231A6DF6AEE9}"/>
    <cellStyle name="Note 3 2 80" xfId="27389" xr:uid="{8D47D452-1ED1-4AA6-B182-C8E0B0C403E9}"/>
    <cellStyle name="Note 3 2 81" xfId="27451" xr:uid="{0108FFF5-084B-4553-8235-5F6E91ABE04B}"/>
    <cellStyle name="Note 3 2 82" xfId="28285" xr:uid="{4B7747E6-1E21-4858-81CC-E1B8BB71E413}"/>
    <cellStyle name="Note 3 2 83" xfId="28130" xr:uid="{1F426DDE-01EA-4742-9DAF-9F2C600AE674}"/>
    <cellStyle name="Note 3 2 84" xfId="28300" xr:uid="{3B86BA00-F1E5-437A-AA96-D0257190840A}"/>
    <cellStyle name="Note 3 2 85" xfId="27864" xr:uid="{9B5F6327-3855-441A-929E-9D07CD2D9C96}"/>
    <cellStyle name="Note 3 2 86" xfId="28436" xr:uid="{8CE2FCC9-24A0-492A-80D9-585CE05830EB}"/>
    <cellStyle name="Note 3 2 87" xfId="28331" xr:uid="{1CA3C551-2DA9-4DF3-9747-13969F40DAF8}"/>
    <cellStyle name="Note 3 2 88" xfId="28127" xr:uid="{3A0C640A-5305-418D-971F-E1E76EB39CF7}"/>
    <cellStyle name="Note 3 2 89" xfId="39638" xr:uid="{BE09AD30-B763-480C-99E3-DE0D7E6F468A}"/>
    <cellStyle name="Note 3 2 9" xfId="26048" xr:uid="{BD13DE37-9D3A-4608-91E7-656BC1D2B905}"/>
    <cellStyle name="Note 3 20" xfId="26540" xr:uid="{CD2A52CA-0F85-417F-8E67-6963781279D5}"/>
    <cellStyle name="Note 3 21" xfId="26598" xr:uid="{1B5BEFF8-29D3-4968-8B9D-B7A54CB2C3DB}"/>
    <cellStyle name="Note 3 22" xfId="26078" xr:uid="{76C10041-7F5C-468A-AE40-C265A6BE7D81}"/>
    <cellStyle name="Note 3 23" xfId="26398" xr:uid="{20A71C17-9406-45A2-BBF1-D2BD6ECE3C75}"/>
    <cellStyle name="Note 3 24" xfId="26186" xr:uid="{C69B2248-7BEB-4300-B071-BDBE28A71847}"/>
    <cellStyle name="Note 3 25" xfId="25435" xr:uid="{7FB1F181-FE28-4837-8068-7933F6027386}"/>
    <cellStyle name="Note 3 26" xfId="26072" xr:uid="{60E99E04-6DB6-4DBB-8389-C8EDD931375C}"/>
    <cellStyle name="Note 3 27" xfId="26173" xr:uid="{10F42C0B-3F4D-434D-A9FD-ED4E8834871A}"/>
    <cellStyle name="Note 3 28" xfId="26360" xr:uid="{BFF718B2-AD94-4F1E-8165-496F6A7911F7}"/>
    <cellStyle name="Note 3 29" xfId="26189" xr:uid="{E213D9A6-AA7E-4AD8-A22D-AE00F47EC42B}"/>
    <cellStyle name="Note 3 3" xfId="12661" xr:uid="{97FD816F-70A5-4986-B072-B45A808A41A3}"/>
    <cellStyle name="Note 3 3 2" xfId="24495" xr:uid="{0696C6CD-1468-4996-977E-88EF10D8A259}"/>
    <cellStyle name="Note 3 3 2 2" xfId="51949" xr:uid="{61877E0A-B021-4FCE-8D81-3E042C1BBE46}"/>
    <cellStyle name="Note 3 3 3" xfId="24686" xr:uid="{E19C0846-10AA-433A-A52C-EE61FEAB9966}"/>
    <cellStyle name="Note 3 3 3 2" xfId="52140" xr:uid="{9D8FAD97-162B-4B4D-98F5-8DF720EBFB3E}"/>
    <cellStyle name="Note 3 3 4" xfId="24670" xr:uid="{CA2503CE-6C18-4346-BD07-C2F577F3BD55}"/>
    <cellStyle name="Note 3 3 4 2" xfId="52124" xr:uid="{D5CBD396-2539-4675-922F-D1A8B5C5C55E}"/>
    <cellStyle name="Note 3 3 5" xfId="40141" xr:uid="{6400B6C5-D9CF-420E-937B-4569512ED5E3}"/>
    <cellStyle name="Note 3 30" xfId="26612" xr:uid="{D09377BD-32F1-482E-BA51-91814318A6B4}"/>
    <cellStyle name="Note 3 31" xfId="26664" xr:uid="{30DDE6E2-A651-477D-8910-5C6E1AD0C4A3}"/>
    <cellStyle name="Note 3 32" xfId="26425" xr:uid="{BEB17531-BFCC-47F5-A78D-991BC3C13FB6}"/>
    <cellStyle name="Note 3 33" xfId="26602" xr:uid="{A5802A0D-2A77-4FFF-8346-362218378181}"/>
    <cellStyle name="Note 3 34" xfId="26573" xr:uid="{851B5CA0-6723-4790-ADF7-1BDF7385C0F3}"/>
    <cellStyle name="Note 3 35" xfId="26026" xr:uid="{62FD3BD8-B774-46BF-9FD7-37230A3D693A}"/>
    <cellStyle name="Note 3 36" xfId="26521" xr:uid="{F20E5CAA-FA90-4DE1-9395-E76F4502CAC0}"/>
    <cellStyle name="Note 3 37" xfId="26073" xr:uid="{29692801-432F-4387-A131-40957574B7A8}"/>
    <cellStyle name="Note 3 38" xfId="25945" xr:uid="{AE2CA99E-FF40-4ED5-97D0-DEAF369504B4}"/>
    <cellStyle name="Note 3 39" xfId="26690" xr:uid="{04FFD036-AD1A-49FF-B318-E295AC4015D0}"/>
    <cellStyle name="Note 3 4" xfId="12684" xr:uid="{1AF5FA0C-52FA-44CA-8CDD-4462948E35B3}"/>
    <cellStyle name="Note 3 4 2" xfId="24518" xr:uid="{62864FA8-1BCC-4036-B965-0F37B5398CF8}"/>
    <cellStyle name="Note 3 4 2 2" xfId="51972" xr:uid="{1DA755C9-77F9-4FBA-B5DC-55472F55B320}"/>
    <cellStyle name="Note 3 4 3" xfId="24707" xr:uid="{B82BB8F6-5DB4-4953-9B8D-6A7E8E9AA863}"/>
    <cellStyle name="Note 3 4 3 2" xfId="52161" xr:uid="{75DFF95B-A814-43C6-BE94-8F3B8D48C701}"/>
    <cellStyle name="Note 3 4 4" xfId="24647" xr:uid="{AF47E596-74BC-468A-B06D-2FC34C915FC6}"/>
    <cellStyle name="Note 3 4 4 2" xfId="52101" xr:uid="{9B457532-9063-46F0-97A9-16DEFBE3F80A}"/>
    <cellStyle name="Note 3 4 5" xfId="40164" xr:uid="{52C82026-9FB6-4B58-9107-AA21DC65D25B}"/>
    <cellStyle name="Note 3 40" xfId="26402" xr:uid="{EE1D8281-AD0F-402E-A05D-BB8A826A6347}"/>
    <cellStyle name="Note 3 41" xfId="26676" xr:uid="{D7DE1520-99A7-42EA-BED6-2FBCDCCD7E5E}"/>
    <cellStyle name="Note 3 42" xfId="26680" xr:uid="{6E45ABAD-5602-4352-AFA4-6BED92803D25}"/>
    <cellStyle name="Note 3 43" xfId="26116" xr:uid="{41DE61CC-B30E-4762-8E95-52ABA1BE2DD1}"/>
    <cellStyle name="Note 3 44" xfId="26608" xr:uid="{BF009085-0729-4E5A-854F-FCE04881A580}"/>
    <cellStyle name="Note 3 45" xfId="26625" xr:uid="{ACD340D7-71B5-4471-881F-52F231FA25FC}"/>
    <cellStyle name="Note 3 46" xfId="26660" xr:uid="{A258BB2A-EBE7-479B-9A9D-B5ED0173DB57}"/>
    <cellStyle name="Note 3 47" xfId="26597" xr:uid="{BB5D3B87-7056-4A13-A32F-A1DC724E3F1A}"/>
    <cellStyle name="Note 3 48" xfId="26696" xr:uid="{A53FD877-4A18-46D7-A7C8-7CE8022C59B3}"/>
    <cellStyle name="Note 3 49" xfId="26549" xr:uid="{1BE1F4C7-1232-4F6D-8391-4CC8A414E123}"/>
    <cellStyle name="Note 3 5" xfId="23982" xr:uid="{5A0D5DC7-6894-4593-881C-817B3C20C085}"/>
    <cellStyle name="Note 3 5 2" xfId="51436" xr:uid="{C3BEFA37-AEBC-4B28-A3AB-C792674B0723}"/>
    <cellStyle name="Note 3 50" xfId="25955" xr:uid="{16A69CB7-EE04-4365-A995-1A7D2C2480ED}"/>
    <cellStyle name="Note 3 51" xfId="25947" xr:uid="{B0CB87D3-A361-49AF-BE23-AED6CE974A4B}"/>
    <cellStyle name="Note 3 52" xfId="26695" xr:uid="{7043530C-CAD1-40B5-B3DF-EE00994C83DB}"/>
    <cellStyle name="Note 3 53" xfId="26329" xr:uid="{EE5D5BC8-49EE-401B-BA77-C118FC4186E2}"/>
    <cellStyle name="Note 3 54" xfId="26060" xr:uid="{147121E4-A3E1-40C9-A415-CCED1DAE34F7}"/>
    <cellStyle name="Note 3 55" xfId="26326" xr:uid="{E68E72FB-F6D8-4A0A-BCA2-BD88F4AFEFCA}"/>
    <cellStyle name="Note 3 56" xfId="26139" xr:uid="{7388AF3B-01A3-4609-BED2-8D743AF55809}"/>
    <cellStyle name="Note 3 57" xfId="26644" xr:uid="{5A81095E-73C5-4145-8627-113B058BD712}"/>
    <cellStyle name="Note 3 58" xfId="26771" xr:uid="{D359BDF2-042E-42A6-958E-50B009643802}"/>
    <cellStyle name="Note 3 59" xfId="26348" xr:uid="{D0AE36AB-8CF6-4E89-9E4F-03F132AF56CF}"/>
    <cellStyle name="Note 3 6" xfId="24638" xr:uid="{714B86E3-7BF8-4A34-B2B1-36CDB9036135}"/>
    <cellStyle name="Note 3 6 2" xfId="52092" xr:uid="{352E3D5E-DE89-495A-A450-9EACF0542A49}"/>
    <cellStyle name="Note 3 60" xfId="27390" xr:uid="{FD038543-11FD-4D38-A390-58EF57288147}"/>
    <cellStyle name="Note 3 61" xfId="27376" xr:uid="{8F818F82-F995-4B2C-92ED-B5E9920AC347}"/>
    <cellStyle name="Note 3 62" xfId="27414" xr:uid="{10548869-5C46-4BAA-BEFD-3EE9482ACC31}"/>
    <cellStyle name="Note 3 63" xfId="27603" xr:uid="{7C0BE97F-4BD3-4CB7-A0C0-58F46D624529}"/>
    <cellStyle name="Note 3 64" xfId="27617" xr:uid="{DC5CB8D7-7D2A-4C9E-A23B-856DA7A41108}"/>
    <cellStyle name="Note 3 65" xfId="27481" xr:uid="{78F1851C-41A2-4941-A47A-CD632A2AD99D}"/>
    <cellStyle name="Note 3 66" xfId="27637" xr:uid="{40C51961-7266-4B52-AF1B-4614B118CF2A}"/>
    <cellStyle name="Note 3 67" xfId="27628" xr:uid="{254DBD14-147D-4681-BB7E-5B62B040615F}"/>
    <cellStyle name="Note 3 68" xfId="26778" xr:uid="{3968D0A0-5B6E-45C5-AABC-85E12D3CCFCE}"/>
    <cellStyle name="Note 3 69" xfId="27441" xr:uid="{38087A80-52BD-4778-B0CD-C7B1B6241AE8}"/>
    <cellStyle name="Note 3 7" xfId="24629" xr:uid="{39DD7FB5-1046-4045-9129-727C96E1A787}"/>
    <cellStyle name="Note 3 7 2" xfId="52083" xr:uid="{E8EB8714-EFE7-4484-AE90-B38AA16EA0C7}"/>
    <cellStyle name="Note 3 70" xfId="27332" xr:uid="{643FC0ED-306B-4492-81FB-EF97B1249D5E}"/>
    <cellStyle name="Note 3 71" xfId="27706" xr:uid="{C864950D-1813-490D-BCFA-0E3BEEA39234}"/>
    <cellStyle name="Note 3 72" xfId="27643" xr:uid="{906CEE56-28AC-4B54-BD98-89CB6175789F}"/>
    <cellStyle name="Note 3 73" xfId="27445" xr:uid="{6C6FDB5B-6C0B-426F-923A-DD44AB923311}"/>
    <cellStyle name="Note 3 74" xfId="27636" xr:uid="{274B64E4-9A98-49BB-8403-5AD7532850B7}"/>
    <cellStyle name="Note 3 75" xfId="27436" xr:uid="{497427B9-0987-4EA3-BE20-E5E5CC1D6EDE}"/>
    <cellStyle name="Note 3 76" xfId="27607" xr:uid="{523330B2-CDA7-4117-A9DA-C67638EB345F}"/>
    <cellStyle name="Note 3 77" xfId="27160" xr:uid="{EC605724-03AF-45A3-8C95-9576D62A4796}"/>
    <cellStyle name="Note 3 78" xfId="27500" xr:uid="{FFE5B3F9-1929-4B85-8F99-CEEA1DD74179}"/>
    <cellStyle name="Note 3 79" xfId="27447" xr:uid="{3107A8A4-F7A6-4646-8E72-5836C95CA269}"/>
    <cellStyle name="Note 3 8" xfId="25200" xr:uid="{6C8C789A-4609-4DEF-936E-7F7218EA6431}"/>
    <cellStyle name="Note 3 8 2" xfId="52654" xr:uid="{A7593D7D-00E3-4CA7-BA57-AB01660B404E}"/>
    <cellStyle name="Note 3 80" xfId="27644" xr:uid="{12022A13-2CC9-4E72-A7CE-7A82439B4747}"/>
    <cellStyle name="Note 3 81" xfId="27710" xr:uid="{CE82431F-E4E2-4947-891E-64015524CA58}"/>
    <cellStyle name="Note 3 82" xfId="27695" xr:uid="{B87068DE-2823-4B83-8EA3-7A5BB6F33993}"/>
    <cellStyle name="Note 3 83" xfId="28278" xr:uid="{784FB219-FE88-4AB1-A711-CDC0C5514D57}"/>
    <cellStyle name="Note 3 84" xfId="28310" xr:uid="{B6907871-231E-48B5-AFA1-2A3EAF418BB4}"/>
    <cellStyle name="Note 3 85" xfId="28296" xr:uid="{CDCF61A0-8F2B-4142-B413-35B91D9EDE88}"/>
    <cellStyle name="Note 3 86" xfId="28444" xr:uid="{46C5AD74-A72F-4F32-B4FD-CF22F7F9AA5F}"/>
    <cellStyle name="Note 3 87" xfId="28175" xr:uid="{CD5AE180-7078-4565-994B-DF6F02B1E71C}"/>
    <cellStyle name="Note 3 88" xfId="28448" xr:uid="{0A6FF8E3-58D1-42F8-B0EB-2FEC82F687C4}"/>
    <cellStyle name="Note 3 89" xfId="28430" xr:uid="{207BFAC2-E5AC-4E0F-860D-643E4BA88EB3}"/>
    <cellStyle name="Note 3 9" xfId="25952" xr:uid="{C8A786A0-2855-4F3B-80C9-C740B83B86CF}"/>
    <cellStyle name="Note 3 90" xfId="39630" xr:uid="{C65EB5F4-1763-4964-96D2-68876A320E13}"/>
    <cellStyle name="Output" xfId="11585" xr:uid="{00000000-0005-0000-0000-00005B000000}"/>
    <cellStyle name="Output 10" xfId="25703" xr:uid="{6314C44F-A201-409C-AAD0-27FE4F5437D2}"/>
    <cellStyle name="Output 11" xfId="26410" xr:uid="{C44EB218-EE8A-4555-BE8C-DFCFB83D2F11}"/>
    <cellStyle name="Output 12" xfId="26432" xr:uid="{69BE7B1A-1402-4E16-B3DA-3406D30F4269}"/>
    <cellStyle name="Output 13" xfId="25893" xr:uid="{7B8BCD3A-B812-49B2-BAF0-576BF8DE8EBC}"/>
    <cellStyle name="Output 14" xfId="26528" xr:uid="{BA198F7C-85B4-4F8C-94B7-5231E0871206}"/>
    <cellStyle name="Output 15" xfId="26489" xr:uid="{4C844E8C-EB99-47D9-8DDA-68AC127994D6}"/>
    <cellStyle name="Output 16" xfId="26555" xr:uid="{C053EC34-DCBE-4527-92AF-543ED9C9B1AB}"/>
    <cellStyle name="Output 17" xfId="25833" xr:uid="{7A55EC15-990B-4925-A85E-7E5D1CD7A3F2}"/>
    <cellStyle name="Output 18" xfId="26132" xr:uid="{C9D1D0D9-E614-4E53-9FE3-52A3D4363306}"/>
    <cellStyle name="Output 19" xfId="25804" xr:uid="{CBA4BBB3-2998-4B25-B736-62334BDBE561}"/>
    <cellStyle name="Output 2" xfId="12662" xr:uid="{4616F6CA-7068-4AAE-9554-C11E728EE838}"/>
    <cellStyle name="Output 2 2" xfId="24496" xr:uid="{F7BD8153-F0EE-4E74-AEB9-63147711597D}"/>
    <cellStyle name="Output 2 2 2" xfId="51950" xr:uid="{A7686820-5C7D-41D4-842C-5D32A996B69B}"/>
    <cellStyle name="Output 2 3" xfId="24687" xr:uid="{A08D0B30-7F13-4AEF-B8A0-77F08ADD1A7B}"/>
    <cellStyle name="Output 2 3 2" xfId="52141" xr:uid="{716847D9-8C06-45FA-A017-F33F22A5E992}"/>
    <cellStyle name="Output 2 4" xfId="13245" xr:uid="{CC21086A-1B3A-43F5-A6E4-49D0390F69F4}"/>
    <cellStyle name="Output 2 4 2" xfId="40699" xr:uid="{6030472A-9C37-469A-AAE0-C24CBEC48862}"/>
    <cellStyle name="Output 2 5" xfId="40142" xr:uid="{3F46F5DD-1D6D-493A-82B7-6F7153AAC418}"/>
    <cellStyle name="Output 20" xfId="26064" xr:uid="{E9D204DF-B00B-4580-804C-3FB9B336BF8B}"/>
    <cellStyle name="Output 21" xfId="26152" xr:uid="{32A982C1-7382-4082-9241-D788B106E8DC}"/>
    <cellStyle name="Output 22" xfId="26054" xr:uid="{8CBED4C5-202A-4D86-869E-96B83AA87DB7}"/>
    <cellStyle name="Output 23" xfId="26634" xr:uid="{77D4E040-E81C-470D-8772-3C9EE2D9B85F}"/>
    <cellStyle name="Output 24" xfId="26603" xr:uid="{D206A49D-7531-4EAB-8801-CD8A953602AF}"/>
    <cellStyle name="Output 25" xfId="26407" xr:uid="{99BE1684-A605-4AD5-8135-3D77755B4F37}"/>
    <cellStyle name="Output 26" xfId="26305" xr:uid="{4B85FB2A-669B-4997-AA49-2EC2A817ABE5}"/>
    <cellStyle name="Output 27" xfId="26033" xr:uid="{86988282-88DD-46AD-9C7E-46E593E00CE8}"/>
    <cellStyle name="Output 28" xfId="25739" xr:uid="{EBC544A9-FCB2-4AB7-BAFB-64260D8F675D}"/>
    <cellStyle name="Output 29" xfId="26368" xr:uid="{7B615DAE-9A14-4DB7-87C8-D3FAAFA69EA6}"/>
    <cellStyle name="Output 3" xfId="12673" xr:uid="{CD4C48D0-7FD5-428C-A907-A4E3FB67FEA5}"/>
    <cellStyle name="Output 3 2" xfId="24507" xr:uid="{39675FB0-860B-4A03-B73B-EA08C227A6C7}"/>
    <cellStyle name="Output 3 2 2" xfId="51961" xr:uid="{9DAD1BFB-CAFB-40D9-9981-543BED79A042}"/>
    <cellStyle name="Output 3 3" xfId="24696" xr:uid="{F59A0D05-F9EF-4428-AB51-0B3547799CBF}"/>
    <cellStyle name="Output 3 3 2" xfId="52150" xr:uid="{5C9649B0-6EE5-4E49-90FC-80065DB9F84E}"/>
    <cellStyle name="Output 3 4" xfId="24663" xr:uid="{CD3BA914-580E-4218-97B7-5BC06D07CF15}"/>
    <cellStyle name="Output 3 4 2" xfId="52117" xr:uid="{379654C7-09AB-4E15-A7B6-DB7E1BE7A600}"/>
    <cellStyle name="Output 3 5" xfId="40153" xr:uid="{A7817191-4F1C-44F6-BCAA-09A7E293617B}"/>
    <cellStyle name="Output 30" xfId="26475" xr:uid="{BCB89F56-A1E4-4936-9161-8B432E1EE232}"/>
    <cellStyle name="Output 31" xfId="26594" xr:uid="{BEC54AB2-E356-4A24-958F-7A12AB18C444}"/>
    <cellStyle name="Output 32" xfId="26009" xr:uid="{205E7448-C12F-4DC2-8E19-43B8541A69A7}"/>
    <cellStyle name="Output 33" xfId="26143" xr:uid="{EB3CDE02-6F9D-4A41-A748-A31D57C1DCE3}"/>
    <cellStyle name="Output 34" xfId="26675" xr:uid="{08C46E30-E8A5-4456-9601-B2F6A9E9BB74}"/>
    <cellStyle name="Output 35" xfId="26127" xr:uid="{C5378368-38E9-402E-89E4-18423BC4113F}"/>
    <cellStyle name="Output 36" xfId="26390" xr:uid="{392ADFFD-05CF-4C90-A228-D370D3502CAA}"/>
    <cellStyle name="Output 37" xfId="26007" xr:uid="{FC318E52-5880-47EC-BACB-3818B6FC36A2}"/>
    <cellStyle name="Output 38" xfId="26142" xr:uid="{A3E83D08-2C5C-4D01-88CA-FE3670C22D2F}"/>
    <cellStyle name="Output 39" xfId="26657" xr:uid="{639EC5FA-6CA1-47B9-8F1A-041B1A88B1EA}"/>
    <cellStyle name="Output 4" xfId="23983" xr:uid="{B02264C4-77ED-49EE-9112-08591CA03902}"/>
    <cellStyle name="Output 4 2" xfId="51437" xr:uid="{A3B2D45A-3D5C-4668-A039-366581734988}"/>
    <cellStyle name="Output 40" xfId="25429" xr:uid="{B5F3ADD0-69E9-4F5B-83E7-44438BB2059A}"/>
    <cellStyle name="Output 41" xfId="25735" xr:uid="{DD03A04C-CDFF-47BF-9553-0A221D8AA7A7}"/>
    <cellStyle name="Output 42" xfId="26636" xr:uid="{11CF95BD-4CD1-41CE-BA25-540BE236AE59}"/>
    <cellStyle name="Output 43" xfId="26707" xr:uid="{83EB1EC7-4BCE-40E3-A84C-2163E23A48C6}"/>
    <cellStyle name="Output 44" xfId="25514" xr:uid="{BF156C9F-0EB0-4B22-AE8B-3AB10B0AEF9A}"/>
    <cellStyle name="Output 45" xfId="26087" xr:uid="{BDBC39A0-BA90-475D-8072-1FFB916DF4D0}"/>
    <cellStyle name="Output 46" xfId="26381" xr:uid="{736329F7-5B1A-430F-8217-D12E3FC315BD}"/>
    <cellStyle name="Output 47" xfId="26483" xr:uid="{3E5900C4-EF09-459F-9C92-745F2F8238A5}"/>
    <cellStyle name="Output 48" xfId="26103" xr:uid="{E3807AB6-B4D7-4F63-8F2B-F475878D18AE}"/>
    <cellStyle name="Output 49" xfId="26004" xr:uid="{37DDBBA8-E35B-4095-AA11-1D7ECA9CEE4A}"/>
    <cellStyle name="Output 5" xfId="24639" xr:uid="{3A7C0748-1210-4949-A46E-BAC58ED5DFA3}"/>
    <cellStyle name="Output 5 2" xfId="52093" xr:uid="{DDB6E96E-A8D2-4298-95D7-B6CD027F5585}"/>
    <cellStyle name="Output 50" xfId="26320" xr:uid="{D67E1B14-4A7F-4445-AFA3-28BD798C6B84}"/>
    <cellStyle name="Output 51" xfId="26304" xr:uid="{E8FAA1ED-8304-4AC8-BC3C-760C06B38613}"/>
    <cellStyle name="Output 52" xfId="26105" xr:uid="{240D54D9-4BE4-4DA0-A455-418584032777}"/>
    <cellStyle name="Output 53" xfId="25991" xr:uid="{65B126F5-A7EE-467E-B3CF-4DD4EDBEDB9B}"/>
    <cellStyle name="Output 54" xfId="25913" xr:uid="{4BB5DE4D-AC79-4C27-A5AF-68245625A065}"/>
    <cellStyle name="Output 55" xfId="26419" xr:uid="{5D45000D-69FF-46E7-B55C-DE50D44A83F4}"/>
    <cellStyle name="Output 56" xfId="26331" xr:uid="{DEE32EA6-6B31-4F61-A6BC-583FB30C391C}"/>
    <cellStyle name="Output 57" xfId="26145" xr:uid="{2FAE96E7-E9A7-4969-84D5-E93C63C1D3CC}"/>
    <cellStyle name="Output 58" xfId="26576" xr:uid="{BBAD0DD9-FC75-4985-AFFF-511379E8A3ED}"/>
    <cellStyle name="Output 59" xfId="27450" xr:uid="{A10344D3-BB3A-4D77-A86D-79A0B6030397}"/>
    <cellStyle name="Output 6" xfId="24626" xr:uid="{B6DA7068-EA0E-411E-BD0D-35E2AF0696ED}"/>
    <cellStyle name="Output 6 2" xfId="52080" xr:uid="{637C092B-63E1-4C03-90FC-83ADC6AE10A1}"/>
    <cellStyle name="Output 60" xfId="27453" xr:uid="{D9098B7F-35B3-4E92-98B0-565B9C78BE9B}"/>
    <cellStyle name="Output 61" xfId="27669" xr:uid="{307E1D29-2464-473D-9130-A3618DD652AA}"/>
    <cellStyle name="Output 62" xfId="27627" xr:uid="{E3B4E21E-68DA-414D-86EC-B2523CF2C2AD}"/>
    <cellStyle name="Output 63" xfId="27652" xr:uid="{5F070CFD-C505-4F40-B687-5C074ABE4DF2}"/>
    <cellStyle name="Output 64" xfId="27646" xr:uid="{2013B318-A8EF-46D8-A5F3-77C22515F705}"/>
    <cellStyle name="Output 65" xfId="27207" xr:uid="{28A8A5D1-7055-4ED7-96F3-2FEE57023328}"/>
    <cellStyle name="Output 66" xfId="27633" xr:uid="{A0C41127-8630-47D4-86C1-B55400224FB0}"/>
    <cellStyle name="Output 67" xfId="27173" xr:uid="{41F16A08-12C1-4BDC-9261-1B64C386AC79}"/>
    <cellStyle name="Output 68" xfId="27733" xr:uid="{0ACBE5A0-DA6D-4A30-ADEC-16867FCD11C6}"/>
    <cellStyle name="Output 69" xfId="27432" xr:uid="{1D6E6A94-D024-49A8-9B38-B5346AED7F7B}"/>
    <cellStyle name="Output 7" xfId="25201" xr:uid="{5BC70AD1-3329-488F-9747-76931A3B9F7A}"/>
    <cellStyle name="Output 7 2" xfId="52655" xr:uid="{DA87A38F-5E47-43C8-BA84-A42A41D54481}"/>
    <cellStyle name="Output 70" xfId="27615" xr:uid="{F2A5CD24-096C-4D33-AA21-FB09B3BB250F}"/>
    <cellStyle name="Output 71" xfId="27599" xr:uid="{0316242C-C729-4C21-AA72-4187FE776B17}"/>
    <cellStyle name="Output 72" xfId="27234" xr:uid="{E2FED6FD-21AF-47F1-8BC6-18548122A17B}"/>
    <cellStyle name="Output 73" xfId="27383" xr:uid="{8A2FAF1D-0A33-4D0C-8991-569E203B3E75}"/>
    <cellStyle name="Output 74" xfId="27380" xr:uid="{2FFA1F6C-9AB5-4621-97F9-F40470C6965E}"/>
    <cellStyle name="Output 75" xfId="27745" xr:uid="{212CFCF3-30AA-45F1-B666-656FED499D40}"/>
    <cellStyle name="Output 76" xfId="27446" xr:uid="{2D250C88-B9EA-47C0-8767-4918D04F20D7}"/>
    <cellStyle name="Output 77" xfId="26809" xr:uid="{C4AE0ED1-FDB9-48C6-9102-03E8CF9301FA}"/>
    <cellStyle name="Output 78" xfId="27198" xr:uid="{B622E5F8-81D4-420D-A022-D849D4EA205F}"/>
    <cellStyle name="Output 79" xfId="27365" xr:uid="{D1706F55-838F-408D-8A11-0308C5BFD7B8}"/>
    <cellStyle name="Output 8" xfId="25953" xr:uid="{E7A9CE27-8441-49A4-829A-827ED0A9BA06}"/>
    <cellStyle name="Output 80" xfId="27466" xr:uid="{8C11C7BA-995C-4984-8FCD-0B7990CB4A65}"/>
    <cellStyle name="Output 81" xfId="27327" xr:uid="{FB5F01D7-BFCD-43BC-98C3-9DA0ED85A5AD}"/>
    <cellStyle name="Output 82" xfId="28291" xr:uid="{5A13742F-B04C-4D55-8E34-7B7B3E33CEA2}"/>
    <cellStyle name="Output 83" xfId="28142" xr:uid="{C0E13514-AB67-4AF6-8BB3-F65EA3E4E0BA}"/>
    <cellStyle name="Output 84" xfId="28290" xr:uid="{8894BC7D-D8DB-4C18-A190-A94AA6B639C7}"/>
    <cellStyle name="Output 85" xfId="28218" xr:uid="{28B76F65-4527-44E6-BFB4-3A522FD484F2}"/>
    <cellStyle name="Output 86" xfId="28264" xr:uid="{748A6CA2-3A83-4E6B-89E4-C5B002F6F9F6}"/>
    <cellStyle name="Output 87" xfId="28435" xr:uid="{7CF9AB16-A78F-4213-8C60-98F137F53045}"/>
    <cellStyle name="Output 88" xfId="28441" xr:uid="{D46FEAFA-9D38-4BE9-A3AC-AF6322A72647}"/>
    <cellStyle name="Output 89" xfId="39631" xr:uid="{B9128690-6DBA-4B2C-B2E7-F54431CEB7EB}"/>
    <cellStyle name="Output 9" xfId="26013" xr:uid="{958FE5C7-D2E6-40C5-BEE8-DCC5846A9753}"/>
    <cellStyle name="Percent (0)" xfId="11586" xr:uid="{00000000-0005-0000-0000-00005C000000}"/>
    <cellStyle name="Percent (0) 2" xfId="11587" xr:uid="{00000000-0005-0000-0000-00005D000000}"/>
    <cellStyle name="Percent (0) 2 2" xfId="11632" xr:uid="{AEEF2051-332C-494A-A4A1-DF40FEE7909D}"/>
    <cellStyle name="Percent (0) 3" xfId="11631" xr:uid="{2188AD0B-A53B-4385-8A6C-D2354D558418}"/>
    <cellStyle name="Percent 2" xfId="105" xr:uid="{00000000-0005-0000-0000-000078000000}"/>
    <cellStyle name="Porcentaje" xfId="4659" builtinId="5"/>
    <cellStyle name="Porcentaje 2" xfId="61" xr:uid="{00000000-0005-0000-0000-000043000000}"/>
    <cellStyle name="Porcentaje 2 2" xfId="608" xr:uid="{00000000-0005-0000-0000-00008A000000}"/>
    <cellStyle name="Porcentaje 2 2 2" xfId="601" xr:uid="{00000000-0005-0000-0000-00008B000000}"/>
    <cellStyle name="Porcentaje 2 2 3" xfId="714" xr:uid="{D016BAFB-3976-4434-9914-7D3E10F0ACF3}"/>
    <cellStyle name="Porcentaje 2 2 4" xfId="11633" xr:uid="{9A3BC751-10BD-4697-B1A3-11A20CEAE585}"/>
    <cellStyle name="Porcentaje 2 3" xfId="775" xr:uid="{CC99F799-6892-41FB-8435-A17C325438C4}"/>
    <cellStyle name="Porcentaje 2 4" xfId="702" xr:uid="{8D97FCB0-8234-474E-B4D5-864B4D64F129}"/>
    <cellStyle name="Porcentaje 2 5" xfId="11588" xr:uid="{00000000-0005-0000-0000-00005E000000}"/>
    <cellStyle name="Porcentaje 3" xfId="189" xr:uid="{00000000-0005-0000-0000-0000F5000000}"/>
    <cellStyle name="Porcentaje 3 2" xfId="722" xr:uid="{B19FAE3D-B3E1-454C-90FF-B482690675E4}"/>
    <cellStyle name="Porcentaje 4" xfId="660" xr:uid="{00000000-0005-0000-0000-0000F3020000}"/>
    <cellStyle name="Porcentaje 4 2" xfId="733" xr:uid="{18C0C770-B3F6-4EE4-83FC-EA9B14676F33}"/>
    <cellStyle name="Porcentual 2" xfId="11590" xr:uid="{00000000-0005-0000-0000-000060000000}"/>
    <cellStyle name="Porcentual 2 2" xfId="11591" xr:uid="{00000000-0005-0000-0000-000061000000}"/>
    <cellStyle name="Porcentual 2 2 2" xfId="11635" xr:uid="{D10D83E0-A9E2-4F53-BE30-669A42BBFC3D}"/>
    <cellStyle name="Porcentual 2 3" xfId="11634" xr:uid="{895CA68C-07D5-49DF-90F1-775F1A9189CF}"/>
    <cellStyle name="Result" xfId="176" xr:uid="{00000000-0005-0000-0000-000011000000}"/>
    <cellStyle name="Result 1" xfId="177" xr:uid="{00000000-0005-0000-0000-000012000000}"/>
    <cellStyle name="Result 1 2" xfId="12803" xr:uid="{914DD709-9715-40A1-860E-AE7B55B9C6BB}"/>
    <cellStyle name="Result 2" xfId="178" xr:uid="{00000000-0005-0000-0000-000013000000}"/>
    <cellStyle name="Result 3" xfId="12802" xr:uid="{BEEBFAD6-084F-4424-96F6-5E998690AD24}"/>
    <cellStyle name="Result2" xfId="179" xr:uid="{00000000-0005-0000-0000-000014000000}"/>
    <cellStyle name="Result2 1" xfId="180" xr:uid="{00000000-0005-0000-0000-000015000000}"/>
    <cellStyle name="Result2 1 2" xfId="12805" xr:uid="{763569F4-F109-4DAB-A8A6-E09276ACDF6E}"/>
    <cellStyle name="Result2 2" xfId="181" xr:uid="{00000000-0005-0000-0000-000016000000}"/>
    <cellStyle name="Result2 3" xfId="12804" xr:uid="{E0E602D5-3DC3-4670-BF8E-CFEB72EAEB81}"/>
    <cellStyle name="Salida" xfId="457" builtinId="21" customBuiltin="1"/>
    <cellStyle name="Salida 2" xfId="625" xr:uid="{00000000-0005-0000-0000-0000F8020000}"/>
    <cellStyle name="Texto de advertencia" xfId="461" builtinId="11" customBuiltin="1"/>
    <cellStyle name="Texto de advertencia 2" xfId="629" xr:uid="{00000000-0005-0000-0000-0000F9020000}"/>
    <cellStyle name="Texto de advertencia 2 2" xfId="11592" xr:uid="{00000000-0005-0000-0000-000063000000}"/>
    <cellStyle name="Texto de advertencia 3" xfId="11599" xr:uid="{00000000-0005-0000-0000-000062000000}"/>
    <cellStyle name="Texto explicativo" xfId="463" builtinId="53" customBuiltin="1"/>
    <cellStyle name="Texto explicativo 2" xfId="631" xr:uid="{00000000-0005-0000-0000-0000FA020000}"/>
    <cellStyle name="Tickmark" xfId="11593" xr:uid="{00000000-0005-0000-0000-000064000000}"/>
    <cellStyle name="Title" xfId="11594" xr:uid="{00000000-0005-0000-0000-000065000000}"/>
    <cellStyle name="Título" xfId="11025" builtinId="15" customBuiltin="1"/>
    <cellStyle name="Título 2" xfId="451" builtinId="17" customBuiltin="1"/>
    <cellStyle name="Título 2 2" xfId="483" xr:uid="{00000000-0005-0000-0000-0000FC020000}"/>
    <cellStyle name="Título 3" xfId="452" builtinId="18" customBuiltin="1"/>
    <cellStyle name="Título 3 2" xfId="489" xr:uid="{00000000-0005-0000-0000-0000FD020000}"/>
    <cellStyle name="Título 4" xfId="609" xr:uid="{00000000-0005-0000-0000-0000FB020000}"/>
    <cellStyle name="Título 4 2" xfId="731" xr:uid="{00000000-0005-0000-0000-000038000000}"/>
    <cellStyle name="Título 4 2 2" xfId="11823" xr:uid="{00000000-0005-0000-0000-0000C7010000}"/>
    <cellStyle name="Total" xfId="464" builtinId="25" customBuiltin="1"/>
    <cellStyle name="Total 2" xfId="632" xr:uid="{00000000-0005-0000-0000-0000FE020000}"/>
    <cellStyle name="Total 2 2" xfId="11596" xr:uid="{00000000-0005-0000-0000-000067000000}"/>
    <cellStyle name="Total 3" xfId="11597" xr:uid="{00000000-0005-0000-0000-000068000000}"/>
    <cellStyle name="Total 3 10" xfId="25431" xr:uid="{3FE1796E-750E-4570-A0EF-F4E22BFB976D}"/>
    <cellStyle name="Total 3 11" xfId="26322" xr:uid="{90A7E55B-5B55-4BC3-9FDF-68E04E74BC02}"/>
    <cellStyle name="Total 3 12" xfId="25820" xr:uid="{E053D5CA-6B66-4632-A3A7-CAC9D3AD81FE}"/>
    <cellStyle name="Total 3 13" xfId="26364" xr:uid="{90A3C7E5-2989-4A6D-88C8-FDFE775B36DC}"/>
    <cellStyle name="Total 3 14" xfId="26467" xr:uid="{D0A34B9B-D8A2-47D5-9BD5-C9CF79C38ED0}"/>
    <cellStyle name="Total 3 15" xfId="26342" xr:uid="{F6B79698-1178-4D69-8EFA-4E095E11180F}"/>
    <cellStyle name="Total 3 16" xfId="26118" xr:uid="{F713ACB4-171F-4B29-A979-E5DC6C2CE587}"/>
    <cellStyle name="Total 3 17" xfId="26469" xr:uid="{3FBDE3BF-AD02-4468-9359-CF6879548668}"/>
    <cellStyle name="Total 3 18" xfId="26492" xr:uid="{042BC986-C049-48DC-B6B4-FF8F8C5558DA}"/>
    <cellStyle name="Total 3 19" xfId="26085" xr:uid="{12DA095B-1092-4D34-98EC-9C7B0D4ADD27}"/>
    <cellStyle name="Total 3 2" xfId="12665" xr:uid="{71D9E60F-9A45-49C2-9652-173CE6CF9AE7}"/>
    <cellStyle name="Total 3 2 2" xfId="24499" xr:uid="{A128D204-CCC7-40F1-BE15-28FD24E949BD}"/>
    <cellStyle name="Total 3 2 2 2" xfId="51953" xr:uid="{383A2838-9189-4DD7-A527-034B43EED0AF}"/>
    <cellStyle name="Total 3 2 3" xfId="24689" xr:uid="{CD487577-E9F1-4CE5-809D-EB178E294536}"/>
    <cellStyle name="Total 3 2 3 2" xfId="52143" xr:uid="{D39A0FF5-66FE-47FA-AAAF-6A88DE542FAF}"/>
    <cellStyle name="Total 3 2 4" xfId="24669" xr:uid="{C80287AB-B82F-4D70-AACB-BC33AB92B2D1}"/>
    <cellStyle name="Total 3 2 4 2" xfId="52123" xr:uid="{C978AAFC-81D5-4785-93DB-00531C17D2A0}"/>
    <cellStyle name="Total 3 2 5" xfId="40145" xr:uid="{445AD0B5-1EA1-483B-BF08-A77CC02046E8}"/>
    <cellStyle name="Total 3 20" xfId="25511" xr:uid="{5AE2CC87-0738-4B63-A10C-369A914F318F}"/>
    <cellStyle name="Total 3 21" xfId="25789" xr:uid="{0A967555-A3F0-434F-BBE2-90AFE372C03D}"/>
    <cellStyle name="Total 3 22" xfId="25847" xr:uid="{6E774DFC-2058-4213-B896-76F2F5D69D72}"/>
    <cellStyle name="Total 3 23" xfId="25305" xr:uid="{C061EAA0-17B2-4A6D-BAF3-19358C53F75E}"/>
    <cellStyle name="Total 3 24" xfId="26623" xr:uid="{2997CCB9-180F-4AA9-8EED-5A67E81DE4E3}"/>
    <cellStyle name="Total 3 25" xfId="26387" xr:uid="{24191BF2-9590-486E-B6C4-FA4074277808}"/>
    <cellStyle name="Total 3 26" xfId="26129" xr:uid="{BABC669D-1CA2-4AB1-956C-87EDC051A9A5}"/>
    <cellStyle name="Total 3 27" xfId="26408" xr:uid="{C7AB987F-83F5-491A-8DED-8890E0C796B8}"/>
    <cellStyle name="Total 3 28" xfId="25876" xr:uid="{E0D4AF9E-A93F-4695-9505-0FBDE2E30AAA}"/>
    <cellStyle name="Total 3 29" xfId="26377" xr:uid="{5A26DA37-A70B-4222-AB85-F1BB07785936}"/>
    <cellStyle name="Total 3 3" xfId="12683" xr:uid="{FD65AC2C-C2F7-49F4-9C68-689B9BC44A86}"/>
    <cellStyle name="Total 3 3 2" xfId="24517" xr:uid="{580F0E65-1905-49FD-8867-16EFD9EE601B}"/>
    <cellStyle name="Total 3 3 2 2" xfId="51971" xr:uid="{AF7B78F4-5B1F-4F06-99C6-71534BFEAC02}"/>
    <cellStyle name="Total 3 3 3" xfId="24706" xr:uid="{CB006FFE-C984-45DF-A6D7-4D9BC1A29A34}"/>
    <cellStyle name="Total 3 3 3 2" xfId="52160" xr:uid="{11D48DBE-462B-41C8-85B1-8DF20537C79E}"/>
    <cellStyle name="Total 3 3 4" xfId="24649" xr:uid="{268EAFA8-2D2A-4FD2-886A-40D796360303}"/>
    <cellStyle name="Total 3 3 4 2" xfId="52103" xr:uid="{41E0BA5B-752B-49BB-9310-6FF00A7F2F63}"/>
    <cellStyle name="Total 3 3 5" xfId="40163" xr:uid="{BDC6880B-6955-46C0-BAE6-4D946F2A37B0}"/>
    <cellStyle name="Total 3 30" xfId="26548" xr:uid="{20459334-0CDD-4C09-A08A-8DE40A13FC64}"/>
    <cellStyle name="Total 3 31" xfId="26168" xr:uid="{E2E44357-64CB-4E90-96E6-295A2D99894E}"/>
    <cellStyle name="Total 3 32" xfId="26430" xr:uid="{54B87EF0-6681-483B-8F34-6171B82E04E6}"/>
    <cellStyle name="Total 3 33" xfId="26336" xr:uid="{BE0FD72C-E1C5-42F0-9146-025A19C456AB}"/>
    <cellStyle name="Total 3 34" xfId="26559" xr:uid="{3CA5CE01-685C-4165-BF15-B7FBB983DBC1}"/>
    <cellStyle name="Total 3 35" xfId="26441" xr:uid="{7FE8FCCB-4028-4648-9421-4F2F2FD1D82C}"/>
    <cellStyle name="Total 3 36" xfId="26643" xr:uid="{C9F2581B-297E-4427-A6F5-99AABE3451CC}"/>
    <cellStyle name="Total 3 37" xfId="26099" xr:uid="{A6C8572D-9277-4758-BEDC-3427AA3A1DD6}"/>
    <cellStyle name="Total 3 38" xfId="26712" xr:uid="{5141E792-A8EE-436C-9117-81B64BA7FC92}"/>
    <cellStyle name="Total 3 39" xfId="26652" xr:uid="{9B8A8A6D-0E94-4E96-86FA-E62D10D73A45}"/>
    <cellStyle name="Total 3 4" xfId="23985" xr:uid="{E5A5B44B-B126-4C2C-B735-A6B31B3834A9}"/>
    <cellStyle name="Total 3 4 2" xfId="51439" xr:uid="{E8363EE2-5DB9-47E4-8CBF-A1F90B9C87C5}"/>
    <cellStyle name="Total 3 40" xfId="26588" xr:uid="{60A54356-A48D-4C60-83D3-D72A02891421}"/>
    <cellStyle name="Total 3 41" xfId="26682" xr:uid="{E3B1278F-6E0D-49AA-A12D-7DC16CE7828C}"/>
    <cellStyle name="Total 3 42" xfId="25723" xr:uid="{6DB0F720-3F18-49D0-937E-5B1297B2AA11}"/>
    <cellStyle name="Total 3 43" xfId="26534" xr:uid="{A76121B6-295D-4A8B-B908-FB3848D0E172}"/>
    <cellStyle name="Total 3 44" xfId="26600" xr:uid="{58CB60D7-32D2-4DA4-91A8-645A3035C3F3}"/>
    <cellStyle name="Total 3 45" xfId="26135" xr:uid="{F9071F00-F40A-4858-9E9C-44BD9A4E306B}"/>
    <cellStyle name="Total 3 46" xfId="26691" xr:uid="{B8CD1A17-0B17-4CA6-9200-B74D8C66A68E}"/>
    <cellStyle name="Total 3 47" xfId="26418" xr:uid="{ECD101A0-0C65-42CC-A3C0-3A5534758371}"/>
    <cellStyle name="Total 3 48" xfId="26100" xr:uid="{7DB866C1-923B-4B99-87F3-9DB954AF0507}"/>
    <cellStyle name="Total 3 49" xfId="26743" xr:uid="{ED393231-94D9-44B8-898D-F826B1743885}"/>
    <cellStyle name="Total 3 5" xfId="24641" xr:uid="{8F738CBD-5EF2-482A-81D2-BE04D18234CE}"/>
    <cellStyle name="Total 3 5 2" xfId="52095" xr:uid="{D96CF2C2-0DDC-4F6D-95B8-4E4C20333098}"/>
    <cellStyle name="Total 3 50" xfId="25974" xr:uid="{E00A7CA5-6FF4-467B-9AF8-43DAA3D3BE5F}"/>
    <cellStyle name="Total 3 51" xfId="26474" xr:uid="{ED67D09F-EAB4-46E5-88D3-EA64B66282C1}"/>
    <cellStyle name="Total 3 52" xfId="25837" xr:uid="{C274369F-3F06-4CA0-81CD-E3EE7C092010}"/>
    <cellStyle name="Total 3 53" xfId="26727" xr:uid="{434F33A7-F2B6-40DB-94B5-2C169181CBAF}"/>
    <cellStyle name="Total 3 54" xfId="26344" xr:uid="{3B85B8CD-18BF-4316-804E-DC922CC0063E}"/>
    <cellStyle name="Total 3 55" xfId="26061" xr:uid="{DDAE2308-0271-4339-807D-58C8EFB70568}"/>
    <cellStyle name="Total 3 56" xfId="26343" xr:uid="{AC5F5F1E-D267-4882-8535-D25986F5723D}"/>
    <cellStyle name="Total 3 57" xfId="26733" xr:uid="{19A769C5-8565-4809-B2F5-714774B0E7D5}"/>
    <cellStyle name="Total 3 58" xfId="26507" xr:uid="{7CE0690B-D263-493A-B122-BC427AF6327A}"/>
    <cellStyle name="Total 3 59" xfId="27470" xr:uid="{16080122-A105-437A-B31C-25F21550F57C}"/>
    <cellStyle name="Total 3 6" xfId="24624" xr:uid="{D245B447-96C4-4C8D-849B-F3CFFEC1A0F5}"/>
    <cellStyle name="Total 3 6 2" xfId="52078" xr:uid="{97667D93-4EDC-4F68-8D92-E0FC482E897E}"/>
    <cellStyle name="Total 3 60" xfId="27429" xr:uid="{D64506D8-97D8-4AE8-A641-B6C183F23C45}"/>
    <cellStyle name="Total 3 61" xfId="27595" xr:uid="{50F533C9-22B2-46E0-8B25-31E6E5CA14E5}"/>
    <cellStyle name="Total 3 62" xfId="27388" xr:uid="{049F68DD-8681-4ECF-A5FD-0B319677B566}"/>
    <cellStyle name="Total 3 63" xfId="27468" xr:uid="{FC3F0963-D4F2-447F-80C5-BA9F6385045E}"/>
    <cellStyle name="Total 3 64" xfId="27333" xr:uid="{05102C98-09AA-48BD-88D5-7FF376D561A1}"/>
    <cellStyle name="Total 3 65" xfId="27336" xr:uid="{EF5CD2C1-1F77-420F-AE4F-E5130117BC99}"/>
    <cellStyle name="Total 3 66" xfId="27461" xr:uid="{79825FA2-CF43-4625-BCF2-114A501EDA3B}"/>
    <cellStyle name="Total 3 67" xfId="27406" xr:uid="{AE3C7F0C-D1BE-4C20-A814-52D639B4CF78}"/>
    <cellStyle name="Total 3 68" xfId="27635" xr:uid="{6DCE891B-3CCA-4DB2-A177-2C8DC4AAE661}"/>
    <cellStyle name="Total 3 69" xfId="27698" xr:uid="{4A5504BD-0AD8-4B3C-9CA8-149A31550142}"/>
    <cellStyle name="Total 3 7" xfId="25203" xr:uid="{4DDB742E-65BE-4E8B-A578-FB0EB5727C0A}"/>
    <cellStyle name="Total 3 7 2" xfId="52657" xr:uid="{33FB3247-3435-4151-9D8A-63013D30E754}"/>
    <cellStyle name="Total 3 70" xfId="27612" xr:uid="{62DD791D-627B-465A-9217-A6565EF85019}"/>
    <cellStyle name="Total 3 71" xfId="27704" xr:uid="{32D924F8-772B-4C36-B061-37CF3E08E024}"/>
    <cellStyle name="Total 3 72" xfId="27741" xr:uid="{52564606-718F-4D03-BC18-BDF664C9B16D}"/>
    <cellStyle name="Total 3 73" xfId="27402" xr:uid="{B76133DD-0AF2-4713-8D57-08BF8FE6D166}"/>
    <cellStyle name="Total 3 74" xfId="27180" xr:uid="{42B75583-D297-4E78-8C07-EA74714B31CD}"/>
    <cellStyle name="Total 3 75" xfId="27596" xr:uid="{869CEDE5-D0E4-4FDD-B865-D32B2AD5509A}"/>
    <cellStyle name="Total 3 76" xfId="27659" xr:uid="{8ACEA87D-B38D-4B48-AC0A-1BFC852E6E44}"/>
    <cellStyle name="Total 3 77" xfId="27308" xr:uid="{CA274362-B064-45E5-BCC1-C7B6A19482F9}"/>
    <cellStyle name="Total 3 78" xfId="27751" xr:uid="{DD20C9C9-1CAF-4150-A9A4-2A6833457FC7}"/>
    <cellStyle name="Total 3 79" xfId="27707" xr:uid="{E62D0EEF-E198-46B1-B79E-C9AFBA594F61}"/>
    <cellStyle name="Total 3 8" xfId="25961" xr:uid="{42C9F64C-E2CA-4D86-89B6-914AF68F7946}"/>
    <cellStyle name="Total 3 80" xfId="27487" xr:uid="{B60CDFEE-4E46-4434-93A5-3450BE3319E4}"/>
    <cellStyle name="Total 3 81" xfId="27605" xr:uid="{57EA3859-5038-416C-948A-2424CC1C8E22}"/>
    <cellStyle name="Total 3 82" xfId="28304" xr:uid="{344A16C3-6142-4E79-8821-CDC59E5E6550}"/>
    <cellStyle name="Total 3 83" xfId="27780" xr:uid="{A78A3DDA-8DCE-44D1-9499-51A3BF95A8A1}"/>
    <cellStyle name="Total 3 84" xfId="28171" xr:uid="{0306664C-6FD8-437B-A5C4-A2EFC3415FB4}"/>
    <cellStyle name="Total 3 85" xfId="28306" xr:uid="{422D5E90-5327-40F6-824C-116F1B2F75DF}"/>
    <cellStyle name="Total 3 86" xfId="27758" xr:uid="{F1330016-1315-465E-BC1B-DABF289761F9}"/>
    <cellStyle name="Total 3 87" xfId="28273" xr:uid="{4F4A398E-D44A-401D-A22F-8641016B420C}"/>
    <cellStyle name="Total 3 88" xfId="28428" xr:uid="{770B5BBB-C6A8-48BE-B946-2D789C5D17A5}"/>
    <cellStyle name="Total 3 89" xfId="39633" xr:uid="{9413F206-F092-4151-9F6A-99B79CC9767F}"/>
    <cellStyle name="Total 3 9" xfId="25704" xr:uid="{BD6EEC25-C152-4B80-855F-DBA3EB993722}"/>
    <cellStyle name="Total 4" xfId="11598" xr:uid="{00000000-0005-0000-0000-000069000000}"/>
    <cellStyle name="Total 4 10" xfId="26150" xr:uid="{E825517D-AD14-4549-9519-D3F04EE5BCBB}"/>
    <cellStyle name="Total 4 11" xfId="25705" xr:uid="{85ABA9AD-3E9B-43AC-AFB9-D8AF87B246A0}"/>
    <cellStyle name="Total 4 12" xfId="26079" xr:uid="{2F0B4C00-E9FE-490A-8C85-DC1DB6CFFADF}"/>
    <cellStyle name="Total 4 13" xfId="25924" xr:uid="{0DE44555-4D82-4586-84AB-79E8E522A649}"/>
    <cellStyle name="Total 4 14" xfId="26457" xr:uid="{A4200BA0-583A-4C57-B2AA-22B6B3AE2358}"/>
    <cellStyle name="Total 4 15" xfId="25708" xr:uid="{C2C77A72-A86B-4465-BD46-2E95EBE8B117}"/>
    <cellStyle name="Total 4 16" xfId="26300" xr:uid="{DE84AABE-E529-4DD4-8461-E12C09E140B8}"/>
    <cellStyle name="Total 4 17" xfId="25341" xr:uid="{8E1B94AE-6FD9-4A81-86AD-2C4E2AFEE690}"/>
    <cellStyle name="Total 4 18" xfId="26399" xr:uid="{D2540A45-5BDC-449A-B3B8-2FA14FA34705}"/>
    <cellStyle name="Total 4 19" xfId="26119" xr:uid="{CAF4CCAB-3F00-442C-AD99-4B6575797F96}"/>
    <cellStyle name="Total 4 2" xfId="12666" xr:uid="{0EA33ACF-9300-4259-AE61-7903098D3C05}"/>
    <cellStyle name="Total 4 2 2" xfId="24500" xr:uid="{752D8027-0522-4339-B3CB-BD06C918B232}"/>
    <cellStyle name="Total 4 2 2 2" xfId="51954" xr:uid="{53616880-F498-4889-A881-8106FFD495F0}"/>
    <cellStyle name="Total 4 2 3" xfId="24690" xr:uid="{E8BE949E-E2FD-48B1-A902-F316AEF5204D}"/>
    <cellStyle name="Total 4 2 3 2" xfId="52144" xr:uid="{58C86692-3097-4EA8-80D2-8ACD2DDA6F78}"/>
    <cellStyle name="Total 4 2 4" xfId="24668" xr:uid="{B71529D1-23BD-4D40-A146-3D8D28F8781E}"/>
    <cellStyle name="Total 4 2 4 2" xfId="52122" xr:uid="{AA2AFC30-D221-46B0-B5CF-B8106719EA5F}"/>
    <cellStyle name="Total 4 2 5" xfId="40146" xr:uid="{0A99FC5B-1926-4D88-B26B-449821273542}"/>
    <cellStyle name="Total 4 20" xfId="25716" xr:uid="{58256D70-0374-4216-BFE1-1487F014C3B6}"/>
    <cellStyle name="Total 4 21" xfId="26315" xr:uid="{C186DE12-06E2-48F1-8C45-45719F50B37D}"/>
    <cellStyle name="Total 4 22" xfId="26155" xr:uid="{2E04C0F1-0A04-42DC-B8F4-2AF740874DEC}"/>
    <cellStyle name="Total 4 23" xfId="25909" xr:uid="{87A9B057-6641-4571-AACC-F8DF14293F3C}"/>
    <cellStyle name="Total 4 24" xfId="26572" xr:uid="{B1E77D08-7096-4E04-840C-8E9EC05EACC4}"/>
    <cellStyle name="Total 4 25" xfId="25917" xr:uid="{E1942C03-FB07-48A1-A2AF-2E00FAC588DD}"/>
    <cellStyle name="Total 4 26" xfId="26646" xr:uid="{2CBEF38A-4DA0-43F1-A308-33ACAACFE86C}"/>
    <cellStyle name="Total 4 27" xfId="26499" xr:uid="{DBED8122-8F31-4887-A28C-83343D5D7D5C}"/>
    <cellStyle name="Total 4 28" xfId="26006" xr:uid="{84820928-2AB7-4CC7-94D1-BEB0483DCBA6}"/>
    <cellStyle name="Total 4 29" xfId="26568" xr:uid="{A29EC5E1-F637-4A7C-A74C-59495B514989}"/>
    <cellStyle name="Total 4 3" xfId="12682" xr:uid="{B73BC439-4779-4163-BD14-E33310EE66CC}"/>
    <cellStyle name="Total 4 3 2" xfId="24516" xr:uid="{4F2C0B06-1848-4703-BF4E-B26895D0A122}"/>
    <cellStyle name="Total 4 3 2 2" xfId="51970" xr:uid="{F5E43BBE-0D02-44FD-BA54-811429476EB0}"/>
    <cellStyle name="Total 4 3 3" xfId="24705" xr:uid="{1E177331-3DA4-470D-B958-B186762BD40D}"/>
    <cellStyle name="Total 4 3 3 2" xfId="52159" xr:uid="{EB8AE5DF-50CF-4354-B7FD-DA9B4994DA47}"/>
    <cellStyle name="Total 4 3 4" xfId="24671" xr:uid="{31A929C3-9F4F-4351-9C83-0AC9B788495C}"/>
    <cellStyle name="Total 4 3 4 2" xfId="52125" xr:uid="{7E256A77-B44F-408C-AD53-2A3B661A626C}"/>
    <cellStyle name="Total 4 3 5" xfId="40162" xr:uid="{AE6BD41A-CE0E-42A4-A84F-CE224775A5E8}"/>
    <cellStyle name="Total 4 30" xfId="25771" xr:uid="{84F320B7-6BF8-4553-A40D-A8B5606B3969}"/>
    <cellStyle name="Total 4 31" xfId="26615" xr:uid="{E67B0E39-E863-4035-B2EA-76A9DA0D1057}"/>
    <cellStyle name="Total 4 32" xfId="26050" xr:uid="{645655F5-08F9-415D-A02B-D75F12F6C8E9}"/>
    <cellStyle name="Total 4 33" xfId="26351" xr:uid="{4C360ADD-47DB-4C98-89FF-868A92729F59}"/>
    <cellStyle name="Total 4 34" xfId="26345" xr:uid="{6063725F-7D7F-411E-BDB2-8BD23947851F}"/>
    <cellStyle name="Total 4 35" xfId="26684" xr:uid="{8901271A-B925-429A-92DE-2B1FDA4C0F5D}"/>
    <cellStyle name="Total 4 36" xfId="26128" xr:uid="{445D9A7F-3EBF-416A-AAB1-0DED8B8EE7DF}"/>
    <cellStyle name="Total 4 37" xfId="26689" xr:uid="{A563F56A-AD8B-4258-8A70-90D2EB2456BD}"/>
    <cellStyle name="Total 4 38" xfId="26106" xr:uid="{D6E61049-69C1-45BB-A171-53FCE18FC088}"/>
    <cellStyle name="Total 4 39" xfId="26596" xr:uid="{8B76275D-4A39-4020-BBD1-E773ABA3B410}"/>
    <cellStyle name="Total 4 4" xfId="23986" xr:uid="{AE30B283-ADDE-42B1-984F-F4B8307D224E}"/>
    <cellStyle name="Total 4 4 2" xfId="51440" xr:uid="{297D8E54-88D1-42E4-BCA8-369DD5063853}"/>
    <cellStyle name="Total 4 40" xfId="26443" xr:uid="{44D374A8-AC05-4FB1-90C7-4D78EFFB116F}"/>
    <cellStyle name="Total 4 41" xfId="25697" xr:uid="{1A1176E0-CFFF-46D6-B939-DD46D591E9D8}"/>
    <cellStyle name="Total 4 42" xfId="25919" xr:uid="{6FF3BF61-E10E-4A4C-A32F-BB05B343E967}"/>
    <cellStyle name="Total 4 43" xfId="26687" xr:uid="{3045FFB8-06F5-460E-B205-1EC764FE144D}"/>
    <cellStyle name="Total 4 44" xfId="26174" xr:uid="{AFCBDBE7-FA13-4120-BDA3-DEC229A8C2FA}"/>
    <cellStyle name="Total 4 45" xfId="26389" xr:uid="{AD9ED1D0-F886-45E8-BEF9-0ABBA99876E4}"/>
    <cellStyle name="Total 4 46" xfId="26117" xr:uid="{52ADFE86-FEF9-4DA4-B1C4-2CA5E8E51487}"/>
    <cellStyle name="Total 4 47" xfId="25434" xr:uid="{860E86C5-7A26-4D9B-91C9-93C399A61DB7}"/>
    <cellStyle name="Total 4 48" xfId="26384" xr:uid="{3F417369-7D94-4775-AE3C-6AE8566B7744}"/>
    <cellStyle name="Total 4 49" xfId="25785" xr:uid="{0B4F0BA6-D5DD-4939-923B-CDF18315A4D5}"/>
    <cellStyle name="Total 4 5" xfId="24642" xr:uid="{30C56CB2-A188-4DC5-8DE8-D31CAF751B5E}"/>
    <cellStyle name="Total 4 5 2" xfId="52096" xr:uid="{9366D56F-0233-47CE-A6F7-AFAC560D52C3}"/>
    <cellStyle name="Total 4 50" xfId="26729" xr:uid="{5AF7C9B2-5E6C-4DB5-B428-EB81236F2BE8}"/>
    <cellStyle name="Total 4 51" xfId="26755" xr:uid="{ED108545-B36F-4ED1-A49C-6925887BA1B6}"/>
    <cellStyle name="Total 4 52" xfId="26162" xr:uid="{E187F227-3B6F-4A4D-A5E9-3C31F82F6CAC}"/>
    <cellStyle name="Total 4 53" xfId="26299" xr:uid="{97C2D055-6209-4911-94B1-B17DD98322E2}"/>
    <cellStyle name="Total 4 54" xfId="26769" xr:uid="{D43B9E73-BF1E-422D-9FAE-5F64194C3F4D}"/>
    <cellStyle name="Total 4 55" xfId="26115" xr:uid="{9A2435BC-A135-485A-8C93-DE75026590BA}"/>
    <cellStyle name="Total 4 56" xfId="26719" xr:uid="{C2560272-C84F-4087-B797-15E428F7025E}"/>
    <cellStyle name="Total 4 57" xfId="26455" xr:uid="{4F8575E5-5B5E-4591-8BBF-2FA5FD36E0EB}"/>
    <cellStyle name="Total 4 58" xfId="26633" xr:uid="{402DC542-AFDF-46BF-BF11-258C10E1144E}"/>
    <cellStyle name="Total 4 59" xfId="27385" xr:uid="{6DE0629E-BA39-4986-9D54-BDE499622D32}"/>
    <cellStyle name="Total 4 6" xfId="24620" xr:uid="{5F9247C8-F736-410D-9A27-0C591CEDCD15}"/>
    <cellStyle name="Total 4 6 2" xfId="52074" xr:uid="{68995443-CBEA-4A5F-AFEF-1911FF073D0B}"/>
    <cellStyle name="Total 4 60" xfId="27684" xr:uid="{C1E93C6C-1819-4264-9D0C-C4640527BE63}"/>
    <cellStyle name="Total 4 61" xfId="27223" xr:uid="{4684047E-281F-45F3-9418-8102844B4863}"/>
    <cellStyle name="Total 4 62" xfId="27422" xr:uid="{F3055138-26BE-4C6F-AFF6-8B63FE23EC42}"/>
    <cellStyle name="Total 4 63" xfId="27351" xr:uid="{00BA14D4-F751-4E01-AFB3-6BD77E71039F}"/>
    <cellStyle name="Total 4 64" xfId="27367" xr:uid="{32213D89-8A5F-4D47-B08A-B60DF01FE859}"/>
    <cellStyle name="Total 4 65" xfId="27725" xr:uid="{7051CC07-22C8-4CCB-B71A-417B5A3B0E84}"/>
    <cellStyle name="Total 4 66" xfId="27480" xr:uid="{D0522E44-256E-4950-9BEE-0EE9EA00D329}"/>
    <cellStyle name="Total 4 67" xfId="27431" xr:uid="{C6C636A7-C241-45D8-A547-50C22FDCC131}"/>
    <cellStyle name="Total 4 68" xfId="27350" xr:uid="{54225873-2C9B-4C6C-BA1B-62930B78C3DE}"/>
    <cellStyle name="Total 4 69" xfId="27743" xr:uid="{2D021788-3B18-45F4-8249-18B9A611FCAF}"/>
    <cellStyle name="Total 4 7" xfId="25204" xr:uid="{944442B7-DC84-4980-B385-7AB6C3EA6EA7}"/>
    <cellStyle name="Total 4 7 2" xfId="52658" xr:uid="{15CA08FA-A93C-4B4A-BEB0-4287191BE0E7}"/>
    <cellStyle name="Total 4 70" xfId="27381" xr:uid="{411EE8F2-A662-40A2-828A-AE6DE28DEF6D}"/>
    <cellStyle name="Total 4 71" xfId="26908" xr:uid="{88DEC042-99FC-42BE-8177-0FEDC5731F19}"/>
    <cellStyle name="Total 4 72" xfId="27666" xr:uid="{257879C7-901E-4855-A574-DB5AAD98C2CD}"/>
    <cellStyle name="Total 4 73" xfId="27345" xr:uid="{485BE0A7-F4F2-4A80-AF73-FDB4A336D4C4}"/>
    <cellStyle name="Total 4 74" xfId="27677" xr:uid="{59192031-FDC4-416D-A957-85EC59A3FB3D}"/>
    <cellStyle name="Total 4 75" xfId="27639" xr:uid="{5DEA9E40-CD88-4B60-BD16-5E594859A277}"/>
    <cellStyle name="Total 4 76" xfId="27740" xr:uid="{2C60DB2A-9386-4E3F-97B3-4B5EE4FECFEA}"/>
    <cellStyle name="Total 4 77" xfId="27477" xr:uid="{DE021429-07F4-46AB-A2DC-C3E6C876CA6B}"/>
    <cellStyle name="Total 4 78" xfId="27363" xr:uid="{3E0BC5D7-98A6-422E-9E7E-6AD85304FAFE}"/>
    <cellStyle name="Total 4 79" xfId="27338" xr:uid="{012C27F9-09C3-4E03-B150-D6F80FF7FB68}"/>
    <cellStyle name="Total 4 8" xfId="25962" xr:uid="{E07CBF75-8692-4306-B4BA-7A644F59CCCC}"/>
    <cellStyle name="Total 4 80" xfId="26900" xr:uid="{5CC125FB-919B-4643-A44F-B83A3F35FFBE}"/>
    <cellStyle name="Total 4 81" xfId="27330" xr:uid="{AC3A5710-1FF5-49EF-842F-8A477772F8A1}"/>
    <cellStyle name="Total 4 82" xfId="28302" xr:uid="{51476CAF-74A2-4C10-8696-A4D3995F6018}"/>
    <cellStyle name="Total 4 83" xfId="28307" xr:uid="{8919DE4D-536C-43E1-9D35-E753E04D2C1F}"/>
    <cellStyle name="Total 4 84" xfId="28452" xr:uid="{ECC7DCC8-5E1F-4653-BBB0-19C43812FBAD}"/>
    <cellStyle name="Total 4 85" xfId="28133" xr:uid="{FE8225CC-330C-420C-94E8-B480C8E0531E}"/>
    <cellStyle name="Total 4 86" xfId="28132" xr:uid="{B613CD0A-4B19-47C9-819A-C60EB25FA61D}"/>
    <cellStyle name="Total 4 87" xfId="28170" xr:uid="{4544D7F5-A91E-40E2-943C-D9117416316B}"/>
    <cellStyle name="Total 4 88" xfId="28131" xr:uid="{BF149335-EAC8-4945-99B3-0D0975C5D73E}"/>
    <cellStyle name="Total 4 89" xfId="39634" xr:uid="{9AA126DC-A6F6-4531-8137-670D9D0D6BE2}"/>
    <cellStyle name="Total 4 9" xfId="26080" xr:uid="{FC6C0C36-088C-40AC-A784-2500EF9C7CCB}"/>
    <cellStyle name="Total 5" xfId="11595" xr:uid="{00000000-0005-0000-0000-0000C6030000}"/>
    <cellStyle name="Total 5 10" xfId="26011" xr:uid="{B783963A-554C-4031-9909-FF117E8E2FD8}"/>
    <cellStyle name="Total 5 11" xfId="26505" xr:uid="{D83CAC9A-1F57-44E6-993D-F00090B41811}"/>
    <cellStyle name="Total 5 12" xfId="25737" xr:uid="{F817BF7F-7B01-4D0C-BEB5-003AB84D35F7}"/>
    <cellStyle name="Total 5 13" xfId="25313" xr:uid="{254B7BA9-DC36-470A-A456-2EB0953090BD}"/>
    <cellStyle name="Total 5 14" xfId="26503" xr:uid="{D182C1A1-311D-4CE8-AC75-7235D9F3FB86}"/>
    <cellStyle name="Total 5 15" xfId="26433" xr:uid="{220D9B6A-748E-468A-A722-11A0FC5470E6}"/>
    <cellStyle name="Total 5 16" xfId="26560" xr:uid="{DBC337D1-1944-4677-B093-C05590CD7DC4}"/>
    <cellStyle name="Total 5 17" xfId="26295" xr:uid="{C4821089-384F-49E3-9EDC-4A12A124E3CE}"/>
    <cellStyle name="Total 5 18" xfId="25908" xr:uid="{0C316609-0FFB-4106-B080-B11FB5C49D6E}"/>
    <cellStyle name="Total 5 19" xfId="26379" xr:uid="{F2D5FEE0-C469-49F0-9E37-14362673FDFA}"/>
    <cellStyle name="Total 5 2" xfId="12663" xr:uid="{33AB8072-3CFC-4224-A13C-960E7BC2E52F}"/>
    <cellStyle name="Total 5 2 2" xfId="24497" xr:uid="{CE8898FB-32EC-4911-B4A4-DA8A7065B71A}"/>
    <cellStyle name="Total 5 2 2 2" xfId="51951" xr:uid="{15886A10-D8FB-4C9D-A7C4-C5AF79006068}"/>
    <cellStyle name="Total 5 2 3" xfId="24688" xr:uid="{FDE43D74-EFC3-45A2-BC63-02A942F6C779}"/>
    <cellStyle name="Total 5 2 3 2" xfId="52142" xr:uid="{33E04D97-46AE-47AF-9205-C5DDEDB1AF51}"/>
    <cellStyle name="Total 5 2 4" xfId="24655" xr:uid="{383E42B3-646B-4F09-ABE3-8DA6985C0E88}"/>
    <cellStyle name="Total 5 2 4 2" xfId="52109" xr:uid="{7E52399A-007C-4E08-8F5C-CECD9CA3497A}"/>
    <cellStyle name="Total 5 2 5" xfId="40143" xr:uid="{C903FE72-481D-44FA-9D35-2ABAE9515992}"/>
    <cellStyle name="Total 5 20" xfId="26052" xr:uid="{54BEB825-9077-4223-9EE5-767665CCC426}"/>
    <cellStyle name="Total 5 21" xfId="25933" xr:uid="{9E25ABA2-99AB-4311-B3DA-B03CF3CD2804}"/>
    <cellStyle name="Total 5 22" xfId="26180" xr:uid="{1A45867D-C33B-42D2-B8EF-B8FFEC6EB43D}"/>
    <cellStyle name="Total 5 23" xfId="26648" xr:uid="{6992AE38-F1E8-4974-9D0A-E6DE012B816B}"/>
    <cellStyle name="Total 5 24" xfId="26074" xr:uid="{CA56B691-8597-4401-8FE9-C5F429E55857}"/>
    <cellStyle name="Total 5 25" xfId="26586" xr:uid="{A6E851E2-B7F0-4C8C-855E-81EAAE3EC10B}"/>
    <cellStyle name="Total 5 26" xfId="26406" xr:uid="{D9F4D6F4-A3CB-4AF1-B723-F4D2EE35345C}"/>
    <cellStyle name="Total 5 27" xfId="26473" xr:uid="{CFA08AA2-03A9-47CE-BE52-5D116212638E}"/>
    <cellStyle name="Total 5 28" xfId="26470" xr:uid="{31093A98-5D8E-4629-8145-F10251E835F4}"/>
    <cellStyle name="Total 5 29" xfId="26611" xr:uid="{E80AF727-9FDA-4206-A444-EB306978C8B8}"/>
    <cellStyle name="Total 5 3" xfId="12565" xr:uid="{E8155B3A-235B-49BB-83C3-F3A112364D5D}"/>
    <cellStyle name="Total 5 3 2" xfId="24399" xr:uid="{4550EAB2-C5DF-46C2-9088-1829AFCE52CB}"/>
    <cellStyle name="Total 5 3 2 2" xfId="51853" xr:uid="{FDC48B3D-E180-41E1-AA82-DA6B2FBB451C}"/>
    <cellStyle name="Total 5 3 3" xfId="24678" xr:uid="{11B8078B-B2F5-4C77-AEF0-8D366E477667}"/>
    <cellStyle name="Total 5 3 3 2" xfId="52132" xr:uid="{BAB4146E-15CD-4BA9-965E-220D7CAB5683}"/>
    <cellStyle name="Total 5 3 4" xfId="24630" xr:uid="{DB952F91-F970-4D38-A454-698F01F4B0B1}"/>
    <cellStyle name="Total 5 3 4 2" xfId="52084" xr:uid="{2A93F7F5-2CBB-4F4B-B044-836FC80CD102}"/>
    <cellStyle name="Total 5 3 5" xfId="40045" xr:uid="{CD785B0E-AB6C-4B97-86FC-E2D0070C056A}"/>
    <cellStyle name="Total 5 30" xfId="25436" xr:uid="{505159E7-756D-4511-BDF9-665EDF6A1CB4}"/>
    <cellStyle name="Total 5 31" xfId="26531" xr:uid="{712EDA35-B8BA-494C-A4CA-982EC1B6EAE3}"/>
    <cellStyle name="Total 5 32" xfId="26495" xr:uid="{D5D92905-66E2-46A7-B929-622EAE8304FA}"/>
    <cellStyle name="Total 5 33" xfId="26539" xr:uid="{3AA60BD5-06BC-47A8-A2C6-45E7547F413F}"/>
    <cellStyle name="Total 5 34" xfId="26375" xr:uid="{35993E38-DB9B-4427-856F-4DB6FF23383F}"/>
    <cellStyle name="Total 5 35" xfId="25702" xr:uid="{8461DF1D-010D-4C08-8E51-4C7E4EA860E0}"/>
    <cellStyle name="Total 5 36" xfId="25776" xr:uid="{7FE3C602-33F7-4C01-A8A0-83294F28E6C3}"/>
    <cellStyle name="Total 5 37" xfId="26140" xr:uid="{3CB7F002-5769-4FA8-BD79-D163C215913E}"/>
    <cellStyle name="Total 5 38" xfId="26201" xr:uid="{B285A7D1-7121-4B2D-A987-39BFEFEF0B43}"/>
    <cellStyle name="Total 5 39" xfId="26038" xr:uid="{A00AC088-BC09-45E3-9993-9853246BD053}"/>
    <cellStyle name="Total 5 4" xfId="23984" xr:uid="{460FF5D6-C5EF-42E4-B936-0D2213BF64F4}"/>
    <cellStyle name="Total 5 4 2" xfId="51438" xr:uid="{B8DF14D0-93CB-40B4-9C67-A113B1282648}"/>
    <cellStyle name="Total 5 40" xfId="26481" xr:uid="{ED276B6D-B563-4654-9419-BFEEB180E953}"/>
    <cellStyle name="Total 5 41" xfId="26638" xr:uid="{AFBD409A-9C53-44FA-B7D7-4FEC5D75A3DC}"/>
    <cellStyle name="Total 5 42" xfId="26703" xr:uid="{A5DC2A19-CD37-4C31-8544-8FCD2A655DA3}"/>
    <cellStyle name="Total 5 43" xfId="26066" xr:uid="{29250401-55A6-4381-9DAA-087F376CEFE7}"/>
    <cellStyle name="Total 5 44" xfId="25828" xr:uid="{4827A6C5-3EF4-43B6-A0F9-5ABB830B710E}"/>
    <cellStyle name="Total 5 45" xfId="26629" xr:uid="{E92095CB-3295-4A2D-8627-582B5732A39C}"/>
    <cellStyle name="Total 5 46" xfId="26484" xr:uid="{498C4A5A-F9B3-4777-A516-C3FEBCD6D9A9}"/>
    <cellStyle name="Total 5 47" xfId="25788" xr:uid="{2C36A1D9-D34B-4017-8120-03E245C2C4A8}"/>
    <cellStyle name="Total 5 48" xfId="26519" xr:uid="{DEA8B542-E686-4047-BB3D-2E9E11527959}"/>
    <cellStyle name="Total 5 49" xfId="26405" xr:uid="{F40EC729-0FF4-43E5-8F2C-8542A67BA01D}"/>
    <cellStyle name="Total 5 5" xfId="24640" xr:uid="{C0574FB1-3206-4DCA-BE82-60A37E2E6ED1}"/>
    <cellStyle name="Total 5 5 2" xfId="52094" xr:uid="{3213E2F6-8142-4118-B683-74F5F40DAF0A}"/>
    <cellStyle name="Total 5 50" xfId="26692" xr:uid="{B82D2492-3650-4924-A7DD-D8BFFAF296AB}"/>
    <cellStyle name="Total 5 51" xfId="26677" xr:uid="{0DFDFE23-E717-4CC3-BCFC-D93EE873CC7B}"/>
    <cellStyle name="Total 5 52" xfId="26716" xr:uid="{87A74C1D-75BA-4FE6-BEB1-F25F1B63378D}"/>
    <cellStyle name="Total 5 53" xfId="26746" xr:uid="{C5800FA8-700B-4E2E-8BE3-BA9F4B33D5B6}"/>
    <cellStyle name="Total 5 54" xfId="26517" xr:uid="{8AC88452-F939-4771-BA77-0CB22D54ACF2}"/>
    <cellStyle name="Total 5 55" xfId="26708" xr:uid="{792B16C9-9A6F-474B-A93F-CE649BD5C3E0}"/>
    <cellStyle name="Total 5 56" xfId="26734" xr:uid="{97E1ECFA-7FA4-440D-902C-698AD7C3B854}"/>
    <cellStyle name="Total 5 57" xfId="26693" xr:uid="{6F64B0B0-D9BC-496E-A01C-C9C52EB33862}"/>
    <cellStyle name="Total 5 58" xfId="26035" xr:uid="{4875A9B1-0639-4547-8EC0-6E05FDC2104C}"/>
    <cellStyle name="Total 5 59" xfId="27417" xr:uid="{60AD9A85-F7D3-4BC5-87AD-B5F79791F0B3}"/>
    <cellStyle name="Total 5 6" xfId="24628" xr:uid="{C75612D9-B908-4407-A0A2-A92487ED6D40}"/>
    <cellStyle name="Total 5 6 2" xfId="52082" xr:uid="{ED4F6F9F-62B9-45CC-982F-9110D4699E88}"/>
    <cellStyle name="Total 5 60" xfId="27488" xr:uid="{03A96A8F-D8DF-49EC-AFB8-B126BE2D0969}"/>
    <cellStyle name="Total 5 61" xfId="26839" xr:uid="{54EF58F8-47BC-432E-9337-6F26F08AA410}"/>
    <cellStyle name="Total 5 62" xfId="27495" xr:uid="{78E8AA45-D839-4614-88F4-F3ABB69E428A}"/>
    <cellStyle name="Total 5 63" xfId="27459" xr:uid="{69D88C57-E75C-40E6-B5C9-2379553F3DFA}"/>
    <cellStyle name="Total 5 64" xfId="27680" xr:uid="{FD094B9A-7509-4DEC-B7D5-9F53C4DCCDD3}"/>
    <cellStyle name="Total 5 65" xfId="26903" xr:uid="{A97DC171-3C4F-4E35-9B85-9ACF3E3F6FB0}"/>
    <cellStyle name="Total 5 66" xfId="27651" xr:uid="{24A6A6FE-0315-40CA-BA89-1BBD8D9CC774}"/>
    <cellStyle name="Total 5 67" xfId="27161" xr:uid="{0E64EBA3-C262-48A7-9434-751EDC942070}"/>
    <cellStyle name="Total 5 68" xfId="27355" xr:uid="{DFB63DC3-4418-4C76-86D8-DB60762A16E5}"/>
    <cellStyle name="Total 5 69" xfId="27608" xr:uid="{E1D916A5-E12E-4B0E-B052-E71EFAE2A984}"/>
    <cellStyle name="Total 5 7" xfId="25202" xr:uid="{175C7F53-CC44-4C4B-8875-EB7E4AF8762D}"/>
    <cellStyle name="Total 5 7 2" xfId="52656" xr:uid="{3D6A023A-3A5F-4D33-91C3-CAF52FA988EB}"/>
    <cellStyle name="Total 5 70" xfId="27398" xr:uid="{79040E12-6C17-42E5-97BD-D19A909C77F6}"/>
    <cellStyle name="Total 5 71" xfId="27624" xr:uid="{A426BA04-DC13-4AC5-AEC8-93C0C3A2F790}"/>
    <cellStyle name="Total 5 72" xfId="27708" xr:uid="{C7419742-40E7-42D2-9F5D-FEEC9ECA715C}"/>
    <cellStyle name="Total 5 73" xfId="27694" xr:uid="{FAE99FBD-9597-4FC4-AF8A-AE1630030D43}"/>
    <cellStyle name="Total 5 74" xfId="27425" xr:uid="{580D71D0-3125-43DF-859B-79D5B7D655D2}"/>
    <cellStyle name="Total 5 75" xfId="27738" xr:uid="{5B830E27-1E39-4341-9F3C-D650FC4B8C3A}"/>
    <cellStyle name="Total 5 76" xfId="26802" xr:uid="{17F6B9B8-5A97-4EB9-A2A2-722F49F6E1FD}"/>
    <cellStyle name="Total 5 77" xfId="27691" xr:uid="{F7BD3D4C-E533-42B3-A505-1DF580BE2EF6}"/>
    <cellStyle name="Total 5 78" xfId="27302" xr:uid="{1CC7CA2F-2253-4FCC-B764-00F52FDE2C3E}"/>
    <cellStyle name="Total 5 79" xfId="27645" xr:uid="{227E9A5C-860B-4CFA-A048-A9951C6D4183}"/>
    <cellStyle name="Total 5 8" xfId="25960" xr:uid="{074E1D6C-2535-4E92-AFFA-177D3863C3E3}"/>
    <cellStyle name="Total 5 80" xfId="26902" xr:uid="{409EC2BB-1001-452B-8DC7-D820E4EB145B}"/>
    <cellStyle name="Total 5 81" xfId="27716" xr:uid="{F096E191-C626-4722-94F8-768FCE8019D5}"/>
    <cellStyle name="Total 5 82" xfId="28117" xr:uid="{55997545-90E1-48B6-87A2-BF01F1CB76AC}"/>
    <cellStyle name="Total 5 83" xfId="28271" xr:uid="{08816F2D-0B77-40FD-892D-91AADD82E582}"/>
    <cellStyle name="Total 5 84" xfId="28269" xr:uid="{42E3864B-7250-4281-B786-794C6339F90A}"/>
    <cellStyle name="Total 5 85" xfId="28288" xr:uid="{08A90852-3AB7-4F40-AB15-A421119CFEB6}"/>
    <cellStyle name="Total 5 86" xfId="28203" xr:uid="{09C5149E-19F4-416F-BA5D-53CB71F3E7EF}"/>
    <cellStyle name="Total 5 87" xfId="28437" xr:uid="{67AF8F5E-C0F1-4006-B395-7327ABE664CC}"/>
    <cellStyle name="Total 5 88" xfId="28445" xr:uid="{C8DEB4FD-DB39-44F1-9182-65ED02EBA286}"/>
    <cellStyle name="Total 5 89" xfId="39632" xr:uid="{4AD4B4D9-5C76-4376-B8DF-A5037C5A6F5E}"/>
    <cellStyle name="Total 5 9" xfId="26094" xr:uid="{E57C01A4-D13D-452F-9922-89071419F2BE}"/>
    <cellStyle name="Warning Text 2" xfId="11600"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C0E2FC16-56D3-46F1-A47E-52810B10B0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0819" y="71718"/>
          <a:ext cx="2508026" cy="533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999</xdr:row>
      <xdr:rowOff>0</xdr:rowOff>
    </xdr:from>
    <xdr:to>
      <xdr:col>6</xdr:col>
      <xdr:colOff>304800</xdr:colOff>
      <xdr:row>1000</xdr:row>
      <xdr:rowOff>110485</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1450975</xdr:colOff>
      <xdr:row>4</xdr:row>
      <xdr:rowOff>110489</xdr:rowOff>
    </xdr:to>
    <xdr:pic>
      <xdr:nvPicPr>
        <xdr:cNvPr id="3" name="Imagen 2">
          <a:extLst>
            <a:ext uri="{FF2B5EF4-FFF2-40B4-BE49-F238E27FC236}">
              <a16:creationId xmlns:a16="http://schemas.microsoft.com/office/drawing/2014/main" id="{612AA1CB-BE07-4826-887B-38C4E78BE5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394447"/>
          <a:ext cx="2504440" cy="56007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5"/>
  <cols>
    <col min="2" max="2" width="25.28515625" customWidth="1"/>
    <col min="3" max="3" width="34.28515625" customWidth="1"/>
    <col min="4" max="4" width="12.42578125" style="1" hidden="1" customWidth="1"/>
    <col min="5" max="5" width="16.7109375" style="2" hidden="1" customWidth="1"/>
    <col min="6" max="6" width="14.28515625" style="1" hidden="1" customWidth="1"/>
    <col min="7" max="8" width="0" style="2" hidden="1" customWidth="1"/>
    <col min="9" max="9" width="11.5703125" style="1"/>
  </cols>
  <sheetData>
    <row r="2" spans="2:9" ht="18.75">
      <c r="B2" s="633" t="s">
        <v>227</v>
      </c>
      <c r="C2" s="633"/>
      <c r="D2" s="633"/>
      <c r="E2" s="633"/>
      <c r="F2" s="633"/>
      <c r="G2" s="633"/>
      <c r="H2" s="633"/>
      <c r="I2" s="633"/>
    </row>
    <row r="3" spans="2:9" ht="43.9" customHeight="1">
      <c r="B3" s="3" t="s">
        <v>308</v>
      </c>
      <c r="C3" s="3" t="s">
        <v>260</v>
      </c>
      <c r="D3" s="3" t="s">
        <v>261</v>
      </c>
      <c r="E3" s="4" t="s">
        <v>262</v>
      </c>
      <c r="F3" s="3" t="s">
        <v>297</v>
      </c>
      <c r="G3" s="4" t="s">
        <v>299</v>
      </c>
      <c r="H3" s="4" t="s">
        <v>263</v>
      </c>
      <c r="I3" s="3" t="s">
        <v>296</v>
      </c>
    </row>
    <row r="4" spans="2:9">
      <c r="B4" s="632" t="s">
        <v>300</v>
      </c>
      <c r="C4" s="5" t="s">
        <v>228</v>
      </c>
      <c r="D4" s="6" t="s">
        <v>264</v>
      </c>
      <c r="E4" s="7">
        <v>21600</v>
      </c>
      <c r="F4" s="6" t="s">
        <v>298</v>
      </c>
      <c r="G4" s="7">
        <v>90784</v>
      </c>
      <c r="H4" s="7">
        <v>100000</v>
      </c>
      <c r="I4" s="8">
        <v>5.3999999999999999E-2</v>
      </c>
    </row>
    <row r="5" spans="2:9">
      <c r="B5" s="632"/>
      <c r="C5" s="5" t="s">
        <v>229</v>
      </c>
      <c r="D5" s="6" t="s">
        <v>265</v>
      </c>
      <c r="E5" s="7">
        <v>1910</v>
      </c>
      <c r="F5" s="6" t="s">
        <v>298</v>
      </c>
      <c r="G5" s="7">
        <v>9254</v>
      </c>
      <c r="H5" s="7">
        <v>100000</v>
      </c>
      <c r="I5" s="8">
        <v>4.7999999999999996E-3</v>
      </c>
    </row>
    <row r="6" spans="2:9">
      <c r="B6" s="632"/>
      <c r="C6" s="5" t="s">
        <v>230</v>
      </c>
      <c r="D6" s="6" t="s">
        <v>266</v>
      </c>
      <c r="E6" s="7">
        <v>1716</v>
      </c>
      <c r="F6" s="6" t="s">
        <v>298</v>
      </c>
      <c r="G6" s="7">
        <v>4084</v>
      </c>
      <c r="H6" s="7">
        <v>100000</v>
      </c>
      <c r="I6" s="8">
        <v>4.3E-3</v>
      </c>
    </row>
    <row r="7" spans="2:9">
      <c r="B7" s="632"/>
      <c r="C7" s="5" t="s">
        <v>231</v>
      </c>
      <c r="D7" s="6" t="s">
        <v>267</v>
      </c>
      <c r="E7" s="7">
        <v>2384</v>
      </c>
      <c r="F7" s="6" t="s">
        <v>298</v>
      </c>
      <c r="G7" s="7">
        <v>4068</v>
      </c>
      <c r="H7" s="7">
        <v>100000</v>
      </c>
      <c r="I7" s="8">
        <v>6.0000000000000001E-3</v>
      </c>
    </row>
    <row r="8" spans="2:9">
      <c r="B8" s="632"/>
      <c r="C8" s="5" t="s">
        <v>232</v>
      </c>
      <c r="D8" s="6" t="s">
        <v>268</v>
      </c>
      <c r="E8" s="7">
        <v>24323</v>
      </c>
      <c r="F8" s="6" t="s">
        <v>298</v>
      </c>
      <c r="G8" s="7">
        <v>102227</v>
      </c>
      <c r="H8" s="7">
        <v>100000</v>
      </c>
      <c r="I8" s="8">
        <v>6.08E-2</v>
      </c>
    </row>
    <row r="9" spans="2:9">
      <c r="B9" s="632"/>
      <c r="C9" s="5" t="s">
        <v>233</v>
      </c>
      <c r="D9" s="6" t="s">
        <v>269</v>
      </c>
      <c r="E9" s="7">
        <v>421</v>
      </c>
      <c r="F9" s="6" t="s">
        <v>298</v>
      </c>
      <c r="G9" s="7">
        <v>1769</v>
      </c>
      <c r="H9" s="7">
        <v>100000</v>
      </c>
      <c r="I9" s="8">
        <v>1.1000000000000001E-3</v>
      </c>
    </row>
    <row r="10" spans="2:9">
      <c r="B10" s="632"/>
      <c r="C10" s="5" t="s">
        <v>234</v>
      </c>
      <c r="D10" s="6" t="s">
        <v>270</v>
      </c>
      <c r="E10" s="7">
        <v>9509</v>
      </c>
      <c r="F10" s="6" t="s">
        <v>298</v>
      </c>
      <c r="G10" s="7">
        <v>41753</v>
      </c>
      <c r="H10" s="7">
        <v>100000</v>
      </c>
      <c r="I10" s="8">
        <v>2.3800000000000002E-2</v>
      </c>
    </row>
    <row r="11" spans="2:9">
      <c r="B11" s="632"/>
      <c r="C11" s="5" t="s">
        <v>235</v>
      </c>
      <c r="D11" s="6" t="s">
        <v>271</v>
      </c>
      <c r="E11" s="7">
        <v>7126</v>
      </c>
      <c r="F11" s="6" t="s">
        <v>298</v>
      </c>
      <c r="G11" s="7">
        <v>30298</v>
      </c>
      <c r="H11" s="7">
        <v>100000</v>
      </c>
      <c r="I11" s="8">
        <v>1.78E-2</v>
      </c>
    </row>
    <row r="12" spans="2:9">
      <c r="B12" s="632"/>
      <c r="C12" s="5" t="s">
        <v>236</v>
      </c>
      <c r="D12" s="6" t="s">
        <v>272</v>
      </c>
      <c r="E12" s="7">
        <v>3530</v>
      </c>
      <c r="F12" s="6" t="s">
        <v>298</v>
      </c>
      <c r="G12" s="7">
        <v>10950</v>
      </c>
      <c r="H12" s="7">
        <v>100000</v>
      </c>
      <c r="I12" s="8">
        <v>8.8000000000000005E-3</v>
      </c>
    </row>
    <row r="13" spans="2:9">
      <c r="B13" s="632"/>
      <c r="C13" s="5" t="s">
        <v>237</v>
      </c>
      <c r="D13" s="6" t="s">
        <v>273</v>
      </c>
      <c r="E13" s="7">
        <v>450</v>
      </c>
      <c r="F13" s="6" t="s">
        <v>298</v>
      </c>
      <c r="G13" s="7">
        <v>450</v>
      </c>
      <c r="H13" s="7">
        <v>100000</v>
      </c>
      <c r="I13" s="8">
        <v>1.1000000000000001E-3</v>
      </c>
    </row>
    <row r="14" spans="2:9">
      <c r="B14" s="632"/>
      <c r="C14" s="5" t="s">
        <v>238</v>
      </c>
      <c r="D14" s="6" t="s">
        <v>274</v>
      </c>
      <c r="E14" s="7">
        <v>15833</v>
      </c>
      <c r="F14" s="6" t="s">
        <v>298</v>
      </c>
      <c r="G14" s="7">
        <v>66549</v>
      </c>
      <c r="H14" s="7">
        <v>100000</v>
      </c>
      <c r="I14" s="8">
        <v>3.9600000000000003E-2</v>
      </c>
    </row>
    <row r="15" spans="2:9">
      <c r="B15" s="632"/>
      <c r="C15" s="5" t="s">
        <v>239</v>
      </c>
      <c r="D15" s="6" t="s">
        <v>275</v>
      </c>
      <c r="E15" s="7">
        <v>3130</v>
      </c>
      <c r="F15" s="6" t="s">
        <v>298</v>
      </c>
      <c r="G15" s="7">
        <v>9014</v>
      </c>
      <c r="H15" s="7">
        <v>100000</v>
      </c>
      <c r="I15" s="8">
        <v>7.7999999999999996E-3</v>
      </c>
    </row>
    <row r="16" spans="2:9">
      <c r="B16" s="632"/>
      <c r="C16" s="5" t="s">
        <v>240</v>
      </c>
      <c r="D16" s="6" t="s">
        <v>276</v>
      </c>
      <c r="E16" s="7">
        <v>3049</v>
      </c>
      <c r="F16" s="6" t="s">
        <v>298</v>
      </c>
      <c r="G16" s="7">
        <v>8089</v>
      </c>
      <c r="H16" s="7">
        <v>100000</v>
      </c>
      <c r="I16" s="8">
        <v>7.6E-3</v>
      </c>
    </row>
    <row r="17" spans="2:9">
      <c r="B17" s="632"/>
      <c r="C17" s="5" t="s">
        <v>241</v>
      </c>
      <c r="D17" s="6" t="s">
        <v>277</v>
      </c>
      <c r="E17" s="7">
        <v>7300</v>
      </c>
      <c r="F17" s="6" t="s">
        <v>298</v>
      </c>
      <c r="G17" s="7">
        <v>30680</v>
      </c>
      <c r="H17" s="7">
        <v>100000</v>
      </c>
      <c r="I17" s="8">
        <v>1.83E-2</v>
      </c>
    </row>
    <row r="18" spans="2:9">
      <c r="B18" s="632"/>
      <c r="C18" s="5" t="s">
        <v>242</v>
      </c>
      <c r="D18" s="6" t="s">
        <v>278</v>
      </c>
      <c r="E18" s="7">
        <v>1133</v>
      </c>
      <c r="F18" s="6" t="s">
        <v>298</v>
      </c>
      <c r="G18" s="7">
        <v>4973</v>
      </c>
      <c r="H18" s="7">
        <v>100000</v>
      </c>
      <c r="I18" s="8">
        <v>2.8E-3</v>
      </c>
    </row>
    <row r="19" spans="2:9">
      <c r="B19" s="632"/>
      <c r="C19" s="5" t="s">
        <v>243</v>
      </c>
      <c r="D19" s="6" t="s">
        <v>279</v>
      </c>
      <c r="E19" s="7">
        <v>29012</v>
      </c>
      <c r="F19" s="6" t="s">
        <v>298</v>
      </c>
      <c r="G19" s="7">
        <v>121940</v>
      </c>
      <c r="H19" s="7">
        <v>100000</v>
      </c>
      <c r="I19" s="8">
        <v>7.2499999999999995E-2</v>
      </c>
    </row>
    <row r="20" spans="2:9">
      <c r="B20" s="632"/>
      <c r="C20" s="5" t="s">
        <v>244</v>
      </c>
      <c r="D20" s="6" t="s">
        <v>280</v>
      </c>
      <c r="E20" s="7">
        <v>28188</v>
      </c>
      <c r="F20" s="6" t="s">
        <v>298</v>
      </c>
      <c r="G20" s="7">
        <v>123776</v>
      </c>
      <c r="H20" s="7">
        <v>100000</v>
      </c>
      <c r="I20" s="8">
        <v>7.0499999999999993E-2</v>
      </c>
    </row>
    <row r="21" spans="2:9">
      <c r="B21" s="632"/>
      <c r="C21" s="5" t="s">
        <v>245</v>
      </c>
      <c r="D21" s="6" t="s">
        <v>281</v>
      </c>
      <c r="E21" s="7">
        <v>2946</v>
      </c>
      <c r="F21" s="6" t="s">
        <v>298</v>
      </c>
      <c r="G21" s="7">
        <v>7398</v>
      </c>
      <c r="H21" s="7">
        <v>100000</v>
      </c>
      <c r="I21" s="8">
        <v>7.4000000000000003E-3</v>
      </c>
    </row>
    <row r="22" spans="2:9">
      <c r="B22" s="632"/>
      <c r="C22" s="5" t="s">
        <v>246</v>
      </c>
      <c r="D22" s="6" t="s">
        <v>282</v>
      </c>
      <c r="E22" s="7">
        <v>205012</v>
      </c>
      <c r="F22" s="6" t="s">
        <v>298</v>
      </c>
      <c r="G22" s="7">
        <v>876872</v>
      </c>
      <c r="H22" s="7">
        <v>100000</v>
      </c>
      <c r="I22" s="8">
        <v>0.51249999999999996</v>
      </c>
    </row>
    <row r="23" spans="2:9">
      <c r="B23" s="632"/>
      <c r="C23" s="5" t="s">
        <v>247</v>
      </c>
      <c r="D23" s="6" t="s">
        <v>283</v>
      </c>
      <c r="E23" s="7">
        <v>8122</v>
      </c>
      <c r="F23" s="6" t="s">
        <v>298</v>
      </c>
      <c r="G23" s="7">
        <v>31086</v>
      </c>
      <c r="H23" s="7">
        <v>100000</v>
      </c>
      <c r="I23" s="8">
        <v>2.0299999999999999E-2</v>
      </c>
    </row>
    <row r="24" spans="2:9">
      <c r="B24" s="632"/>
      <c r="C24" s="5" t="s">
        <v>248</v>
      </c>
      <c r="D24" s="6" t="s">
        <v>284</v>
      </c>
      <c r="E24" s="7">
        <v>5382</v>
      </c>
      <c r="F24" s="6" t="s">
        <v>298</v>
      </c>
      <c r="G24" s="7">
        <v>23634</v>
      </c>
      <c r="H24" s="7">
        <v>100000</v>
      </c>
      <c r="I24" s="8">
        <v>1.35E-2</v>
      </c>
    </row>
    <row r="25" spans="2:9">
      <c r="B25" s="632"/>
      <c r="C25" s="5" t="s">
        <v>249</v>
      </c>
      <c r="D25" s="6" t="s">
        <v>285</v>
      </c>
      <c r="E25" s="7">
        <v>2500</v>
      </c>
      <c r="F25" s="6" t="s">
        <v>298</v>
      </c>
      <c r="G25" s="7">
        <v>2500</v>
      </c>
      <c r="H25" s="7">
        <v>100000</v>
      </c>
      <c r="I25" s="8">
        <v>6.3E-3</v>
      </c>
    </row>
    <row r="26" spans="2:9">
      <c r="B26" s="632"/>
      <c r="C26" s="5" t="s">
        <v>250</v>
      </c>
      <c r="D26" s="6" t="s">
        <v>286</v>
      </c>
      <c r="E26" s="7">
        <v>2600</v>
      </c>
      <c r="F26" s="6" t="s">
        <v>298</v>
      </c>
      <c r="G26" s="7">
        <v>2600</v>
      </c>
      <c r="H26" s="7">
        <v>100000</v>
      </c>
      <c r="I26" s="8">
        <v>6.4999999999999997E-3</v>
      </c>
    </row>
    <row r="27" spans="2:9">
      <c r="B27" s="632"/>
      <c r="C27" s="5" t="s">
        <v>251</v>
      </c>
      <c r="D27" s="6" t="s">
        <v>287</v>
      </c>
      <c r="E27" s="7">
        <v>3572</v>
      </c>
      <c r="F27" s="6" t="s">
        <v>298</v>
      </c>
      <c r="G27" s="7">
        <v>6536</v>
      </c>
      <c r="H27" s="7">
        <v>100000</v>
      </c>
      <c r="I27" s="8">
        <v>8.8999999999999999E-3</v>
      </c>
    </row>
    <row r="28" spans="2:9">
      <c r="B28" s="632"/>
      <c r="C28" s="5" t="s">
        <v>252</v>
      </c>
      <c r="D28" s="6" t="s">
        <v>288</v>
      </c>
      <c r="E28" s="7">
        <v>2850</v>
      </c>
      <c r="F28" s="6" t="s">
        <v>298</v>
      </c>
      <c r="G28" s="7">
        <v>3850</v>
      </c>
      <c r="H28" s="7">
        <v>100000</v>
      </c>
      <c r="I28" s="8">
        <v>7.1000000000000004E-3</v>
      </c>
    </row>
    <row r="29" spans="2:9">
      <c r="B29" s="632"/>
      <c r="C29" s="5" t="s">
        <v>253</v>
      </c>
      <c r="D29" s="6" t="s">
        <v>289</v>
      </c>
      <c r="E29" s="7">
        <v>4197</v>
      </c>
      <c r="F29" s="6" t="s">
        <v>298</v>
      </c>
      <c r="G29" s="7">
        <v>20985</v>
      </c>
      <c r="H29" s="7">
        <v>100000</v>
      </c>
      <c r="I29" s="8">
        <v>1.0500000000000001E-2</v>
      </c>
    </row>
    <row r="30" spans="2:9">
      <c r="B30" s="632"/>
      <c r="C30" s="5" t="s">
        <v>254</v>
      </c>
      <c r="D30" s="6" t="s">
        <v>290</v>
      </c>
      <c r="E30" s="7">
        <v>300</v>
      </c>
      <c r="F30" s="6" t="s">
        <v>298</v>
      </c>
      <c r="G30" s="7">
        <v>1500</v>
      </c>
      <c r="H30" s="7">
        <v>100000</v>
      </c>
      <c r="I30" s="8">
        <v>6.9999999999999999E-4</v>
      </c>
    </row>
    <row r="31" spans="2:9">
      <c r="B31" s="632"/>
      <c r="C31" s="5" t="s">
        <v>255</v>
      </c>
      <c r="D31" s="6" t="s">
        <v>291</v>
      </c>
      <c r="E31" s="7">
        <v>1250</v>
      </c>
      <c r="F31" s="6" t="s">
        <v>298</v>
      </c>
      <c r="G31" s="7">
        <v>1726</v>
      </c>
      <c r="H31" s="7">
        <v>100000</v>
      </c>
      <c r="I31" s="8">
        <v>3.0999999999999999E-3</v>
      </c>
    </row>
    <row r="32" spans="2:9">
      <c r="B32" s="632"/>
      <c r="C32" s="5" t="s">
        <v>256</v>
      </c>
      <c r="D32" s="6" t="s">
        <v>292</v>
      </c>
      <c r="E32" s="7">
        <v>300</v>
      </c>
      <c r="F32" s="6" t="s">
        <v>298</v>
      </c>
      <c r="G32" s="7">
        <v>300</v>
      </c>
      <c r="H32" s="7">
        <v>100000</v>
      </c>
      <c r="I32" s="8">
        <v>6.9999999999999999E-4</v>
      </c>
    </row>
    <row r="33" spans="2:9">
      <c r="B33" s="632"/>
      <c r="C33" s="5" t="s">
        <v>257</v>
      </c>
      <c r="D33" s="6" t="s">
        <v>293</v>
      </c>
      <c r="E33" s="7">
        <v>300</v>
      </c>
      <c r="F33" s="6" t="s">
        <v>298</v>
      </c>
      <c r="G33" s="7">
        <v>300</v>
      </c>
      <c r="H33" s="7">
        <v>100000</v>
      </c>
      <c r="I33" s="8">
        <v>6.9999999999999999E-4</v>
      </c>
    </row>
    <row r="34" spans="2:9">
      <c r="B34" s="632"/>
      <c r="C34" s="5" t="s">
        <v>258</v>
      </c>
      <c r="D34" s="6" t="s">
        <v>294</v>
      </c>
      <c r="E34" s="7">
        <v>50</v>
      </c>
      <c r="F34" s="6" t="s">
        <v>298</v>
      </c>
      <c r="G34" s="7">
        <v>50</v>
      </c>
      <c r="H34" s="7">
        <v>100000</v>
      </c>
      <c r="I34" s="8">
        <v>1E-4</v>
      </c>
    </row>
    <row r="35" spans="2:9">
      <c r="B35" s="632"/>
      <c r="C35" s="5" t="s">
        <v>259</v>
      </c>
      <c r="D35" s="6" t="s">
        <v>295</v>
      </c>
      <c r="E35" s="7">
        <v>5</v>
      </c>
      <c r="F35" s="6" t="s">
        <v>298</v>
      </c>
      <c r="G35" s="7">
        <v>5</v>
      </c>
      <c r="H35" s="7">
        <v>100000</v>
      </c>
      <c r="I35" s="8">
        <v>1E-4</v>
      </c>
    </row>
    <row r="36" spans="2:9">
      <c r="D36"/>
      <c r="E36"/>
      <c r="F36"/>
      <c r="G36"/>
      <c r="H36"/>
      <c r="I36"/>
    </row>
    <row r="37" spans="2:9" ht="36">
      <c r="B37" s="3" t="s">
        <v>308</v>
      </c>
      <c r="C37" s="3" t="s">
        <v>260</v>
      </c>
      <c r="D37" s="3" t="s">
        <v>261</v>
      </c>
      <c r="E37" s="4" t="s">
        <v>262</v>
      </c>
      <c r="F37" s="3" t="s">
        <v>297</v>
      </c>
      <c r="G37" s="4" t="s">
        <v>299</v>
      </c>
      <c r="H37" s="4" t="s">
        <v>263</v>
      </c>
      <c r="I37" s="3" t="s">
        <v>296</v>
      </c>
    </row>
    <row r="38" spans="2:9">
      <c r="B38" s="632" t="s">
        <v>246</v>
      </c>
      <c r="C38" s="5" t="s">
        <v>301</v>
      </c>
      <c r="D38" s="6" t="s">
        <v>305</v>
      </c>
      <c r="E38" s="7">
        <v>21471</v>
      </c>
      <c r="F38" s="6" t="s">
        <v>298</v>
      </c>
      <c r="G38" s="7">
        <v>21471</v>
      </c>
      <c r="H38" s="7">
        <v>500000</v>
      </c>
      <c r="I38" s="8">
        <v>0.7157</v>
      </c>
    </row>
    <row r="39" spans="2:9">
      <c r="B39" s="632"/>
      <c r="C39" s="5" t="s">
        <v>302</v>
      </c>
      <c r="D39" s="6">
        <v>1753023</v>
      </c>
      <c r="E39" s="7">
        <v>7359</v>
      </c>
      <c r="F39" s="6" t="s">
        <v>298</v>
      </c>
      <c r="G39" s="7">
        <v>7359</v>
      </c>
      <c r="H39" s="7">
        <v>500000</v>
      </c>
      <c r="I39" s="8">
        <v>0.24529999999999999</v>
      </c>
    </row>
    <row r="40" spans="2:9">
      <c r="B40" s="632"/>
      <c r="C40" s="5" t="s">
        <v>303</v>
      </c>
      <c r="D40" s="6" t="s">
        <v>306</v>
      </c>
      <c r="E40" s="7">
        <v>585</v>
      </c>
      <c r="F40" s="6" t="s">
        <v>298</v>
      </c>
      <c r="G40" s="7">
        <v>585</v>
      </c>
      <c r="H40" s="7">
        <v>500000</v>
      </c>
      <c r="I40" s="8">
        <v>1.95E-2</v>
      </c>
    </row>
    <row r="41" spans="2:9">
      <c r="B41" s="632"/>
      <c r="C41" s="5" t="s">
        <v>304</v>
      </c>
      <c r="D41" s="6" t="s">
        <v>307</v>
      </c>
      <c r="E41" s="7">
        <v>585</v>
      </c>
      <c r="F41" s="6" t="s">
        <v>298</v>
      </c>
      <c r="G41" s="7">
        <v>585</v>
      </c>
      <c r="H41" s="7">
        <v>500000</v>
      </c>
      <c r="I41" s="8">
        <v>1.95E-2</v>
      </c>
    </row>
  </sheetData>
  <mergeCells count="3">
    <mergeCell ref="B4:B35"/>
    <mergeCell ref="B2:I2"/>
    <mergeCell ref="B38:B4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5CCB8-D8C7-4F7B-BCAD-04BB107DB176}">
  <dimension ref="A5:R228"/>
  <sheetViews>
    <sheetView showGridLines="0" zoomScaleNormal="100" workbookViewId="0">
      <selection activeCell="F191" sqref="F191"/>
    </sheetView>
  </sheetViews>
  <sheetFormatPr baseColWidth="10" defaultColWidth="11.5703125" defaultRowHeight="12.75"/>
  <cols>
    <col min="1" max="2" width="11.5703125" style="9"/>
    <col min="3" max="3" width="4.42578125" style="9" customWidth="1"/>
    <col min="4" max="4" width="29.28515625" style="9" customWidth="1"/>
    <col min="5" max="5" width="20.28515625" style="9" customWidth="1"/>
    <col min="6" max="6" width="12.140625" style="9" customWidth="1"/>
    <col min="7" max="11" width="11.42578125" style="9" customWidth="1"/>
    <col min="12" max="12" width="18.28515625" style="9" customWidth="1"/>
    <col min="13" max="13" width="15.7109375" style="9" customWidth="1"/>
    <col min="14" max="14" width="19.85546875" style="9" customWidth="1"/>
    <col min="15" max="15" width="22.140625" style="9" customWidth="1"/>
    <col min="16" max="16" width="11.5703125" style="9"/>
    <col min="17" max="17" width="20.85546875" style="9" customWidth="1"/>
    <col min="18" max="16384" width="11.5703125" style="9"/>
  </cols>
  <sheetData>
    <row r="5" spans="3:18" ht="18.600000000000001" customHeight="1">
      <c r="C5" s="613" t="s">
        <v>226</v>
      </c>
      <c r="D5" s="613"/>
      <c r="E5" s="613"/>
      <c r="F5" s="613"/>
      <c r="G5" s="613"/>
      <c r="H5" s="613"/>
      <c r="I5" s="613"/>
      <c r="J5" s="613"/>
    </row>
    <row r="6" spans="3:18" ht="12.6" customHeight="1">
      <c r="C6" s="13" t="s">
        <v>580</v>
      </c>
      <c r="D6" s="14"/>
      <c r="E6" s="12"/>
      <c r="F6" s="12"/>
      <c r="G6" s="12"/>
      <c r="H6" s="12"/>
      <c r="I6" s="12"/>
      <c r="J6" s="12"/>
    </row>
    <row r="7" spans="3:18" ht="12.6" customHeight="1">
      <c r="C7" s="13" t="s">
        <v>581</v>
      </c>
      <c r="D7" s="14"/>
      <c r="E7" s="12"/>
      <c r="F7" s="12"/>
      <c r="G7" s="12"/>
      <c r="H7" s="12"/>
      <c r="I7" s="12"/>
      <c r="J7" s="12"/>
    </row>
    <row r="8" spans="3:18" ht="19.899999999999999" customHeight="1">
      <c r="D8" s="12"/>
      <c r="E8" s="12"/>
      <c r="F8" s="12"/>
      <c r="G8" s="12"/>
      <c r="H8" s="12"/>
      <c r="I8" s="12"/>
      <c r="J8" s="12"/>
      <c r="K8" s="12"/>
    </row>
    <row r="9" spans="3:18" ht="15.75">
      <c r="C9" s="614" t="s">
        <v>458</v>
      </c>
      <c r="D9" s="614"/>
      <c r="E9" s="614"/>
      <c r="F9" s="614"/>
      <c r="G9" s="614"/>
      <c r="H9" s="614"/>
      <c r="I9" s="614"/>
      <c r="J9" s="614"/>
      <c r="K9" s="614"/>
      <c r="L9" s="11"/>
      <c r="M9" s="11"/>
      <c r="N9" s="11"/>
      <c r="O9" s="11"/>
      <c r="P9" s="11"/>
    </row>
    <row r="10" spans="3:18" ht="15" customHeight="1">
      <c r="C10" s="605" t="s">
        <v>910</v>
      </c>
      <c r="D10" s="605"/>
      <c r="E10" s="605"/>
      <c r="F10" s="605"/>
      <c r="G10" s="605"/>
      <c r="H10" s="605"/>
      <c r="I10" s="605"/>
      <c r="J10" s="605"/>
      <c r="K10" s="605"/>
      <c r="L10" s="22"/>
      <c r="M10" s="19"/>
      <c r="N10" s="19"/>
      <c r="O10" s="19"/>
      <c r="P10" s="19"/>
      <c r="Q10" s="19"/>
      <c r="R10" s="19"/>
    </row>
    <row r="11" spans="3:18" ht="15" customHeight="1">
      <c r="C11" s="37"/>
      <c r="D11" s="37"/>
      <c r="E11" s="37"/>
      <c r="F11" s="37"/>
      <c r="G11" s="37"/>
      <c r="H11" s="37"/>
      <c r="I11" s="37"/>
      <c r="J11" s="37"/>
      <c r="K11" s="37"/>
      <c r="L11" s="22"/>
      <c r="M11" s="19"/>
      <c r="N11" s="19"/>
      <c r="O11" s="19"/>
      <c r="P11" s="19"/>
      <c r="Q11" s="19"/>
      <c r="R11" s="19"/>
    </row>
    <row r="12" spans="3:18">
      <c r="C12" s="15" t="s">
        <v>442</v>
      </c>
      <c r="D12" s="15" t="s">
        <v>443</v>
      </c>
      <c r="E12" s="16"/>
      <c r="F12" s="16"/>
      <c r="G12" s="16"/>
      <c r="H12" s="16"/>
      <c r="I12" s="16"/>
      <c r="J12" s="17"/>
      <c r="K12" s="17"/>
      <c r="L12" s="17"/>
      <c r="M12" s="17"/>
      <c r="N12" s="19"/>
      <c r="O12" s="19"/>
      <c r="P12" s="19"/>
      <c r="Q12" s="19"/>
      <c r="R12" s="19"/>
    </row>
    <row r="13" spans="3:18">
      <c r="C13" s="18"/>
      <c r="D13" s="18"/>
      <c r="E13" s="18"/>
      <c r="F13" s="18"/>
      <c r="G13" s="18"/>
      <c r="H13" s="18"/>
      <c r="I13" s="18"/>
      <c r="J13" s="19"/>
      <c r="K13" s="19"/>
      <c r="L13" s="19"/>
      <c r="M13" s="19"/>
      <c r="N13" s="19"/>
      <c r="O13" s="19"/>
      <c r="P13" s="19"/>
      <c r="Q13" s="19"/>
      <c r="R13" s="19"/>
    </row>
    <row r="14" spans="3:18">
      <c r="C14" s="18" t="s">
        <v>599</v>
      </c>
      <c r="D14" s="18" t="s">
        <v>425</v>
      </c>
      <c r="E14" s="18"/>
      <c r="F14" s="18"/>
      <c r="G14" s="18" t="s">
        <v>226</v>
      </c>
      <c r="H14" s="18"/>
      <c r="I14" s="18"/>
      <c r="J14" s="19"/>
      <c r="K14" s="19"/>
      <c r="L14" s="19"/>
      <c r="M14" s="19"/>
      <c r="N14" s="19"/>
      <c r="O14" s="19"/>
      <c r="P14" s="19"/>
      <c r="Q14" s="19"/>
      <c r="R14" s="19"/>
    </row>
    <row r="15" spans="3:18">
      <c r="C15" s="18" t="s">
        <v>600</v>
      </c>
      <c r="D15" s="18" t="s">
        <v>426</v>
      </c>
      <c r="E15" s="18"/>
      <c r="F15" s="18"/>
      <c r="G15" s="18" t="s">
        <v>439</v>
      </c>
      <c r="H15" s="18"/>
      <c r="I15" s="18"/>
      <c r="J15" s="19"/>
      <c r="K15" s="19"/>
      <c r="L15" s="19"/>
      <c r="M15" s="19"/>
      <c r="N15" s="19"/>
      <c r="O15" s="19"/>
      <c r="P15" s="19"/>
      <c r="Q15" s="19"/>
      <c r="R15" s="19"/>
    </row>
    <row r="16" spans="3:18">
      <c r="C16" s="18" t="s">
        <v>601</v>
      </c>
      <c r="D16" s="18" t="s">
        <v>427</v>
      </c>
      <c r="E16" s="18"/>
      <c r="F16" s="18"/>
      <c r="G16" s="18" t="s">
        <v>225</v>
      </c>
      <c r="H16" s="18"/>
      <c r="I16" s="18"/>
      <c r="J16" s="19"/>
      <c r="K16" s="19"/>
      <c r="L16" s="19"/>
      <c r="M16" s="19"/>
      <c r="N16" s="19"/>
      <c r="O16" s="19"/>
      <c r="P16" s="19"/>
      <c r="Q16" s="19"/>
      <c r="R16" s="19"/>
    </row>
    <row r="17" spans="3:18">
      <c r="C17" s="18" t="s">
        <v>602</v>
      </c>
      <c r="D17" s="18" t="s">
        <v>428</v>
      </c>
      <c r="E17" s="18"/>
      <c r="F17" s="18"/>
      <c r="G17" s="18" t="s">
        <v>440</v>
      </c>
      <c r="H17" s="18"/>
      <c r="I17" s="18"/>
      <c r="J17" s="19"/>
      <c r="K17" s="19"/>
      <c r="L17" s="19"/>
      <c r="M17" s="19"/>
      <c r="N17" s="19"/>
      <c r="O17" s="19"/>
      <c r="P17" s="19"/>
      <c r="Q17" s="19"/>
      <c r="R17" s="19"/>
    </row>
    <row r="18" spans="3:18">
      <c r="C18" s="18" t="s">
        <v>603</v>
      </c>
      <c r="D18" s="18" t="s">
        <v>429</v>
      </c>
      <c r="E18" s="18"/>
      <c r="F18" s="18"/>
      <c r="G18" s="18" t="s">
        <v>224</v>
      </c>
      <c r="H18" s="18"/>
      <c r="I18" s="18"/>
      <c r="J18" s="19"/>
      <c r="K18" s="19"/>
      <c r="L18" s="19"/>
      <c r="M18" s="19"/>
      <c r="N18" s="19"/>
      <c r="O18" s="19"/>
      <c r="P18" s="19"/>
      <c r="Q18" s="19"/>
      <c r="R18" s="19"/>
    </row>
    <row r="19" spans="3:18">
      <c r="C19" s="18" t="s">
        <v>604</v>
      </c>
      <c r="D19" s="18" t="s">
        <v>430</v>
      </c>
      <c r="E19" s="18"/>
      <c r="F19" s="18"/>
      <c r="G19" s="20" t="s">
        <v>223</v>
      </c>
      <c r="H19" s="18"/>
      <c r="I19" s="18"/>
      <c r="J19" s="19"/>
      <c r="K19" s="19"/>
      <c r="L19" s="19"/>
      <c r="M19" s="19"/>
      <c r="N19" s="19"/>
      <c r="O19" s="38"/>
      <c r="P19" s="19"/>
      <c r="Q19" s="19"/>
      <c r="R19" s="19"/>
    </row>
    <row r="20" spans="3:18">
      <c r="C20" s="18" t="s">
        <v>605</v>
      </c>
      <c r="D20" s="18" t="s">
        <v>431</v>
      </c>
      <c r="E20" s="18"/>
      <c r="F20" s="18"/>
      <c r="G20" s="20" t="s">
        <v>222</v>
      </c>
      <c r="H20" s="18"/>
      <c r="I20" s="18"/>
      <c r="J20" s="19"/>
      <c r="K20" s="19"/>
      <c r="L20" s="19"/>
      <c r="M20" s="19"/>
      <c r="N20" s="19"/>
      <c r="O20" s="19"/>
      <c r="P20" s="19"/>
      <c r="Q20" s="19"/>
      <c r="R20" s="19"/>
    </row>
    <row r="21" spans="3:18">
      <c r="C21" s="18" t="s">
        <v>606</v>
      </c>
      <c r="D21" s="18" t="s">
        <v>432</v>
      </c>
      <c r="E21" s="18"/>
      <c r="F21" s="18"/>
      <c r="G21" s="18" t="s">
        <v>440</v>
      </c>
      <c r="H21" s="18"/>
      <c r="I21" s="18"/>
      <c r="J21" s="19"/>
      <c r="K21" s="19"/>
      <c r="L21" s="19"/>
      <c r="M21" s="19"/>
      <c r="N21" s="19"/>
      <c r="O21" s="19"/>
      <c r="P21" s="19"/>
      <c r="Q21" s="19"/>
      <c r="R21" s="19"/>
    </row>
    <row r="22" spans="3:18">
      <c r="C22" s="19"/>
      <c r="D22" s="19"/>
      <c r="E22" s="19"/>
      <c r="F22" s="19"/>
      <c r="G22" s="19"/>
      <c r="H22" s="19"/>
      <c r="I22" s="19"/>
      <c r="J22" s="19"/>
      <c r="K22" s="19"/>
      <c r="L22" s="19"/>
      <c r="M22" s="19"/>
      <c r="N22" s="19"/>
      <c r="O22" s="19"/>
      <c r="P22" s="19"/>
      <c r="Q22" s="19"/>
      <c r="R22" s="19"/>
    </row>
    <row r="23" spans="3:18">
      <c r="C23" s="15" t="s">
        <v>444</v>
      </c>
      <c r="D23" s="15" t="s">
        <v>445</v>
      </c>
      <c r="E23" s="15"/>
      <c r="F23" s="15"/>
      <c r="G23" s="18"/>
      <c r="H23" s="15"/>
      <c r="I23" s="18"/>
      <c r="J23" s="15"/>
      <c r="K23" s="15"/>
      <c r="L23" s="22"/>
      <c r="M23" s="22"/>
      <c r="N23" s="19"/>
      <c r="O23" s="19"/>
      <c r="P23" s="19"/>
      <c r="Q23" s="19"/>
      <c r="R23" s="19"/>
    </row>
    <row r="24" spans="3:18">
      <c r="C24" s="18"/>
      <c r="D24" s="18"/>
      <c r="E24" s="18"/>
      <c r="F24" s="18"/>
      <c r="G24" s="18"/>
      <c r="H24" s="18"/>
      <c r="I24" s="18"/>
      <c r="J24" s="18"/>
      <c r="K24" s="18"/>
      <c r="L24" s="19"/>
      <c r="M24" s="19"/>
      <c r="N24" s="19"/>
      <c r="O24" s="19"/>
      <c r="P24" s="19"/>
      <c r="Q24" s="19"/>
      <c r="R24" s="19"/>
    </row>
    <row r="25" spans="3:18">
      <c r="C25" s="18" t="s">
        <v>607</v>
      </c>
      <c r="D25" s="18" t="s">
        <v>433</v>
      </c>
      <c r="E25" s="18"/>
      <c r="F25" s="18"/>
      <c r="G25" s="21">
        <v>39638</v>
      </c>
      <c r="H25" s="18"/>
      <c r="I25" s="18"/>
      <c r="J25" s="18"/>
      <c r="K25" s="18"/>
      <c r="L25" s="19"/>
      <c r="M25" s="19"/>
      <c r="N25" s="19"/>
      <c r="O25" s="19"/>
      <c r="P25" s="19"/>
      <c r="Q25" s="19"/>
      <c r="R25" s="19"/>
    </row>
    <row r="26" spans="3:18">
      <c r="C26" s="18" t="s">
        <v>608</v>
      </c>
      <c r="D26" s="18" t="s">
        <v>434</v>
      </c>
      <c r="E26" s="18"/>
      <c r="F26" s="18"/>
      <c r="G26" s="13">
        <v>590</v>
      </c>
      <c r="H26" s="18"/>
      <c r="I26" s="18"/>
      <c r="J26" s="18"/>
      <c r="K26" s="18"/>
      <c r="L26" s="19"/>
      <c r="M26" s="19"/>
      <c r="N26" s="19"/>
      <c r="O26" s="19"/>
      <c r="P26" s="19"/>
      <c r="Q26" s="19"/>
      <c r="R26" s="19"/>
    </row>
    <row r="27" spans="3:18">
      <c r="C27" s="18" t="s">
        <v>609</v>
      </c>
      <c r="D27" s="18" t="s">
        <v>435</v>
      </c>
      <c r="E27" s="18"/>
      <c r="F27" s="18"/>
      <c r="G27" s="13" t="s">
        <v>441</v>
      </c>
      <c r="H27" s="18"/>
      <c r="I27" s="18"/>
      <c r="J27" s="18"/>
      <c r="K27" s="18"/>
      <c r="L27" s="19"/>
      <c r="M27" s="19"/>
      <c r="N27" s="19"/>
      <c r="O27" s="19"/>
      <c r="P27" s="19"/>
      <c r="Q27" s="19"/>
      <c r="R27" s="19"/>
    </row>
    <row r="28" spans="3:18">
      <c r="C28" s="18" t="s">
        <v>610</v>
      </c>
      <c r="D28" s="18" t="s">
        <v>436</v>
      </c>
      <c r="E28" s="18"/>
      <c r="F28" s="18"/>
      <c r="G28" s="21">
        <v>41204</v>
      </c>
      <c r="H28" s="18"/>
      <c r="I28" s="18"/>
      <c r="J28" s="18"/>
      <c r="K28" s="18"/>
      <c r="L28" s="19"/>
      <c r="M28" s="19"/>
      <c r="N28" s="19"/>
      <c r="O28" s="19"/>
      <c r="P28" s="19"/>
      <c r="Q28" s="19"/>
      <c r="R28" s="19"/>
    </row>
    <row r="29" spans="3:18">
      <c r="C29" s="18" t="s">
        <v>397</v>
      </c>
      <c r="D29" s="18" t="s">
        <v>437</v>
      </c>
      <c r="E29" s="18"/>
      <c r="F29" s="18"/>
      <c r="G29" s="21">
        <v>41348</v>
      </c>
      <c r="H29" s="18"/>
      <c r="I29" s="18"/>
      <c r="J29" s="18"/>
      <c r="K29" s="18"/>
      <c r="L29" s="19"/>
      <c r="M29" s="19"/>
      <c r="N29" s="19"/>
      <c r="O29" s="19"/>
      <c r="P29" s="19"/>
      <c r="Q29" s="19"/>
      <c r="R29" s="19"/>
    </row>
    <row r="30" spans="3:18">
      <c r="C30" s="18" t="s">
        <v>397</v>
      </c>
      <c r="D30" s="18" t="s">
        <v>438</v>
      </c>
      <c r="E30" s="18"/>
      <c r="F30" s="18"/>
      <c r="G30" s="21">
        <v>42292</v>
      </c>
      <c r="H30" s="18"/>
      <c r="I30" s="18"/>
      <c r="J30" s="18"/>
      <c r="K30" s="18"/>
      <c r="L30" s="19"/>
      <c r="M30" s="19"/>
      <c r="N30" s="19"/>
      <c r="O30" s="19"/>
      <c r="P30" s="19"/>
      <c r="Q30" s="19"/>
      <c r="R30" s="19"/>
    </row>
    <row r="31" spans="3:18">
      <c r="C31" s="18"/>
      <c r="D31" s="18" t="s">
        <v>812</v>
      </c>
      <c r="E31" s="18"/>
      <c r="F31" s="18"/>
      <c r="G31" s="21">
        <v>44823</v>
      </c>
      <c r="H31" s="18"/>
      <c r="I31" s="18"/>
      <c r="J31" s="18"/>
      <c r="K31" s="18"/>
      <c r="L31" s="19"/>
      <c r="M31" s="19"/>
      <c r="N31" s="19"/>
      <c r="O31" s="19"/>
      <c r="P31" s="19"/>
      <c r="Q31" s="19"/>
      <c r="R31" s="19"/>
    </row>
    <row r="32" spans="3:18">
      <c r="C32" s="18"/>
      <c r="D32" s="18"/>
      <c r="E32" s="18"/>
      <c r="F32" s="18"/>
      <c r="G32" s="21"/>
      <c r="H32" s="18"/>
      <c r="I32" s="18"/>
      <c r="J32" s="18"/>
      <c r="K32" s="18"/>
      <c r="L32" s="19"/>
      <c r="M32" s="19"/>
      <c r="N32" s="19"/>
      <c r="O32" s="19"/>
      <c r="P32" s="19"/>
      <c r="Q32" s="19"/>
      <c r="R32" s="19"/>
    </row>
    <row r="33" spans="1:18">
      <c r="C33" s="18" t="s">
        <v>611</v>
      </c>
      <c r="D33" s="18" t="s">
        <v>434</v>
      </c>
      <c r="E33" s="18"/>
      <c r="F33" s="18"/>
      <c r="G33" s="13">
        <v>245</v>
      </c>
      <c r="H33" s="18"/>
      <c r="I33" s="18"/>
      <c r="J33" s="18"/>
      <c r="K33" s="18"/>
      <c r="L33" s="19"/>
      <c r="M33" s="19"/>
      <c r="N33" s="19"/>
      <c r="O33" s="19"/>
      <c r="P33" s="19"/>
      <c r="Q33" s="19"/>
      <c r="R33" s="19"/>
    </row>
    <row r="34" spans="1:18">
      <c r="A34" s="9" t="s">
        <v>221</v>
      </c>
      <c r="C34" s="18" t="s">
        <v>397</v>
      </c>
      <c r="D34" s="18" t="s">
        <v>434</v>
      </c>
      <c r="E34" s="18"/>
      <c r="F34" s="18"/>
      <c r="G34" s="13">
        <v>245</v>
      </c>
      <c r="H34" s="18"/>
      <c r="I34" s="18"/>
      <c r="J34" s="18"/>
      <c r="K34" s="18"/>
      <c r="L34" s="19"/>
      <c r="M34" s="19"/>
      <c r="N34" s="19"/>
      <c r="O34" s="19"/>
      <c r="P34" s="19"/>
      <c r="Q34" s="19"/>
      <c r="R34" s="19"/>
    </row>
    <row r="35" spans="1:18">
      <c r="C35" s="18" t="s">
        <v>397</v>
      </c>
      <c r="D35" s="18" t="s">
        <v>434</v>
      </c>
      <c r="E35" s="18"/>
      <c r="F35" s="18"/>
      <c r="G35" s="13">
        <v>1</v>
      </c>
      <c r="H35" s="18"/>
      <c r="I35" s="18"/>
      <c r="J35" s="18"/>
      <c r="K35" s="18"/>
      <c r="L35" s="19"/>
      <c r="M35" s="19"/>
      <c r="N35" s="19"/>
      <c r="O35" s="19"/>
      <c r="P35" s="19"/>
      <c r="Q35" s="19"/>
      <c r="R35" s="19"/>
    </row>
    <row r="36" spans="1:18">
      <c r="C36" s="18"/>
      <c r="D36" s="18" t="s">
        <v>434</v>
      </c>
      <c r="E36" s="18"/>
      <c r="F36" s="18"/>
      <c r="G36" s="13">
        <v>3</v>
      </c>
      <c r="H36" s="18"/>
      <c r="I36" s="18"/>
      <c r="J36" s="18"/>
      <c r="K36" s="18"/>
      <c r="L36" s="19"/>
      <c r="M36" s="19"/>
      <c r="N36" s="19"/>
      <c r="O36" s="19"/>
      <c r="P36" s="19"/>
      <c r="Q36" s="19"/>
      <c r="R36" s="19"/>
    </row>
    <row r="37" spans="1:18">
      <c r="C37" s="18"/>
      <c r="D37" s="18"/>
      <c r="E37" s="18"/>
      <c r="F37" s="18"/>
      <c r="G37" s="18"/>
      <c r="H37" s="18"/>
      <c r="I37" s="18"/>
      <c r="J37" s="18"/>
      <c r="K37" s="18"/>
      <c r="L37" s="19"/>
      <c r="M37" s="19"/>
      <c r="N37" s="19"/>
      <c r="O37" s="19"/>
      <c r="P37" s="19"/>
      <c r="Q37" s="19"/>
      <c r="R37" s="19"/>
    </row>
    <row r="38" spans="1:18">
      <c r="C38" s="15" t="s">
        <v>398</v>
      </c>
      <c r="D38" s="15" t="s">
        <v>399</v>
      </c>
      <c r="E38" s="15"/>
      <c r="F38" s="15"/>
      <c r="G38" s="15"/>
      <c r="H38" s="15"/>
      <c r="I38" s="15"/>
      <c r="J38" s="15"/>
      <c r="K38" s="15"/>
      <c r="L38" s="22"/>
      <c r="M38" s="22"/>
      <c r="N38" s="19"/>
      <c r="O38" s="19"/>
      <c r="P38" s="19"/>
      <c r="Q38" s="19"/>
      <c r="R38" s="19"/>
    </row>
    <row r="39" spans="1:18">
      <c r="C39" s="22"/>
      <c r="D39" s="22"/>
      <c r="E39" s="22"/>
      <c r="F39" s="22"/>
      <c r="G39" s="22"/>
      <c r="H39" s="22"/>
      <c r="I39" s="22"/>
      <c r="J39" s="22"/>
      <c r="K39" s="22"/>
      <c r="L39" s="22"/>
      <c r="M39" s="22"/>
      <c r="N39" s="19"/>
      <c r="O39" s="19"/>
      <c r="P39" s="19"/>
      <c r="Q39" s="19"/>
      <c r="R39" s="19"/>
    </row>
    <row r="40" spans="1:18" ht="15" customHeight="1">
      <c r="C40" s="615" t="s">
        <v>618</v>
      </c>
      <c r="D40" s="616"/>
      <c r="E40" s="616"/>
      <c r="F40" s="618"/>
      <c r="G40" s="615" t="s">
        <v>619</v>
      </c>
      <c r="H40" s="616"/>
      <c r="I40" s="616"/>
      <c r="J40" s="616"/>
      <c r="K40" s="616"/>
      <c r="L40" s="37"/>
      <c r="M40" s="37"/>
      <c r="N40" s="19"/>
      <c r="O40" s="19"/>
      <c r="P40" s="19"/>
      <c r="Q40" s="19"/>
      <c r="R40" s="19"/>
    </row>
    <row r="41" spans="1:18" ht="15" customHeight="1">
      <c r="C41" s="615" t="s">
        <v>620</v>
      </c>
      <c r="D41" s="616"/>
      <c r="E41" s="616"/>
      <c r="F41" s="616"/>
      <c r="G41" s="616"/>
      <c r="H41" s="616"/>
      <c r="I41" s="616"/>
      <c r="J41" s="616"/>
      <c r="K41" s="616"/>
      <c r="L41" s="22"/>
      <c r="M41" s="22"/>
      <c r="N41" s="22"/>
      <c r="O41" s="22"/>
      <c r="P41" s="19"/>
      <c r="Q41" s="19"/>
      <c r="R41" s="19"/>
    </row>
    <row r="42" spans="1:18" ht="15" customHeight="1">
      <c r="C42" s="603" t="s">
        <v>405</v>
      </c>
      <c r="D42" s="603"/>
      <c r="E42" s="603"/>
      <c r="F42" s="603"/>
      <c r="G42" s="603" t="s">
        <v>412</v>
      </c>
      <c r="H42" s="603"/>
      <c r="I42" s="603"/>
      <c r="J42" s="603"/>
      <c r="K42" s="603"/>
      <c r="L42" s="177"/>
      <c r="M42" s="39"/>
      <c r="N42" s="612"/>
      <c r="O42" s="612"/>
      <c r="P42" s="19"/>
      <c r="Q42" s="19"/>
      <c r="R42" s="19"/>
    </row>
    <row r="43" spans="1:18" ht="15" customHeight="1">
      <c r="C43" s="603" t="s">
        <v>406</v>
      </c>
      <c r="D43" s="603"/>
      <c r="E43" s="603"/>
      <c r="F43" s="603"/>
      <c r="G43" s="603" t="s">
        <v>407</v>
      </c>
      <c r="H43" s="603"/>
      <c r="I43" s="603"/>
      <c r="J43" s="603"/>
      <c r="K43" s="603"/>
      <c r="L43" s="177"/>
      <c r="M43" s="39"/>
      <c r="N43" s="19"/>
      <c r="O43" s="19"/>
      <c r="P43" s="19"/>
      <c r="Q43" s="19"/>
      <c r="R43" s="19"/>
    </row>
    <row r="44" spans="1:18" ht="15" customHeight="1">
      <c r="C44" s="603" t="s">
        <v>357</v>
      </c>
      <c r="D44" s="603"/>
      <c r="E44" s="603"/>
      <c r="F44" s="603"/>
      <c r="G44" s="603" t="s">
        <v>676</v>
      </c>
      <c r="H44" s="603"/>
      <c r="I44" s="603"/>
      <c r="J44" s="603"/>
      <c r="K44" s="603"/>
      <c r="L44" s="177"/>
      <c r="M44" s="39"/>
      <c r="N44" s="19"/>
      <c r="O44" s="19"/>
      <c r="P44" s="19"/>
      <c r="Q44" s="19"/>
      <c r="R44" s="19"/>
    </row>
    <row r="45" spans="1:18" ht="15" customHeight="1">
      <c r="C45" s="603" t="s">
        <v>414</v>
      </c>
      <c r="D45" s="603"/>
      <c r="E45" s="603"/>
      <c r="F45" s="603"/>
      <c r="G45" s="603" t="s">
        <v>678</v>
      </c>
      <c r="H45" s="603"/>
      <c r="I45" s="603"/>
      <c r="J45" s="603"/>
      <c r="K45" s="603"/>
      <c r="L45" s="177"/>
      <c r="M45" s="39"/>
      <c r="N45" s="19"/>
      <c r="O45" s="19"/>
      <c r="P45" s="19"/>
      <c r="Q45" s="19"/>
      <c r="R45" s="19"/>
    </row>
    <row r="46" spans="1:18" ht="15" customHeight="1">
      <c r="C46" s="615" t="s">
        <v>621</v>
      </c>
      <c r="D46" s="616"/>
      <c r="E46" s="616"/>
      <c r="F46" s="616"/>
      <c r="G46" s="616"/>
      <c r="H46" s="616"/>
      <c r="I46" s="616"/>
      <c r="J46" s="616"/>
      <c r="K46" s="616"/>
      <c r="L46" s="22"/>
      <c r="M46" s="22"/>
      <c r="N46" s="22"/>
      <c r="O46" s="22"/>
      <c r="P46" s="19"/>
      <c r="Q46" s="19"/>
      <c r="R46" s="19"/>
    </row>
    <row r="47" spans="1:18" ht="15" customHeight="1">
      <c r="C47" s="603" t="s">
        <v>415</v>
      </c>
      <c r="D47" s="603"/>
      <c r="E47" s="603"/>
      <c r="F47" s="603"/>
      <c r="G47" s="603" t="s">
        <v>676</v>
      </c>
      <c r="H47" s="603"/>
      <c r="I47" s="603"/>
      <c r="J47" s="603"/>
      <c r="K47" s="603"/>
      <c r="L47" s="177"/>
      <c r="M47" s="39"/>
      <c r="N47" s="19"/>
      <c r="O47" s="19"/>
      <c r="P47" s="19"/>
      <c r="Q47" s="19"/>
      <c r="R47" s="19"/>
    </row>
    <row r="48" spans="1:18" ht="15" customHeight="1">
      <c r="C48" s="603" t="s">
        <v>416</v>
      </c>
      <c r="D48" s="603"/>
      <c r="E48" s="603"/>
      <c r="F48" s="603"/>
      <c r="G48" s="603" t="s">
        <v>823</v>
      </c>
      <c r="H48" s="603"/>
      <c r="I48" s="603"/>
      <c r="J48" s="603"/>
      <c r="K48" s="603"/>
      <c r="L48" s="177"/>
      <c r="M48" s="39"/>
      <c r="N48" s="19"/>
      <c r="O48" s="19"/>
      <c r="P48" s="19"/>
      <c r="Q48" s="19"/>
      <c r="R48" s="19"/>
    </row>
    <row r="49" spans="3:18" ht="15" customHeight="1">
      <c r="C49" s="619" t="s">
        <v>417</v>
      </c>
      <c r="D49" s="620"/>
      <c r="E49" s="620"/>
      <c r="F49" s="621"/>
      <c r="G49" s="619" t="s">
        <v>409</v>
      </c>
      <c r="H49" s="620"/>
      <c r="I49" s="620"/>
      <c r="J49" s="620"/>
      <c r="K49" s="621"/>
      <c r="L49" s="177"/>
      <c r="M49" s="39"/>
      <c r="N49" s="19"/>
      <c r="O49" s="19"/>
      <c r="P49" s="19"/>
      <c r="Q49" s="19"/>
      <c r="R49" s="19"/>
    </row>
    <row r="50" spans="3:18" ht="15" customHeight="1">
      <c r="C50" s="603" t="s">
        <v>418</v>
      </c>
      <c r="D50" s="603"/>
      <c r="E50" s="603"/>
      <c r="F50" s="603"/>
      <c r="G50" s="603" t="s">
        <v>409</v>
      </c>
      <c r="H50" s="603"/>
      <c r="I50" s="603"/>
      <c r="J50" s="603"/>
      <c r="K50" s="603"/>
      <c r="L50" s="177"/>
      <c r="M50" s="39"/>
      <c r="N50" s="19"/>
      <c r="O50" s="19"/>
      <c r="P50" s="19"/>
      <c r="Q50" s="19"/>
      <c r="R50" s="19"/>
    </row>
    <row r="51" spans="3:18" ht="15" customHeight="1">
      <c r="C51" s="603" t="s">
        <v>419</v>
      </c>
      <c r="D51" s="603"/>
      <c r="E51" s="603"/>
      <c r="F51" s="603"/>
      <c r="G51" s="603" t="s">
        <v>677</v>
      </c>
      <c r="H51" s="603"/>
      <c r="I51" s="603"/>
      <c r="J51" s="603"/>
      <c r="K51" s="603"/>
      <c r="L51" s="177"/>
      <c r="M51" s="39"/>
      <c r="N51" s="19"/>
      <c r="O51" s="19"/>
      <c r="P51" s="19"/>
      <c r="Q51" s="19"/>
      <c r="R51" s="19"/>
    </row>
    <row r="52" spans="3:18" ht="15" customHeight="1">
      <c r="C52" s="603" t="s">
        <v>413</v>
      </c>
      <c r="D52" s="603"/>
      <c r="E52" s="603"/>
      <c r="F52" s="603"/>
      <c r="G52" s="603" t="s">
        <v>410</v>
      </c>
      <c r="H52" s="603"/>
      <c r="I52" s="603"/>
      <c r="J52" s="603"/>
      <c r="K52" s="603"/>
      <c r="L52" s="177"/>
      <c r="M52" s="39"/>
      <c r="N52" s="19"/>
      <c r="O52" s="19"/>
      <c r="P52" s="19"/>
      <c r="Q52" s="19"/>
      <c r="R52" s="19"/>
    </row>
    <row r="53" spans="3:18">
      <c r="C53" s="15"/>
      <c r="D53" s="15"/>
      <c r="E53" s="15"/>
      <c r="F53" s="15"/>
      <c r="G53" s="15"/>
      <c r="H53" s="15"/>
      <c r="I53" s="15"/>
      <c r="J53" s="15"/>
      <c r="K53" s="15"/>
      <c r="L53" s="178"/>
      <c r="M53" s="22"/>
      <c r="N53" s="19"/>
      <c r="O53" s="19"/>
      <c r="P53" s="19"/>
      <c r="Q53" s="19"/>
      <c r="R53" s="19"/>
    </row>
    <row r="54" spans="3:18">
      <c r="C54" s="19"/>
      <c r="D54" s="19"/>
      <c r="E54" s="19"/>
      <c r="F54" s="19"/>
      <c r="G54" s="19"/>
      <c r="H54" s="19"/>
      <c r="I54" s="19"/>
      <c r="J54" s="19"/>
      <c r="K54" s="19"/>
      <c r="L54" s="19"/>
      <c r="M54" s="19"/>
      <c r="N54" s="19"/>
      <c r="O54" s="19"/>
      <c r="P54" s="19"/>
      <c r="Q54" s="19"/>
      <c r="R54" s="19"/>
    </row>
    <row r="55" spans="3:18">
      <c r="C55" s="15" t="s">
        <v>446</v>
      </c>
      <c r="D55" s="15" t="s">
        <v>447</v>
      </c>
      <c r="E55" s="15"/>
      <c r="F55" s="15"/>
      <c r="G55" s="15"/>
      <c r="H55" s="15"/>
      <c r="I55" s="15"/>
      <c r="J55" s="15"/>
      <c r="K55" s="15"/>
      <c r="L55" s="15"/>
      <c r="M55" s="15"/>
      <c r="N55" s="18"/>
      <c r="O55" s="18"/>
      <c r="P55" s="18"/>
      <c r="Q55" s="18"/>
      <c r="R55" s="18"/>
    </row>
    <row r="56" spans="3:18">
      <c r="C56" s="18"/>
      <c r="D56" s="18"/>
      <c r="E56" s="18"/>
      <c r="F56" s="18"/>
      <c r="G56" s="18"/>
      <c r="H56" s="18"/>
      <c r="I56" s="18"/>
      <c r="J56" s="18"/>
      <c r="K56" s="18"/>
      <c r="L56" s="18"/>
      <c r="M56" s="18"/>
      <c r="N56" s="18"/>
      <c r="O56" s="18"/>
      <c r="P56" s="18"/>
      <c r="Q56" s="18"/>
      <c r="R56" s="18"/>
    </row>
    <row r="57" spans="3:18" ht="27.6" customHeight="1">
      <c r="C57" s="617" t="s">
        <v>824</v>
      </c>
      <c r="D57" s="617"/>
      <c r="E57" s="617"/>
      <c r="F57" s="617"/>
      <c r="G57" s="617"/>
      <c r="H57" s="617"/>
      <c r="I57" s="617"/>
      <c r="J57" s="617"/>
      <c r="K57" s="617"/>
      <c r="L57" s="617"/>
      <c r="M57" s="617"/>
      <c r="N57" s="617"/>
      <c r="O57" s="617"/>
      <c r="P57" s="617"/>
      <c r="Q57" s="617"/>
      <c r="R57" s="617"/>
    </row>
    <row r="58" spans="3:18">
      <c r="C58" s="18" t="s">
        <v>612</v>
      </c>
      <c r="D58" s="18"/>
      <c r="E58" s="18"/>
      <c r="F58" s="604">
        <v>34000000000</v>
      </c>
      <c r="G58" s="604"/>
      <c r="H58" s="18"/>
      <c r="I58" s="18"/>
      <c r="J58" s="18"/>
      <c r="K58" s="18"/>
      <c r="L58" s="18"/>
      <c r="M58" s="18"/>
      <c r="N58" s="18"/>
      <c r="O58" s="23"/>
      <c r="P58" s="18"/>
      <c r="Q58" s="18"/>
      <c r="R58" s="18"/>
    </row>
    <row r="59" spans="3:18">
      <c r="C59" s="18" t="s">
        <v>613</v>
      </c>
      <c r="D59" s="18"/>
      <c r="E59" s="18"/>
      <c r="F59" s="604">
        <v>34000000000</v>
      </c>
      <c r="G59" s="604"/>
      <c r="H59" s="24"/>
      <c r="I59" s="18"/>
      <c r="J59" s="18"/>
      <c r="K59" s="18"/>
      <c r="L59" s="18"/>
      <c r="M59" s="18"/>
      <c r="N59" s="18"/>
      <c r="O59" s="18"/>
      <c r="P59" s="18"/>
      <c r="Q59" s="18"/>
      <c r="R59" s="18"/>
    </row>
    <row r="60" spans="3:18">
      <c r="C60" s="18" t="s">
        <v>614</v>
      </c>
      <c r="D60" s="18"/>
      <c r="E60" s="18"/>
      <c r="F60" s="604">
        <v>34000000000</v>
      </c>
      <c r="G60" s="604"/>
      <c r="H60" s="24"/>
      <c r="I60" s="18"/>
      <c r="J60" s="18"/>
      <c r="K60" s="18"/>
      <c r="L60" s="18"/>
      <c r="M60" s="18"/>
      <c r="N60" s="18"/>
      <c r="O60" s="18"/>
      <c r="P60" s="18"/>
      <c r="Q60" s="18"/>
      <c r="R60" s="18"/>
    </row>
    <row r="61" spans="3:18">
      <c r="C61" s="18" t="s">
        <v>615</v>
      </c>
      <c r="D61" s="18"/>
      <c r="E61" s="18"/>
      <c r="F61" s="604">
        <v>100000</v>
      </c>
      <c r="G61" s="604"/>
      <c r="H61" s="24"/>
      <c r="I61" s="18"/>
      <c r="J61" s="18"/>
      <c r="K61" s="18"/>
      <c r="L61" s="18"/>
      <c r="M61" s="18"/>
      <c r="N61" s="18"/>
      <c r="O61" s="18"/>
      <c r="P61" s="18"/>
      <c r="Q61" s="18"/>
      <c r="R61" s="18"/>
    </row>
    <row r="62" spans="3:18">
      <c r="C62" s="18"/>
      <c r="D62" s="18"/>
      <c r="E62" s="18"/>
      <c r="F62" s="18"/>
      <c r="G62" s="18"/>
      <c r="H62" s="18"/>
      <c r="I62" s="18"/>
      <c r="J62" s="18"/>
      <c r="K62" s="18"/>
      <c r="L62" s="18"/>
      <c r="M62" s="18"/>
      <c r="N62" s="18"/>
      <c r="O62" s="18"/>
      <c r="P62" s="18"/>
      <c r="Q62" s="18"/>
      <c r="R62" s="18"/>
    </row>
    <row r="63" spans="3:18">
      <c r="C63" s="605" t="s">
        <v>448</v>
      </c>
      <c r="D63" s="605"/>
      <c r="E63" s="605"/>
      <c r="F63" s="605"/>
      <c r="G63" s="605"/>
      <c r="H63" s="605"/>
      <c r="I63" s="605"/>
      <c r="J63" s="605"/>
      <c r="K63" s="605"/>
      <c r="L63" s="605"/>
      <c r="M63" s="605"/>
      <c r="N63" s="18"/>
      <c r="O63" s="18"/>
      <c r="P63" s="18"/>
      <c r="Q63" s="18"/>
      <c r="R63" s="18"/>
    </row>
    <row r="64" spans="3:18" ht="51">
      <c r="C64" s="50" t="s">
        <v>365</v>
      </c>
      <c r="D64" s="50" t="s">
        <v>308</v>
      </c>
      <c r="E64" s="50" t="s">
        <v>622</v>
      </c>
      <c r="F64" s="50" t="s">
        <v>646</v>
      </c>
      <c r="G64" s="50" t="s">
        <v>623</v>
      </c>
      <c r="H64" s="50" t="s">
        <v>624</v>
      </c>
      <c r="I64" s="50" t="s">
        <v>625</v>
      </c>
      <c r="J64" s="50" t="s">
        <v>626</v>
      </c>
      <c r="K64" s="50" t="s">
        <v>627</v>
      </c>
      <c r="L64" s="50" t="s">
        <v>628</v>
      </c>
      <c r="M64" s="50" t="s">
        <v>645</v>
      </c>
      <c r="N64" s="25"/>
      <c r="O64" s="18"/>
      <c r="P64" s="18"/>
      <c r="Q64" s="18"/>
      <c r="R64" s="18"/>
    </row>
    <row r="65" spans="3:18">
      <c r="C65" s="606">
        <v>1</v>
      </c>
      <c r="D65" s="606" t="s">
        <v>816</v>
      </c>
      <c r="E65" s="26" t="s">
        <v>366</v>
      </c>
      <c r="F65" s="27">
        <v>1</v>
      </c>
      <c r="G65" s="27">
        <v>1</v>
      </c>
      <c r="H65" s="27">
        <v>3880</v>
      </c>
      <c r="I65" s="607">
        <f>297721+39684</f>
        <v>337405</v>
      </c>
      <c r="J65" s="26" t="s">
        <v>367</v>
      </c>
      <c r="K65" s="607">
        <f>297721+39684</f>
        <v>337405</v>
      </c>
      <c r="L65" s="28">
        <v>388000000</v>
      </c>
      <c r="M65" s="609">
        <v>0.99239999999999995</v>
      </c>
      <c r="N65" s="18"/>
      <c r="O65" s="18"/>
      <c r="P65" s="18"/>
      <c r="Q65" s="18"/>
      <c r="R65" s="18"/>
    </row>
    <row r="66" spans="3:18">
      <c r="C66" s="606"/>
      <c r="D66" s="606"/>
      <c r="E66" s="26" t="s">
        <v>366</v>
      </c>
      <c r="F66" s="27">
        <v>3</v>
      </c>
      <c r="G66" s="27">
        <v>4641</v>
      </c>
      <c r="H66" s="27">
        <v>7600</v>
      </c>
      <c r="I66" s="608"/>
      <c r="J66" s="26" t="s">
        <v>367</v>
      </c>
      <c r="K66" s="608"/>
      <c r="L66" s="28">
        <v>296000000</v>
      </c>
      <c r="M66" s="610"/>
      <c r="N66" s="18"/>
      <c r="O66" s="18"/>
      <c r="P66" s="18"/>
      <c r="Q66" s="18"/>
      <c r="R66" s="18"/>
    </row>
    <row r="67" spans="3:18">
      <c r="C67" s="606"/>
      <c r="D67" s="606"/>
      <c r="E67" s="26" t="s">
        <v>366</v>
      </c>
      <c r="F67" s="27">
        <v>4</v>
      </c>
      <c r="G67" s="27">
        <v>7601</v>
      </c>
      <c r="H67" s="27">
        <v>10000</v>
      </c>
      <c r="I67" s="608"/>
      <c r="J67" s="26" t="s">
        <v>367</v>
      </c>
      <c r="K67" s="608"/>
      <c r="L67" s="28">
        <v>240000000</v>
      </c>
      <c r="M67" s="610"/>
      <c r="N67" s="18"/>
      <c r="O67" s="18"/>
      <c r="P67" s="18"/>
      <c r="Q67" s="18"/>
      <c r="R67" s="18"/>
    </row>
    <row r="68" spans="3:18">
      <c r="C68" s="606"/>
      <c r="D68" s="606"/>
      <c r="E68" s="26" t="s">
        <v>368</v>
      </c>
      <c r="F68" s="27">
        <v>5</v>
      </c>
      <c r="G68" s="27">
        <v>1</v>
      </c>
      <c r="H68" s="27">
        <v>10000</v>
      </c>
      <c r="I68" s="608"/>
      <c r="J68" s="26" t="s">
        <v>367</v>
      </c>
      <c r="K68" s="608"/>
      <c r="L68" s="28">
        <v>1000000000</v>
      </c>
      <c r="M68" s="610"/>
      <c r="N68" s="18"/>
      <c r="O68" s="18"/>
      <c r="P68" s="18"/>
      <c r="Q68" s="18"/>
      <c r="R68" s="18"/>
    </row>
    <row r="69" spans="3:18">
      <c r="C69" s="606"/>
      <c r="D69" s="606"/>
      <c r="E69" s="26" t="s">
        <v>369</v>
      </c>
      <c r="F69" s="27">
        <v>6</v>
      </c>
      <c r="G69" s="27">
        <v>1</v>
      </c>
      <c r="H69" s="27">
        <v>10000</v>
      </c>
      <c r="I69" s="608"/>
      <c r="J69" s="26" t="s">
        <v>367</v>
      </c>
      <c r="K69" s="608"/>
      <c r="L69" s="28">
        <v>1000000000</v>
      </c>
      <c r="M69" s="610"/>
      <c r="N69" s="18"/>
      <c r="O69" s="18"/>
      <c r="P69" s="18"/>
      <c r="Q69" s="18"/>
      <c r="R69" s="18"/>
    </row>
    <row r="70" spans="3:18">
      <c r="C70" s="606"/>
      <c r="D70" s="606"/>
      <c r="E70" s="26" t="s">
        <v>370</v>
      </c>
      <c r="F70" s="27">
        <v>7</v>
      </c>
      <c r="G70" s="27">
        <v>1</v>
      </c>
      <c r="H70" s="27">
        <v>10000</v>
      </c>
      <c r="I70" s="608"/>
      <c r="J70" s="26" t="s">
        <v>367</v>
      </c>
      <c r="K70" s="608"/>
      <c r="L70" s="28">
        <v>1000000000</v>
      </c>
      <c r="M70" s="610"/>
      <c r="N70" s="18"/>
      <c r="O70" s="18"/>
      <c r="P70" s="18"/>
      <c r="Q70" s="18"/>
      <c r="R70" s="18"/>
    </row>
    <row r="71" spans="3:18">
      <c r="C71" s="606"/>
      <c r="D71" s="606"/>
      <c r="E71" s="26" t="s">
        <v>371</v>
      </c>
      <c r="F71" s="27">
        <v>8</v>
      </c>
      <c r="G71" s="27">
        <v>1</v>
      </c>
      <c r="H71" s="27">
        <v>10000</v>
      </c>
      <c r="I71" s="608"/>
      <c r="J71" s="26" t="s">
        <v>367</v>
      </c>
      <c r="K71" s="608"/>
      <c r="L71" s="28">
        <v>1000000000</v>
      </c>
      <c r="M71" s="610"/>
      <c r="N71" s="18"/>
      <c r="O71" s="18"/>
      <c r="P71" s="18"/>
      <c r="Q71" s="18"/>
      <c r="R71" s="18"/>
    </row>
    <row r="72" spans="3:18">
      <c r="C72" s="606"/>
      <c r="D72" s="606"/>
      <c r="E72" s="26" t="s">
        <v>372</v>
      </c>
      <c r="F72" s="27">
        <v>9</v>
      </c>
      <c r="G72" s="27">
        <v>1</v>
      </c>
      <c r="H72" s="27">
        <v>10000</v>
      </c>
      <c r="I72" s="608"/>
      <c r="J72" s="26" t="s">
        <v>367</v>
      </c>
      <c r="K72" s="608"/>
      <c r="L72" s="28">
        <v>1000000000</v>
      </c>
      <c r="M72" s="610"/>
      <c r="N72" s="18"/>
      <c r="O72" s="18"/>
      <c r="P72" s="18"/>
      <c r="Q72" s="18"/>
      <c r="R72" s="18"/>
    </row>
    <row r="73" spans="3:18">
      <c r="C73" s="606"/>
      <c r="D73" s="606"/>
      <c r="E73" s="26" t="s">
        <v>373</v>
      </c>
      <c r="F73" s="27">
        <v>10</v>
      </c>
      <c r="G73" s="27">
        <v>1</v>
      </c>
      <c r="H73" s="27">
        <v>10000</v>
      </c>
      <c r="I73" s="608"/>
      <c r="J73" s="26" t="s">
        <v>367</v>
      </c>
      <c r="K73" s="608"/>
      <c r="L73" s="28">
        <v>1000000000</v>
      </c>
      <c r="M73" s="610"/>
      <c r="N73" s="18"/>
      <c r="O73" s="18"/>
      <c r="P73" s="18"/>
      <c r="Q73" s="18"/>
      <c r="R73" s="18"/>
    </row>
    <row r="74" spans="3:18">
      <c r="C74" s="606"/>
      <c r="D74" s="606"/>
      <c r="E74" s="26" t="s">
        <v>374</v>
      </c>
      <c r="F74" s="27">
        <v>11</v>
      </c>
      <c r="G74" s="27">
        <v>1</v>
      </c>
      <c r="H74" s="27">
        <v>10000</v>
      </c>
      <c r="I74" s="608"/>
      <c r="J74" s="26" t="s">
        <v>367</v>
      </c>
      <c r="K74" s="608"/>
      <c r="L74" s="28">
        <v>1000000000</v>
      </c>
      <c r="M74" s="610"/>
      <c r="N74" s="18"/>
      <c r="O74" s="18"/>
      <c r="P74" s="18"/>
      <c r="Q74" s="18"/>
      <c r="R74" s="18"/>
    </row>
    <row r="75" spans="3:18">
      <c r="C75" s="606"/>
      <c r="D75" s="606"/>
      <c r="E75" s="26" t="s">
        <v>375</v>
      </c>
      <c r="F75" s="27">
        <v>12</v>
      </c>
      <c r="G75" s="27">
        <v>1</v>
      </c>
      <c r="H75" s="27">
        <v>10000</v>
      </c>
      <c r="I75" s="608"/>
      <c r="J75" s="26" t="s">
        <v>367</v>
      </c>
      <c r="K75" s="608"/>
      <c r="L75" s="28">
        <v>1000000000</v>
      </c>
      <c r="M75" s="610"/>
      <c r="N75" s="18"/>
      <c r="O75" s="18"/>
      <c r="P75" s="18"/>
      <c r="Q75" s="18"/>
      <c r="R75" s="18"/>
    </row>
    <row r="76" spans="3:18">
      <c r="C76" s="606"/>
      <c r="D76" s="606"/>
      <c r="E76" s="26" t="s">
        <v>376</v>
      </c>
      <c r="F76" s="27">
        <v>13</v>
      </c>
      <c r="G76" s="27">
        <v>1</v>
      </c>
      <c r="H76" s="27">
        <v>10000</v>
      </c>
      <c r="I76" s="608"/>
      <c r="J76" s="26" t="s">
        <v>367</v>
      </c>
      <c r="K76" s="608"/>
      <c r="L76" s="28">
        <v>1000000000</v>
      </c>
      <c r="M76" s="610"/>
      <c r="N76" s="18"/>
      <c r="O76" s="18"/>
      <c r="P76" s="18"/>
      <c r="Q76" s="18"/>
      <c r="R76" s="18"/>
    </row>
    <row r="77" spans="3:18">
      <c r="C77" s="606"/>
      <c r="D77" s="606"/>
      <c r="E77" s="26" t="s">
        <v>377</v>
      </c>
      <c r="F77" s="27">
        <v>15</v>
      </c>
      <c r="G77" s="27">
        <v>836</v>
      </c>
      <c r="H77" s="27">
        <v>10000</v>
      </c>
      <c r="I77" s="608"/>
      <c r="J77" s="26" t="s">
        <v>367</v>
      </c>
      <c r="K77" s="608"/>
      <c r="L77" s="28">
        <v>916500000</v>
      </c>
      <c r="M77" s="610"/>
      <c r="N77" s="18"/>
      <c r="O77" s="18"/>
      <c r="P77" s="18"/>
      <c r="Q77" s="18"/>
      <c r="R77" s="18"/>
    </row>
    <row r="78" spans="3:18">
      <c r="C78" s="606"/>
      <c r="D78" s="606"/>
      <c r="E78" s="26" t="s">
        <v>378</v>
      </c>
      <c r="F78" s="27">
        <v>16</v>
      </c>
      <c r="G78" s="27">
        <v>1</v>
      </c>
      <c r="H78" s="27">
        <v>10000</v>
      </c>
      <c r="I78" s="608"/>
      <c r="J78" s="26" t="s">
        <v>367</v>
      </c>
      <c r="K78" s="608"/>
      <c r="L78" s="28">
        <v>1000000000</v>
      </c>
      <c r="M78" s="610"/>
      <c r="N78" s="18"/>
      <c r="O78" s="18"/>
      <c r="P78" s="18"/>
      <c r="Q78" s="18"/>
      <c r="R78" s="18"/>
    </row>
    <row r="79" spans="3:18">
      <c r="C79" s="606"/>
      <c r="D79" s="606"/>
      <c r="E79" s="26" t="s">
        <v>387</v>
      </c>
      <c r="F79" s="27">
        <v>17</v>
      </c>
      <c r="G79" s="27">
        <v>1</v>
      </c>
      <c r="H79" s="27">
        <v>10000</v>
      </c>
      <c r="I79" s="608"/>
      <c r="J79" s="26" t="s">
        <v>367</v>
      </c>
      <c r="K79" s="608"/>
      <c r="L79" s="28">
        <v>1000000000</v>
      </c>
      <c r="M79" s="610"/>
      <c r="N79" s="18"/>
      <c r="O79" s="18"/>
      <c r="P79" s="18"/>
      <c r="Q79" s="18"/>
      <c r="R79" s="18"/>
    </row>
    <row r="80" spans="3:18">
      <c r="C80" s="606"/>
      <c r="D80" s="606"/>
      <c r="E80" s="26" t="s">
        <v>379</v>
      </c>
      <c r="F80" s="27">
        <v>18</v>
      </c>
      <c r="G80" s="27">
        <v>1</v>
      </c>
      <c r="H80" s="27">
        <v>10000</v>
      </c>
      <c r="I80" s="608"/>
      <c r="J80" s="26" t="s">
        <v>367</v>
      </c>
      <c r="K80" s="608"/>
      <c r="L80" s="28">
        <v>1000000000</v>
      </c>
      <c r="M80" s="610"/>
      <c r="N80" s="18"/>
      <c r="O80" s="18"/>
      <c r="P80" s="18"/>
      <c r="Q80" s="18"/>
      <c r="R80" s="18"/>
    </row>
    <row r="81" spans="3:18">
      <c r="C81" s="606"/>
      <c r="D81" s="606"/>
      <c r="E81" s="26" t="s">
        <v>380</v>
      </c>
      <c r="F81" s="27">
        <v>19</v>
      </c>
      <c r="G81" s="27">
        <v>1</v>
      </c>
      <c r="H81" s="27">
        <v>10000</v>
      </c>
      <c r="I81" s="608"/>
      <c r="J81" s="26" t="s">
        <v>367</v>
      </c>
      <c r="K81" s="608"/>
      <c r="L81" s="28">
        <v>1000000000</v>
      </c>
      <c r="M81" s="610"/>
      <c r="N81" s="18"/>
      <c r="O81" s="18"/>
      <c r="P81" s="18"/>
      <c r="Q81" s="18"/>
      <c r="R81" s="18"/>
    </row>
    <row r="82" spans="3:18">
      <c r="C82" s="606"/>
      <c r="D82" s="606"/>
      <c r="E82" s="26" t="s">
        <v>381</v>
      </c>
      <c r="F82" s="27">
        <v>20</v>
      </c>
      <c r="G82" s="27">
        <v>1</v>
      </c>
      <c r="H82" s="27">
        <v>10000</v>
      </c>
      <c r="I82" s="608"/>
      <c r="J82" s="26" t="s">
        <v>367</v>
      </c>
      <c r="K82" s="608"/>
      <c r="L82" s="28">
        <v>1000000000</v>
      </c>
      <c r="M82" s="610"/>
      <c r="N82" s="18"/>
      <c r="O82" s="18"/>
      <c r="P82" s="18"/>
      <c r="Q82" s="18"/>
      <c r="R82" s="18"/>
    </row>
    <row r="83" spans="3:18">
      <c r="C83" s="606"/>
      <c r="D83" s="606"/>
      <c r="E83" s="26" t="s">
        <v>382</v>
      </c>
      <c r="F83" s="27">
        <v>21</v>
      </c>
      <c r="G83" s="27">
        <v>1</v>
      </c>
      <c r="H83" s="27">
        <v>10000</v>
      </c>
      <c r="I83" s="608"/>
      <c r="J83" s="26" t="s">
        <v>367</v>
      </c>
      <c r="K83" s="608"/>
      <c r="L83" s="28">
        <v>1000000000</v>
      </c>
      <c r="M83" s="610"/>
      <c r="N83" s="18"/>
      <c r="O83" s="18"/>
      <c r="P83" s="18"/>
      <c r="Q83" s="18"/>
      <c r="R83" s="18"/>
    </row>
    <row r="84" spans="3:18">
      <c r="C84" s="606"/>
      <c r="D84" s="606"/>
      <c r="E84" s="26" t="s">
        <v>383</v>
      </c>
      <c r="F84" s="27">
        <v>22</v>
      </c>
      <c r="G84" s="27">
        <v>1</v>
      </c>
      <c r="H84" s="27">
        <v>10000</v>
      </c>
      <c r="I84" s="608"/>
      <c r="J84" s="26" t="s">
        <v>367</v>
      </c>
      <c r="K84" s="608"/>
      <c r="L84" s="28">
        <v>1000000000</v>
      </c>
      <c r="M84" s="610"/>
      <c r="N84" s="18"/>
      <c r="O84" s="18"/>
      <c r="P84" s="18"/>
      <c r="Q84" s="18"/>
      <c r="R84" s="18"/>
    </row>
    <row r="85" spans="3:18">
      <c r="C85" s="606"/>
      <c r="D85" s="606"/>
      <c r="E85" s="26" t="s">
        <v>384</v>
      </c>
      <c r="F85" s="27">
        <v>23</v>
      </c>
      <c r="G85" s="27">
        <v>1</v>
      </c>
      <c r="H85" s="27">
        <v>10000</v>
      </c>
      <c r="I85" s="608"/>
      <c r="J85" s="26" t="s">
        <v>367</v>
      </c>
      <c r="K85" s="608"/>
      <c r="L85" s="28">
        <v>1000000000</v>
      </c>
      <c r="M85" s="610"/>
      <c r="N85" s="18"/>
      <c r="O85" s="18"/>
      <c r="P85" s="18"/>
      <c r="Q85" s="18"/>
      <c r="R85" s="18"/>
    </row>
    <row r="86" spans="3:18">
      <c r="C86" s="606"/>
      <c r="D86" s="606"/>
      <c r="E86" s="26" t="s">
        <v>385</v>
      </c>
      <c r="F86" s="27">
        <v>24</v>
      </c>
      <c r="G86" s="27">
        <v>1</v>
      </c>
      <c r="H86" s="27">
        <v>10000</v>
      </c>
      <c r="I86" s="608"/>
      <c r="J86" s="26" t="s">
        <v>367</v>
      </c>
      <c r="K86" s="608"/>
      <c r="L86" s="28">
        <v>1000000000</v>
      </c>
      <c r="M86" s="610"/>
      <c r="N86" s="18"/>
      <c r="O86" s="214"/>
      <c r="P86" s="18"/>
      <c r="Q86" s="214"/>
      <c r="R86" s="18"/>
    </row>
    <row r="87" spans="3:18">
      <c r="C87" s="606"/>
      <c r="D87" s="606"/>
      <c r="E87" s="26" t="s">
        <v>386</v>
      </c>
      <c r="F87" s="27">
        <v>25</v>
      </c>
      <c r="G87" s="27">
        <v>1</v>
      </c>
      <c r="H87" s="27">
        <v>10000</v>
      </c>
      <c r="I87" s="608"/>
      <c r="J87" s="26" t="s">
        <v>367</v>
      </c>
      <c r="K87" s="608"/>
      <c r="L87" s="28">
        <v>1000000000</v>
      </c>
      <c r="M87" s="610"/>
      <c r="N87" s="18"/>
      <c r="O87" s="214"/>
      <c r="P87" s="18"/>
      <c r="Q87" s="214"/>
      <c r="R87" s="18"/>
    </row>
    <row r="88" spans="3:18">
      <c r="C88" s="606"/>
      <c r="D88" s="606"/>
      <c r="E88" s="26" t="s">
        <v>388</v>
      </c>
      <c r="F88" s="27">
        <v>26</v>
      </c>
      <c r="G88" s="26">
        <v>77</v>
      </c>
      <c r="H88" s="27">
        <v>10000</v>
      </c>
      <c r="I88" s="608"/>
      <c r="J88" s="26" t="s">
        <v>367</v>
      </c>
      <c r="K88" s="608"/>
      <c r="L88" s="28">
        <v>992400000</v>
      </c>
      <c r="M88" s="610"/>
      <c r="N88" s="18"/>
      <c r="O88" s="18"/>
      <c r="P88" s="18"/>
      <c r="Q88" s="215"/>
      <c r="R88" s="18"/>
    </row>
    <row r="89" spans="3:18">
      <c r="C89" s="606"/>
      <c r="D89" s="606"/>
      <c r="E89" s="26" t="s">
        <v>389</v>
      </c>
      <c r="F89" s="27">
        <v>28</v>
      </c>
      <c r="G89" s="27">
        <v>1</v>
      </c>
      <c r="H89" s="27">
        <v>10000</v>
      </c>
      <c r="I89" s="608"/>
      <c r="J89" s="26" t="s">
        <v>367</v>
      </c>
      <c r="K89" s="608"/>
      <c r="L89" s="28">
        <v>1000000000</v>
      </c>
      <c r="M89" s="610"/>
      <c r="N89" s="18"/>
      <c r="O89" s="18"/>
      <c r="P89" s="18"/>
      <c r="Q89" s="18"/>
      <c r="R89" s="18"/>
    </row>
    <row r="90" spans="3:18">
      <c r="C90" s="606"/>
      <c r="D90" s="606"/>
      <c r="E90" s="26" t="s">
        <v>390</v>
      </c>
      <c r="F90" s="27">
        <v>29</v>
      </c>
      <c r="G90" s="27">
        <v>1</v>
      </c>
      <c r="H90" s="27">
        <v>10000</v>
      </c>
      <c r="I90" s="608"/>
      <c r="J90" s="26" t="s">
        <v>367</v>
      </c>
      <c r="K90" s="608"/>
      <c r="L90" s="28">
        <v>1000000000</v>
      </c>
      <c r="M90" s="610"/>
      <c r="N90" s="18"/>
      <c r="O90" s="18"/>
      <c r="P90" s="18"/>
      <c r="Q90" s="18"/>
      <c r="R90" s="18"/>
    </row>
    <row r="91" spans="3:18">
      <c r="C91" s="606"/>
      <c r="D91" s="606"/>
      <c r="E91" s="26" t="s">
        <v>391</v>
      </c>
      <c r="F91" s="27">
        <v>30</v>
      </c>
      <c r="G91" s="27">
        <v>1</v>
      </c>
      <c r="H91" s="27">
        <v>10000</v>
      </c>
      <c r="I91" s="608"/>
      <c r="J91" s="26" t="s">
        <v>367</v>
      </c>
      <c r="K91" s="608"/>
      <c r="L91" s="28">
        <v>1000000000</v>
      </c>
      <c r="M91" s="610"/>
      <c r="N91" s="18"/>
      <c r="O91" s="18"/>
      <c r="P91" s="18"/>
      <c r="Q91" s="18"/>
      <c r="R91" s="18"/>
    </row>
    <row r="92" spans="3:18">
      <c r="C92" s="606"/>
      <c r="D92" s="606"/>
      <c r="E92" s="26" t="s">
        <v>392</v>
      </c>
      <c r="F92" s="27">
        <v>31</v>
      </c>
      <c r="G92" s="27">
        <v>1</v>
      </c>
      <c r="H92" s="27">
        <v>10000</v>
      </c>
      <c r="I92" s="608"/>
      <c r="J92" s="26" t="s">
        <v>367</v>
      </c>
      <c r="K92" s="608"/>
      <c r="L92" s="28">
        <v>1000000000</v>
      </c>
      <c r="M92" s="610"/>
      <c r="N92" s="18"/>
      <c r="O92" s="18"/>
      <c r="P92" s="18"/>
      <c r="Q92" s="18"/>
      <c r="R92" s="18"/>
    </row>
    <row r="93" spans="3:18">
      <c r="C93" s="606"/>
      <c r="D93" s="606"/>
      <c r="E93" s="26" t="s">
        <v>393</v>
      </c>
      <c r="F93" s="27">
        <v>32</v>
      </c>
      <c r="G93" s="27">
        <v>1</v>
      </c>
      <c r="H93" s="27">
        <v>10000</v>
      </c>
      <c r="I93" s="608"/>
      <c r="J93" s="26" t="s">
        <v>367</v>
      </c>
      <c r="K93" s="608"/>
      <c r="L93" s="28">
        <v>1000000000</v>
      </c>
      <c r="M93" s="610"/>
      <c r="N93" s="18"/>
      <c r="O93" s="18"/>
      <c r="P93" s="18"/>
      <c r="Q93" s="18"/>
      <c r="R93" s="18"/>
    </row>
    <row r="94" spans="3:18">
      <c r="C94" s="606"/>
      <c r="D94" s="606"/>
      <c r="E94" s="26" t="s">
        <v>394</v>
      </c>
      <c r="F94" s="27">
        <v>33</v>
      </c>
      <c r="G94" s="27">
        <v>1</v>
      </c>
      <c r="H94" s="27">
        <v>10000</v>
      </c>
      <c r="I94" s="608"/>
      <c r="J94" s="26" t="s">
        <v>367</v>
      </c>
      <c r="K94" s="608"/>
      <c r="L94" s="28">
        <v>1000000000</v>
      </c>
      <c r="M94" s="610"/>
      <c r="N94" s="18"/>
      <c r="O94" s="18"/>
      <c r="P94" s="18"/>
      <c r="Q94" s="18"/>
      <c r="R94" s="18"/>
    </row>
    <row r="95" spans="3:18">
      <c r="C95" s="606"/>
      <c r="D95" s="606"/>
      <c r="E95" s="26" t="s">
        <v>395</v>
      </c>
      <c r="F95" s="27">
        <v>34</v>
      </c>
      <c r="G95" s="27">
        <v>1</v>
      </c>
      <c r="H95" s="27">
        <v>10000</v>
      </c>
      <c r="I95" s="608"/>
      <c r="J95" s="26" t="s">
        <v>367</v>
      </c>
      <c r="K95" s="608"/>
      <c r="L95" s="28">
        <v>1000000000</v>
      </c>
      <c r="M95" s="610"/>
      <c r="N95" s="18"/>
      <c r="O95" s="18"/>
      <c r="P95" s="18"/>
      <c r="Q95" s="18"/>
      <c r="R95" s="18"/>
    </row>
    <row r="96" spans="3:18">
      <c r="C96" s="606"/>
      <c r="D96" s="606"/>
      <c r="E96" s="26" t="s">
        <v>396</v>
      </c>
      <c r="F96" s="27">
        <v>35</v>
      </c>
      <c r="G96" s="27">
        <v>1</v>
      </c>
      <c r="H96" s="27">
        <v>9392</v>
      </c>
      <c r="I96" s="608"/>
      <c r="J96" s="26" t="s">
        <v>367</v>
      </c>
      <c r="K96" s="608"/>
      <c r="L96" s="28">
        <v>939200000</v>
      </c>
      <c r="M96" s="610"/>
      <c r="N96" s="18"/>
      <c r="O96" s="18"/>
      <c r="P96" s="18"/>
      <c r="Q96" s="18"/>
      <c r="R96" s="18"/>
    </row>
    <row r="97" spans="3:18">
      <c r="C97" s="606"/>
      <c r="D97" s="606"/>
      <c r="E97" s="26" t="s">
        <v>694</v>
      </c>
      <c r="F97" s="27">
        <v>36</v>
      </c>
      <c r="G97" s="27">
        <v>1</v>
      </c>
      <c r="H97" s="27">
        <v>10000</v>
      </c>
      <c r="I97" s="608"/>
      <c r="J97" s="26" t="s">
        <v>367</v>
      </c>
      <c r="K97" s="608"/>
      <c r="L97" s="28">
        <v>1000000000</v>
      </c>
      <c r="M97" s="610"/>
      <c r="N97" s="18"/>
      <c r="O97" s="18"/>
      <c r="P97" s="18"/>
      <c r="Q97" s="18"/>
      <c r="R97" s="18"/>
    </row>
    <row r="98" spans="3:18">
      <c r="C98" s="606"/>
      <c r="D98" s="606"/>
      <c r="E98" s="26" t="s">
        <v>695</v>
      </c>
      <c r="F98" s="27">
        <v>37</v>
      </c>
      <c r="G98" s="27">
        <v>1</v>
      </c>
      <c r="H98" s="27">
        <v>10000</v>
      </c>
      <c r="I98" s="608"/>
      <c r="J98" s="26" t="s">
        <v>367</v>
      </c>
      <c r="K98" s="608"/>
      <c r="L98" s="28">
        <v>1000000000</v>
      </c>
      <c r="M98" s="610"/>
      <c r="N98" s="18"/>
      <c r="O98" s="18"/>
      <c r="P98" s="18"/>
      <c r="Q98" s="18"/>
      <c r="R98" s="18"/>
    </row>
    <row r="99" spans="3:18">
      <c r="C99" s="606"/>
      <c r="D99" s="606"/>
      <c r="E99" s="26" t="s">
        <v>696</v>
      </c>
      <c r="F99" s="27">
        <v>38</v>
      </c>
      <c r="G99" s="27">
        <v>1</v>
      </c>
      <c r="H99" s="27">
        <v>10000</v>
      </c>
      <c r="I99" s="608"/>
      <c r="J99" s="26" t="s">
        <v>367</v>
      </c>
      <c r="K99" s="608"/>
      <c r="L99" s="28">
        <v>1000000000</v>
      </c>
      <c r="M99" s="610"/>
      <c r="N99" s="18"/>
      <c r="O99" s="18"/>
      <c r="P99" s="18"/>
      <c r="Q99" s="18"/>
      <c r="R99" s="18"/>
    </row>
    <row r="100" spans="3:18">
      <c r="C100" s="606"/>
      <c r="D100" s="606"/>
      <c r="E100" s="26" t="s">
        <v>697</v>
      </c>
      <c r="F100" s="27">
        <v>39</v>
      </c>
      <c r="G100" s="27">
        <v>1</v>
      </c>
      <c r="H100" s="27">
        <v>9684</v>
      </c>
      <c r="I100" s="608"/>
      <c r="J100" s="26" t="s">
        <v>367</v>
      </c>
      <c r="K100" s="608"/>
      <c r="L100" s="28">
        <v>968400000</v>
      </c>
      <c r="M100" s="610"/>
      <c r="N100" s="18"/>
      <c r="O100" s="18"/>
      <c r="P100" s="18"/>
      <c r="Q100" s="18"/>
      <c r="R100" s="18"/>
    </row>
    <row r="101" spans="3:18" ht="12.75" customHeight="1">
      <c r="C101" s="606">
        <v>2</v>
      </c>
      <c r="D101" s="606" t="s">
        <v>457</v>
      </c>
      <c r="E101" s="26" t="s">
        <v>366</v>
      </c>
      <c r="F101" s="27">
        <v>2</v>
      </c>
      <c r="G101" s="27">
        <v>3881</v>
      </c>
      <c r="H101" s="27">
        <v>4640</v>
      </c>
      <c r="I101" s="607">
        <f>2279+316</f>
        <v>2595</v>
      </c>
      <c r="J101" s="26" t="s">
        <v>367</v>
      </c>
      <c r="K101" s="607">
        <v>2595</v>
      </c>
      <c r="L101" s="28">
        <v>76000000</v>
      </c>
      <c r="M101" s="623">
        <v>7.6E-3</v>
      </c>
      <c r="N101" s="18"/>
      <c r="O101" s="18"/>
      <c r="P101" s="18"/>
      <c r="Q101" s="18"/>
      <c r="R101" s="18"/>
    </row>
    <row r="102" spans="3:18">
      <c r="C102" s="606"/>
      <c r="D102" s="606"/>
      <c r="E102" s="26" t="s">
        <v>377</v>
      </c>
      <c r="F102" s="27">
        <v>14</v>
      </c>
      <c r="G102" s="26">
        <v>1</v>
      </c>
      <c r="H102" s="27">
        <v>835</v>
      </c>
      <c r="I102" s="608"/>
      <c r="J102" s="26" t="s">
        <v>367</v>
      </c>
      <c r="K102" s="608"/>
      <c r="L102" s="28">
        <v>83500000</v>
      </c>
      <c r="M102" s="624"/>
      <c r="N102" s="18"/>
      <c r="O102" s="18"/>
      <c r="P102" s="18"/>
      <c r="Q102" s="18"/>
      <c r="R102" s="18"/>
    </row>
    <row r="103" spans="3:18">
      <c r="C103" s="606"/>
      <c r="D103" s="606"/>
      <c r="E103" s="26" t="s">
        <v>388</v>
      </c>
      <c r="F103" s="27">
        <v>27</v>
      </c>
      <c r="G103" s="26">
        <v>1</v>
      </c>
      <c r="H103" s="27">
        <v>76</v>
      </c>
      <c r="I103" s="608"/>
      <c r="J103" s="26" t="s">
        <v>367</v>
      </c>
      <c r="K103" s="608"/>
      <c r="L103" s="28">
        <v>7600000</v>
      </c>
      <c r="M103" s="624"/>
      <c r="N103" s="18"/>
      <c r="O103" s="18"/>
      <c r="P103" s="18"/>
      <c r="Q103" s="18"/>
      <c r="R103" s="18"/>
    </row>
    <row r="104" spans="3:18">
      <c r="C104" s="606"/>
      <c r="D104" s="606"/>
      <c r="E104" s="26" t="s">
        <v>396</v>
      </c>
      <c r="F104" s="27">
        <v>36</v>
      </c>
      <c r="G104" s="27">
        <v>9393</v>
      </c>
      <c r="H104" s="27">
        <v>10000</v>
      </c>
      <c r="I104" s="608"/>
      <c r="J104" s="26" t="s">
        <v>367</v>
      </c>
      <c r="K104" s="608"/>
      <c r="L104" s="28">
        <v>60800000</v>
      </c>
      <c r="M104" s="624"/>
      <c r="N104" s="18"/>
      <c r="O104" s="18"/>
      <c r="P104" s="18"/>
      <c r="Q104" s="18"/>
      <c r="R104" s="18"/>
    </row>
    <row r="105" spans="3:18">
      <c r="C105" s="606"/>
      <c r="D105" s="606"/>
      <c r="E105" s="26" t="s">
        <v>697</v>
      </c>
      <c r="F105" s="27">
        <v>39</v>
      </c>
      <c r="G105" s="27">
        <v>1</v>
      </c>
      <c r="H105" s="27">
        <v>316</v>
      </c>
      <c r="I105" s="622"/>
      <c r="J105" s="26" t="s">
        <v>367</v>
      </c>
      <c r="K105" s="622"/>
      <c r="L105" s="28">
        <v>31600000</v>
      </c>
      <c r="M105" s="625"/>
      <c r="N105" s="18"/>
      <c r="O105" s="18"/>
      <c r="P105" s="18"/>
      <c r="Q105" s="18"/>
      <c r="R105" s="18"/>
    </row>
    <row r="106" spans="3:18">
      <c r="C106" s="626" t="s">
        <v>38</v>
      </c>
      <c r="D106" s="626"/>
      <c r="E106" s="626"/>
      <c r="F106" s="626"/>
      <c r="G106" s="626"/>
      <c r="H106" s="626"/>
      <c r="I106" s="29">
        <f>SUM(I65:I105)</f>
        <v>340000</v>
      </c>
      <c r="J106" s="30"/>
      <c r="K106" s="29">
        <f>SUM(K65:K105)</f>
        <v>340000</v>
      </c>
      <c r="L106" s="31">
        <f>SUM(L65:L105)</f>
        <v>34000000000</v>
      </c>
      <c r="M106" s="32">
        <f>SUM(M65:M105)</f>
        <v>1</v>
      </c>
      <c r="N106" s="18"/>
      <c r="O106" s="18"/>
      <c r="P106" s="18"/>
      <c r="Q106" s="18"/>
      <c r="R106" s="18"/>
    </row>
    <row r="107" spans="3:18">
      <c r="C107" s="18"/>
      <c r="D107" s="18"/>
      <c r="E107" s="25"/>
      <c r="F107" s="33"/>
      <c r="G107" s="25"/>
      <c r="H107" s="33"/>
      <c r="I107" s="18"/>
      <c r="J107" s="25"/>
      <c r="K107" s="18"/>
      <c r="L107" s="34"/>
      <c r="M107" s="18"/>
      <c r="N107" s="18"/>
      <c r="O107" s="18"/>
      <c r="P107" s="18"/>
      <c r="Q107" s="18"/>
      <c r="R107" s="18"/>
    </row>
    <row r="108" spans="3:18">
      <c r="C108" s="18"/>
      <c r="D108" s="18"/>
      <c r="E108" s="18"/>
      <c r="F108" s="18"/>
      <c r="G108" s="18"/>
      <c r="H108" s="18"/>
      <c r="I108" s="18"/>
      <c r="J108" s="18"/>
      <c r="K108" s="18"/>
      <c r="L108" s="18"/>
      <c r="M108" s="18"/>
      <c r="N108" s="18"/>
      <c r="O108" s="18"/>
      <c r="P108" s="18"/>
      <c r="Q108" s="18"/>
      <c r="R108" s="18"/>
    </row>
    <row r="109" spans="3:18">
      <c r="C109" s="605" t="s">
        <v>449</v>
      </c>
      <c r="D109" s="605"/>
      <c r="E109" s="605"/>
      <c r="F109" s="605"/>
      <c r="G109" s="605"/>
      <c r="H109" s="605"/>
      <c r="I109" s="605"/>
      <c r="J109" s="605"/>
      <c r="K109" s="605"/>
      <c r="L109" s="605"/>
      <c r="M109" s="605"/>
      <c r="N109" s="18"/>
      <c r="O109" s="18"/>
      <c r="P109" s="18"/>
      <c r="Q109" s="18"/>
      <c r="R109" s="18"/>
    </row>
    <row r="110" spans="3:18" ht="48" customHeight="1">
      <c r="C110" s="40" t="s">
        <v>365</v>
      </c>
      <c r="D110" s="40" t="s">
        <v>308</v>
      </c>
      <c r="E110" s="40" t="s">
        <v>622</v>
      </c>
      <c r="F110" s="40" t="s">
        <v>646</v>
      </c>
      <c r="G110" s="40" t="s">
        <v>623</v>
      </c>
      <c r="H110" s="40" t="s">
        <v>624</v>
      </c>
      <c r="I110" s="40" t="s">
        <v>625</v>
      </c>
      <c r="J110" s="40" t="s">
        <v>626</v>
      </c>
      <c r="K110" s="40" t="s">
        <v>627</v>
      </c>
      <c r="L110" s="40" t="s">
        <v>628</v>
      </c>
      <c r="M110" s="40" t="s">
        <v>647</v>
      </c>
      <c r="N110" s="18"/>
      <c r="O110" s="18"/>
      <c r="P110" s="18"/>
      <c r="Q110" s="18"/>
      <c r="R110" s="18"/>
    </row>
    <row r="111" spans="3:18">
      <c r="C111" s="606">
        <v>1</v>
      </c>
      <c r="D111" s="606" t="s">
        <v>816</v>
      </c>
      <c r="E111" s="26" t="s">
        <v>366</v>
      </c>
      <c r="F111" s="27">
        <v>1</v>
      </c>
      <c r="G111" s="27">
        <v>1</v>
      </c>
      <c r="H111" s="27">
        <v>3880</v>
      </c>
      <c r="I111" s="607">
        <v>337405</v>
      </c>
      <c r="J111" s="26" t="s">
        <v>367</v>
      </c>
      <c r="K111" s="607">
        <v>337405</v>
      </c>
      <c r="L111" s="28">
        <v>388000000</v>
      </c>
      <c r="M111" s="609">
        <v>0.99239999999999995</v>
      </c>
      <c r="N111" s="18"/>
      <c r="O111" s="18"/>
      <c r="P111" s="18"/>
      <c r="Q111" s="18"/>
      <c r="R111" s="18"/>
    </row>
    <row r="112" spans="3:18" ht="12.75" customHeight="1">
      <c r="C112" s="606"/>
      <c r="D112" s="606"/>
      <c r="E112" s="26" t="s">
        <v>366</v>
      </c>
      <c r="F112" s="27">
        <v>3</v>
      </c>
      <c r="G112" s="27">
        <v>4641</v>
      </c>
      <c r="H112" s="27">
        <v>7600</v>
      </c>
      <c r="I112" s="608"/>
      <c r="J112" s="26" t="s">
        <v>367</v>
      </c>
      <c r="K112" s="608"/>
      <c r="L112" s="28">
        <v>296000000</v>
      </c>
      <c r="M112" s="610"/>
      <c r="N112" s="18"/>
      <c r="O112" s="18"/>
      <c r="P112" s="18"/>
      <c r="Q112" s="18"/>
      <c r="R112" s="18"/>
    </row>
    <row r="113" spans="3:18" ht="12.75" customHeight="1">
      <c r="C113" s="606"/>
      <c r="D113" s="606"/>
      <c r="E113" s="26" t="s">
        <v>366</v>
      </c>
      <c r="F113" s="27">
        <v>4</v>
      </c>
      <c r="G113" s="27">
        <v>7601</v>
      </c>
      <c r="H113" s="27">
        <v>10000</v>
      </c>
      <c r="I113" s="608"/>
      <c r="J113" s="26" t="s">
        <v>367</v>
      </c>
      <c r="K113" s="608"/>
      <c r="L113" s="28">
        <v>240000000</v>
      </c>
      <c r="M113" s="610"/>
      <c r="N113" s="18"/>
      <c r="O113" s="18"/>
      <c r="P113" s="18"/>
      <c r="Q113" s="18"/>
      <c r="R113" s="18"/>
    </row>
    <row r="114" spans="3:18" ht="12.75" customHeight="1">
      <c r="C114" s="606"/>
      <c r="D114" s="606"/>
      <c r="E114" s="26" t="s">
        <v>368</v>
      </c>
      <c r="F114" s="27">
        <v>5</v>
      </c>
      <c r="G114" s="27">
        <v>1</v>
      </c>
      <c r="H114" s="27">
        <v>10000</v>
      </c>
      <c r="I114" s="608"/>
      <c r="J114" s="26" t="s">
        <v>367</v>
      </c>
      <c r="K114" s="608"/>
      <c r="L114" s="28">
        <v>1000000000</v>
      </c>
      <c r="M114" s="610"/>
      <c r="N114" s="18"/>
      <c r="O114" s="18"/>
      <c r="P114" s="18"/>
      <c r="Q114" s="18"/>
      <c r="R114" s="18"/>
    </row>
    <row r="115" spans="3:18" ht="12.75" customHeight="1">
      <c r="C115" s="606"/>
      <c r="D115" s="606"/>
      <c r="E115" s="26" t="s">
        <v>369</v>
      </c>
      <c r="F115" s="27">
        <v>6</v>
      </c>
      <c r="G115" s="27">
        <v>1</v>
      </c>
      <c r="H115" s="27">
        <v>10000</v>
      </c>
      <c r="I115" s="608"/>
      <c r="J115" s="26" t="s">
        <v>367</v>
      </c>
      <c r="K115" s="608"/>
      <c r="L115" s="28">
        <v>1000000000</v>
      </c>
      <c r="M115" s="610"/>
      <c r="N115" s="18"/>
      <c r="O115" s="18"/>
      <c r="P115" s="18"/>
      <c r="Q115" s="18"/>
      <c r="R115" s="18"/>
    </row>
    <row r="116" spans="3:18" ht="12.75" customHeight="1">
      <c r="C116" s="606"/>
      <c r="D116" s="606"/>
      <c r="E116" s="26" t="s">
        <v>370</v>
      </c>
      <c r="F116" s="27">
        <v>7</v>
      </c>
      <c r="G116" s="27">
        <v>1</v>
      </c>
      <c r="H116" s="27">
        <v>10000</v>
      </c>
      <c r="I116" s="608"/>
      <c r="J116" s="26" t="s">
        <v>367</v>
      </c>
      <c r="K116" s="608"/>
      <c r="L116" s="28">
        <v>1000000000</v>
      </c>
      <c r="M116" s="610"/>
      <c r="N116" s="18"/>
      <c r="O116" s="18"/>
      <c r="P116" s="18"/>
      <c r="Q116" s="18"/>
      <c r="R116" s="18"/>
    </row>
    <row r="117" spans="3:18" ht="12.75" customHeight="1">
      <c r="C117" s="606"/>
      <c r="D117" s="606"/>
      <c r="E117" s="26" t="s">
        <v>371</v>
      </c>
      <c r="F117" s="27">
        <v>8</v>
      </c>
      <c r="G117" s="27">
        <v>1</v>
      </c>
      <c r="H117" s="27">
        <v>10000</v>
      </c>
      <c r="I117" s="608"/>
      <c r="J117" s="26" t="s">
        <v>367</v>
      </c>
      <c r="K117" s="608"/>
      <c r="L117" s="28">
        <v>1000000000</v>
      </c>
      <c r="M117" s="610"/>
      <c r="N117" s="18"/>
      <c r="O117" s="18"/>
      <c r="P117" s="18"/>
      <c r="Q117" s="18"/>
      <c r="R117" s="18"/>
    </row>
    <row r="118" spans="3:18" ht="12.75" customHeight="1">
      <c r="C118" s="606"/>
      <c r="D118" s="606"/>
      <c r="E118" s="26" t="s">
        <v>372</v>
      </c>
      <c r="F118" s="27">
        <v>9</v>
      </c>
      <c r="G118" s="27">
        <v>1</v>
      </c>
      <c r="H118" s="27">
        <v>10000</v>
      </c>
      <c r="I118" s="608"/>
      <c r="J118" s="26" t="s">
        <v>367</v>
      </c>
      <c r="K118" s="608"/>
      <c r="L118" s="28">
        <v>1000000000</v>
      </c>
      <c r="M118" s="610"/>
      <c r="N118" s="18"/>
      <c r="O118" s="18"/>
      <c r="P118" s="18"/>
      <c r="Q118" s="18"/>
      <c r="R118" s="18"/>
    </row>
    <row r="119" spans="3:18" ht="12.75" customHeight="1">
      <c r="C119" s="606"/>
      <c r="D119" s="606"/>
      <c r="E119" s="26" t="s">
        <v>373</v>
      </c>
      <c r="F119" s="27">
        <v>10</v>
      </c>
      <c r="G119" s="27">
        <v>1</v>
      </c>
      <c r="H119" s="27">
        <v>10000</v>
      </c>
      <c r="I119" s="608"/>
      <c r="J119" s="26" t="s">
        <v>367</v>
      </c>
      <c r="K119" s="608"/>
      <c r="L119" s="28">
        <v>1000000000</v>
      </c>
      <c r="M119" s="610"/>
      <c r="N119" s="18"/>
      <c r="O119" s="18"/>
      <c r="P119" s="18"/>
      <c r="Q119" s="18"/>
      <c r="R119" s="18"/>
    </row>
    <row r="120" spans="3:18" ht="12.75" customHeight="1">
      <c r="C120" s="606"/>
      <c r="D120" s="606"/>
      <c r="E120" s="26" t="s">
        <v>374</v>
      </c>
      <c r="F120" s="27">
        <v>11</v>
      </c>
      <c r="G120" s="27">
        <v>1</v>
      </c>
      <c r="H120" s="27">
        <v>10000</v>
      </c>
      <c r="I120" s="608"/>
      <c r="J120" s="26" t="s">
        <v>367</v>
      </c>
      <c r="K120" s="608"/>
      <c r="L120" s="28">
        <v>1000000000</v>
      </c>
      <c r="M120" s="610"/>
      <c r="N120" s="18"/>
      <c r="O120" s="18"/>
      <c r="P120" s="18"/>
      <c r="Q120" s="18"/>
      <c r="R120" s="18"/>
    </row>
    <row r="121" spans="3:18" ht="12.75" customHeight="1">
      <c r="C121" s="606"/>
      <c r="D121" s="606"/>
      <c r="E121" s="26" t="s">
        <v>375</v>
      </c>
      <c r="F121" s="27">
        <v>12</v>
      </c>
      <c r="G121" s="27">
        <v>1</v>
      </c>
      <c r="H121" s="27">
        <v>10000</v>
      </c>
      <c r="I121" s="608"/>
      <c r="J121" s="26" t="s">
        <v>367</v>
      </c>
      <c r="K121" s="608"/>
      <c r="L121" s="28">
        <v>1000000000</v>
      </c>
      <c r="M121" s="610"/>
      <c r="N121" s="18"/>
      <c r="O121" s="18"/>
      <c r="P121" s="18"/>
      <c r="Q121" s="18"/>
      <c r="R121" s="18"/>
    </row>
    <row r="122" spans="3:18" ht="12.75" customHeight="1">
      <c r="C122" s="606"/>
      <c r="D122" s="606"/>
      <c r="E122" s="26" t="s">
        <v>376</v>
      </c>
      <c r="F122" s="27">
        <v>13</v>
      </c>
      <c r="G122" s="27">
        <v>1</v>
      </c>
      <c r="H122" s="27">
        <v>10000</v>
      </c>
      <c r="I122" s="608"/>
      <c r="J122" s="26" t="s">
        <v>367</v>
      </c>
      <c r="K122" s="608"/>
      <c r="L122" s="28">
        <v>1000000000</v>
      </c>
      <c r="M122" s="610"/>
      <c r="N122" s="18"/>
      <c r="O122" s="18"/>
      <c r="P122" s="18"/>
      <c r="Q122" s="18"/>
      <c r="R122" s="18"/>
    </row>
    <row r="123" spans="3:18" ht="12.75" customHeight="1">
      <c r="C123" s="606"/>
      <c r="D123" s="606"/>
      <c r="E123" s="26" t="s">
        <v>377</v>
      </c>
      <c r="F123" s="27">
        <v>15</v>
      </c>
      <c r="G123" s="27">
        <v>836</v>
      </c>
      <c r="H123" s="27">
        <v>10000</v>
      </c>
      <c r="I123" s="608"/>
      <c r="J123" s="26" t="s">
        <v>367</v>
      </c>
      <c r="K123" s="608"/>
      <c r="L123" s="28">
        <v>916500000</v>
      </c>
      <c r="M123" s="610"/>
      <c r="N123" s="18"/>
      <c r="O123" s="18"/>
      <c r="P123" s="18"/>
      <c r="Q123" s="18"/>
      <c r="R123" s="18"/>
    </row>
    <row r="124" spans="3:18" ht="12.75" customHeight="1">
      <c r="C124" s="606"/>
      <c r="D124" s="606"/>
      <c r="E124" s="26" t="s">
        <v>378</v>
      </c>
      <c r="F124" s="27">
        <v>16</v>
      </c>
      <c r="G124" s="27">
        <v>1</v>
      </c>
      <c r="H124" s="27">
        <v>10000</v>
      </c>
      <c r="I124" s="608"/>
      <c r="J124" s="26" t="s">
        <v>367</v>
      </c>
      <c r="K124" s="608"/>
      <c r="L124" s="28">
        <v>1000000000</v>
      </c>
      <c r="M124" s="610"/>
      <c r="N124" s="18"/>
      <c r="O124" s="18"/>
      <c r="P124" s="18"/>
      <c r="Q124" s="18"/>
      <c r="R124" s="18"/>
    </row>
    <row r="125" spans="3:18" ht="12.75" customHeight="1">
      <c r="C125" s="606"/>
      <c r="D125" s="606"/>
      <c r="E125" s="26" t="s">
        <v>387</v>
      </c>
      <c r="F125" s="27">
        <v>17</v>
      </c>
      <c r="G125" s="27">
        <v>1</v>
      </c>
      <c r="H125" s="27">
        <v>10000</v>
      </c>
      <c r="I125" s="608"/>
      <c r="J125" s="26" t="s">
        <v>367</v>
      </c>
      <c r="K125" s="608"/>
      <c r="L125" s="28">
        <v>1000000000</v>
      </c>
      <c r="M125" s="610"/>
      <c r="N125" s="18"/>
      <c r="O125" s="18"/>
      <c r="P125" s="18"/>
      <c r="Q125" s="18"/>
      <c r="R125" s="18"/>
    </row>
    <row r="126" spans="3:18" ht="12.75" customHeight="1">
      <c r="C126" s="606"/>
      <c r="D126" s="606"/>
      <c r="E126" s="26" t="s">
        <v>379</v>
      </c>
      <c r="F126" s="27">
        <v>18</v>
      </c>
      <c r="G126" s="27">
        <v>1</v>
      </c>
      <c r="H126" s="27">
        <v>10000</v>
      </c>
      <c r="I126" s="608"/>
      <c r="J126" s="26" t="s">
        <v>367</v>
      </c>
      <c r="K126" s="608"/>
      <c r="L126" s="28">
        <v>1000000000</v>
      </c>
      <c r="M126" s="610"/>
      <c r="N126" s="18"/>
      <c r="O126" s="18"/>
      <c r="P126" s="18"/>
      <c r="Q126" s="18"/>
      <c r="R126" s="18"/>
    </row>
    <row r="127" spans="3:18" ht="12.75" customHeight="1">
      <c r="C127" s="606"/>
      <c r="D127" s="606"/>
      <c r="E127" s="26" t="s">
        <v>380</v>
      </c>
      <c r="F127" s="27">
        <v>19</v>
      </c>
      <c r="G127" s="27">
        <v>1</v>
      </c>
      <c r="H127" s="27">
        <v>10000</v>
      </c>
      <c r="I127" s="608"/>
      <c r="J127" s="26" t="s">
        <v>367</v>
      </c>
      <c r="K127" s="608"/>
      <c r="L127" s="28">
        <v>1000000000</v>
      </c>
      <c r="M127" s="610"/>
      <c r="N127" s="18"/>
      <c r="O127" s="18"/>
      <c r="P127" s="18"/>
      <c r="Q127" s="18"/>
      <c r="R127" s="18"/>
    </row>
    <row r="128" spans="3:18" ht="12.75" customHeight="1">
      <c r="C128" s="606"/>
      <c r="D128" s="606"/>
      <c r="E128" s="26" t="s">
        <v>381</v>
      </c>
      <c r="F128" s="27">
        <v>20</v>
      </c>
      <c r="G128" s="27">
        <v>1</v>
      </c>
      <c r="H128" s="27">
        <v>10000</v>
      </c>
      <c r="I128" s="608"/>
      <c r="J128" s="26" t="s">
        <v>367</v>
      </c>
      <c r="K128" s="608"/>
      <c r="L128" s="28">
        <v>1000000000</v>
      </c>
      <c r="M128" s="610"/>
      <c r="N128" s="18"/>
      <c r="O128" s="18"/>
      <c r="P128" s="18"/>
      <c r="Q128" s="18"/>
      <c r="R128" s="18"/>
    </row>
    <row r="129" spans="3:18" ht="12.75" customHeight="1">
      <c r="C129" s="606"/>
      <c r="D129" s="606"/>
      <c r="E129" s="26" t="s">
        <v>382</v>
      </c>
      <c r="F129" s="27">
        <v>21</v>
      </c>
      <c r="G129" s="27">
        <v>1</v>
      </c>
      <c r="H129" s="27">
        <v>10000</v>
      </c>
      <c r="I129" s="608"/>
      <c r="J129" s="26" t="s">
        <v>367</v>
      </c>
      <c r="K129" s="608"/>
      <c r="L129" s="28">
        <v>1000000000</v>
      </c>
      <c r="M129" s="610"/>
      <c r="N129" s="18"/>
      <c r="O129" s="18"/>
      <c r="P129" s="18"/>
      <c r="Q129" s="18"/>
      <c r="R129" s="18"/>
    </row>
    <row r="130" spans="3:18" ht="12.75" customHeight="1">
      <c r="C130" s="606"/>
      <c r="D130" s="606"/>
      <c r="E130" s="26" t="s">
        <v>383</v>
      </c>
      <c r="F130" s="27">
        <v>22</v>
      </c>
      <c r="G130" s="27">
        <v>1</v>
      </c>
      <c r="H130" s="27">
        <v>10000</v>
      </c>
      <c r="I130" s="608"/>
      <c r="J130" s="26" t="s">
        <v>367</v>
      </c>
      <c r="K130" s="608"/>
      <c r="L130" s="28">
        <v>1000000000</v>
      </c>
      <c r="M130" s="610"/>
      <c r="N130" s="18"/>
      <c r="O130" s="18"/>
      <c r="P130" s="18"/>
      <c r="Q130" s="18"/>
      <c r="R130" s="18"/>
    </row>
    <row r="131" spans="3:18" ht="12.75" customHeight="1">
      <c r="C131" s="606"/>
      <c r="D131" s="606"/>
      <c r="E131" s="26" t="s">
        <v>384</v>
      </c>
      <c r="F131" s="27">
        <v>23</v>
      </c>
      <c r="G131" s="27">
        <v>1</v>
      </c>
      <c r="H131" s="27">
        <v>10000</v>
      </c>
      <c r="I131" s="608"/>
      <c r="J131" s="26" t="s">
        <v>367</v>
      </c>
      <c r="K131" s="608"/>
      <c r="L131" s="28">
        <v>1000000000</v>
      </c>
      <c r="M131" s="610"/>
      <c r="N131" s="18"/>
      <c r="O131" s="18"/>
      <c r="P131" s="18"/>
      <c r="Q131" s="18"/>
      <c r="R131" s="18"/>
    </row>
    <row r="132" spans="3:18" ht="12.75" customHeight="1">
      <c r="C132" s="606"/>
      <c r="D132" s="606"/>
      <c r="E132" s="26" t="s">
        <v>385</v>
      </c>
      <c r="F132" s="27">
        <v>24</v>
      </c>
      <c r="G132" s="27">
        <v>1</v>
      </c>
      <c r="H132" s="27">
        <v>10000</v>
      </c>
      <c r="I132" s="608"/>
      <c r="J132" s="26" t="s">
        <v>367</v>
      </c>
      <c r="K132" s="608"/>
      <c r="L132" s="28">
        <v>1000000000</v>
      </c>
      <c r="M132" s="610"/>
      <c r="N132" s="18"/>
      <c r="O132" s="18"/>
      <c r="P132" s="18"/>
      <c r="Q132" s="18"/>
      <c r="R132" s="18"/>
    </row>
    <row r="133" spans="3:18" ht="12.75" customHeight="1">
      <c r="C133" s="606"/>
      <c r="D133" s="606"/>
      <c r="E133" s="26" t="s">
        <v>386</v>
      </c>
      <c r="F133" s="27">
        <v>25</v>
      </c>
      <c r="G133" s="27">
        <v>1</v>
      </c>
      <c r="H133" s="27">
        <v>10000</v>
      </c>
      <c r="I133" s="608"/>
      <c r="J133" s="26" t="s">
        <v>367</v>
      </c>
      <c r="K133" s="608"/>
      <c r="L133" s="28">
        <v>1000000000</v>
      </c>
      <c r="M133" s="610"/>
      <c r="N133" s="18"/>
      <c r="O133" s="18"/>
      <c r="P133" s="18"/>
      <c r="Q133" s="18"/>
      <c r="R133" s="18"/>
    </row>
    <row r="134" spans="3:18" ht="12.75" customHeight="1">
      <c r="C134" s="606"/>
      <c r="D134" s="606"/>
      <c r="E134" s="26" t="s">
        <v>388</v>
      </c>
      <c r="F134" s="27">
        <v>26</v>
      </c>
      <c r="G134" s="26">
        <v>77</v>
      </c>
      <c r="H134" s="27">
        <v>10000</v>
      </c>
      <c r="I134" s="608"/>
      <c r="J134" s="26" t="s">
        <v>367</v>
      </c>
      <c r="K134" s="608"/>
      <c r="L134" s="28">
        <v>992400000</v>
      </c>
      <c r="M134" s="610"/>
      <c r="N134" s="18"/>
      <c r="O134" s="18"/>
      <c r="P134" s="18"/>
      <c r="Q134" s="18"/>
      <c r="R134" s="18"/>
    </row>
    <row r="135" spans="3:18" ht="12.75" customHeight="1">
      <c r="C135" s="606"/>
      <c r="D135" s="606"/>
      <c r="E135" s="26" t="s">
        <v>389</v>
      </c>
      <c r="F135" s="27">
        <v>28</v>
      </c>
      <c r="G135" s="27">
        <v>1</v>
      </c>
      <c r="H135" s="27">
        <v>10000</v>
      </c>
      <c r="I135" s="608"/>
      <c r="J135" s="26" t="s">
        <v>367</v>
      </c>
      <c r="K135" s="608"/>
      <c r="L135" s="28">
        <v>1000000000</v>
      </c>
      <c r="M135" s="610"/>
      <c r="N135" s="18"/>
      <c r="O135" s="18"/>
      <c r="P135" s="18"/>
      <c r="Q135" s="18"/>
      <c r="R135" s="18"/>
    </row>
    <row r="136" spans="3:18" ht="12.75" customHeight="1">
      <c r="C136" s="606"/>
      <c r="D136" s="606"/>
      <c r="E136" s="26" t="s">
        <v>390</v>
      </c>
      <c r="F136" s="27">
        <v>29</v>
      </c>
      <c r="G136" s="27">
        <v>1</v>
      </c>
      <c r="H136" s="27">
        <v>10000</v>
      </c>
      <c r="I136" s="608"/>
      <c r="J136" s="26" t="s">
        <v>367</v>
      </c>
      <c r="K136" s="608"/>
      <c r="L136" s="28">
        <v>1000000000</v>
      </c>
      <c r="M136" s="610"/>
      <c r="N136" s="18"/>
      <c r="O136" s="18"/>
      <c r="P136" s="18"/>
      <c r="Q136" s="18"/>
      <c r="R136" s="18"/>
    </row>
    <row r="137" spans="3:18" ht="12.75" customHeight="1">
      <c r="C137" s="606"/>
      <c r="D137" s="606"/>
      <c r="E137" s="26" t="s">
        <v>391</v>
      </c>
      <c r="F137" s="27">
        <v>30</v>
      </c>
      <c r="G137" s="27">
        <v>1</v>
      </c>
      <c r="H137" s="27">
        <v>10000</v>
      </c>
      <c r="I137" s="608"/>
      <c r="J137" s="26" t="s">
        <v>367</v>
      </c>
      <c r="K137" s="608"/>
      <c r="L137" s="28">
        <v>1000000000</v>
      </c>
      <c r="M137" s="610"/>
      <c r="N137" s="18"/>
      <c r="O137" s="18"/>
      <c r="P137" s="18"/>
      <c r="Q137" s="18"/>
      <c r="R137" s="18"/>
    </row>
    <row r="138" spans="3:18" ht="12.75" customHeight="1">
      <c r="C138" s="606"/>
      <c r="D138" s="606"/>
      <c r="E138" s="26" t="s">
        <v>392</v>
      </c>
      <c r="F138" s="27">
        <v>31</v>
      </c>
      <c r="G138" s="27">
        <v>1</v>
      </c>
      <c r="H138" s="27">
        <v>10000</v>
      </c>
      <c r="I138" s="608"/>
      <c r="J138" s="26" t="s">
        <v>367</v>
      </c>
      <c r="K138" s="608"/>
      <c r="L138" s="28">
        <v>1000000000</v>
      </c>
      <c r="M138" s="610"/>
      <c r="N138" s="18"/>
      <c r="O138" s="18"/>
      <c r="P138" s="18"/>
      <c r="Q138" s="18"/>
      <c r="R138" s="18"/>
    </row>
    <row r="139" spans="3:18" ht="12.75" customHeight="1">
      <c r="C139" s="606"/>
      <c r="D139" s="606"/>
      <c r="E139" s="26" t="s">
        <v>393</v>
      </c>
      <c r="F139" s="27">
        <v>32</v>
      </c>
      <c r="G139" s="27">
        <v>1</v>
      </c>
      <c r="H139" s="27">
        <v>10000</v>
      </c>
      <c r="I139" s="608"/>
      <c r="J139" s="26" t="s">
        <v>367</v>
      </c>
      <c r="K139" s="608"/>
      <c r="L139" s="28">
        <v>1000000000</v>
      </c>
      <c r="M139" s="610"/>
      <c r="N139" s="18"/>
      <c r="O139" s="18"/>
      <c r="P139" s="18"/>
      <c r="Q139" s="18"/>
      <c r="R139" s="18"/>
    </row>
    <row r="140" spans="3:18" ht="12.75" customHeight="1">
      <c r="C140" s="606"/>
      <c r="D140" s="606"/>
      <c r="E140" s="26" t="s">
        <v>394</v>
      </c>
      <c r="F140" s="27">
        <v>33</v>
      </c>
      <c r="G140" s="27">
        <v>1</v>
      </c>
      <c r="H140" s="27">
        <v>10000</v>
      </c>
      <c r="I140" s="608"/>
      <c r="J140" s="26" t="s">
        <v>367</v>
      </c>
      <c r="K140" s="608"/>
      <c r="L140" s="28">
        <v>1000000000</v>
      </c>
      <c r="M140" s="610"/>
      <c r="N140" s="18"/>
      <c r="O140" s="18"/>
      <c r="P140" s="18"/>
      <c r="Q140" s="18"/>
      <c r="R140" s="18"/>
    </row>
    <row r="141" spans="3:18" ht="12.75" customHeight="1">
      <c r="C141" s="606"/>
      <c r="D141" s="606"/>
      <c r="E141" s="26" t="s">
        <v>395</v>
      </c>
      <c r="F141" s="27">
        <v>34</v>
      </c>
      <c r="G141" s="27">
        <v>1</v>
      </c>
      <c r="H141" s="27">
        <v>10000</v>
      </c>
      <c r="I141" s="608"/>
      <c r="J141" s="26" t="s">
        <v>367</v>
      </c>
      <c r="K141" s="608"/>
      <c r="L141" s="28">
        <v>1000000000</v>
      </c>
      <c r="M141" s="610"/>
      <c r="N141" s="18"/>
      <c r="O141" s="18"/>
      <c r="P141" s="18"/>
      <c r="Q141" s="18"/>
      <c r="R141" s="18"/>
    </row>
    <row r="142" spans="3:18" ht="12.75" customHeight="1">
      <c r="C142" s="606"/>
      <c r="D142" s="606"/>
      <c r="E142" s="26" t="s">
        <v>396</v>
      </c>
      <c r="F142" s="27">
        <v>35</v>
      </c>
      <c r="G142" s="27">
        <v>1</v>
      </c>
      <c r="H142" s="27">
        <v>9392</v>
      </c>
      <c r="I142" s="608"/>
      <c r="J142" s="26" t="s">
        <v>367</v>
      </c>
      <c r="K142" s="608"/>
      <c r="L142" s="28">
        <v>939200000</v>
      </c>
      <c r="M142" s="610"/>
      <c r="N142" s="18"/>
      <c r="O142" s="18"/>
      <c r="P142" s="18"/>
      <c r="Q142" s="18"/>
      <c r="R142" s="18"/>
    </row>
    <row r="143" spans="3:18" ht="12.75" customHeight="1">
      <c r="C143" s="606"/>
      <c r="D143" s="606"/>
      <c r="E143" s="26" t="s">
        <v>698</v>
      </c>
      <c r="F143" s="27">
        <v>36</v>
      </c>
      <c r="G143" s="27">
        <v>1</v>
      </c>
      <c r="H143" s="27">
        <v>10000</v>
      </c>
      <c r="I143" s="608"/>
      <c r="J143" s="26" t="s">
        <v>367</v>
      </c>
      <c r="K143" s="608"/>
      <c r="L143" s="28">
        <v>1000000000</v>
      </c>
      <c r="M143" s="610"/>
      <c r="N143" s="18"/>
      <c r="O143" s="18"/>
      <c r="P143" s="18"/>
      <c r="Q143" s="18"/>
      <c r="R143" s="18"/>
    </row>
    <row r="144" spans="3:18" ht="12.75" customHeight="1">
      <c r="C144" s="606"/>
      <c r="D144" s="606"/>
      <c r="E144" s="26" t="s">
        <v>699</v>
      </c>
      <c r="F144" s="27">
        <v>37</v>
      </c>
      <c r="G144" s="27">
        <v>1</v>
      </c>
      <c r="H144" s="27">
        <v>10000</v>
      </c>
      <c r="I144" s="608"/>
      <c r="J144" s="26" t="s">
        <v>367</v>
      </c>
      <c r="K144" s="608"/>
      <c r="L144" s="28">
        <v>1000000000</v>
      </c>
      <c r="M144" s="610"/>
      <c r="N144" s="18"/>
      <c r="O144" s="18"/>
      <c r="P144" s="18"/>
      <c r="Q144" s="18"/>
      <c r="R144" s="18"/>
    </row>
    <row r="145" spans="3:18" ht="12.75" customHeight="1">
      <c r="C145" s="606"/>
      <c r="D145" s="606"/>
      <c r="E145" s="26" t="s">
        <v>700</v>
      </c>
      <c r="F145" s="27">
        <v>38</v>
      </c>
      <c r="G145" s="27">
        <v>1</v>
      </c>
      <c r="H145" s="27">
        <v>10000</v>
      </c>
      <c r="I145" s="608"/>
      <c r="J145" s="26" t="s">
        <v>367</v>
      </c>
      <c r="K145" s="608"/>
      <c r="L145" s="28">
        <v>1000000000</v>
      </c>
      <c r="M145" s="610"/>
      <c r="N145" s="18"/>
      <c r="O145" s="18"/>
      <c r="P145" s="18"/>
      <c r="Q145" s="18"/>
      <c r="R145" s="18"/>
    </row>
    <row r="146" spans="3:18" ht="12.75" customHeight="1">
      <c r="C146" s="606"/>
      <c r="D146" s="606"/>
      <c r="E146" s="26" t="s">
        <v>701</v>
      </c>
      <c r="F146" s="27">
        <v>39</v>
      </c>
      <c r="G146" s="27">
        <v>1</v>
      </c>
      <c r="H146" s="27">
        <v>9684</v>
      </c>
      <c r="I146" s="622"/>
      <c r="J146" s="26" t="s">
        <v>367</v>
      </c>
      <c r="K146" s="622"/>
      <c r="L146" s="28">
        <v>968400000</v>
      </c>
      <c r="M146" s="611"/>
      <c r="N146" s="18"/>
      <c r="O146" s="18"/>
      <c r="P146" s="18"/>
      <c r="Q146" s="18"/>
      <c r="R146" s="18"/>
    </row>
    <row r="147" spans="3:18" ht="12.75" customHeight="1">
      <c r="C147" s="606">
        <v>2</v>
      </c>
      <c r="D147" s="606" t="s">
        <v>457</v>
      </c>
      <c r="E147" s="26" t="s">
        <v>366</v>
      </c>
      <c r="F147" s="27">
        <v>2</v>
      </c>
      <c r="G147" s="27">
        <v>3881</v>
      </c>
      <c r="H147" s="27">
        <v>4640</v>
      </c>
      <c r="I147" s="607">
        <v>2595</v>
      </c>
      <c r="J147" s="26" t="s">
        <v>367</v>
      </c>
      <c r="K147" s="607">
        <v>2595</v>
      </c>
      <c r="L147" s="28">
        <v>76000000</v>
      </c>
      <c r="M147" s="623">
        <v>7.6E-3</v>
      </c>
      <c r="N147" s="18"/>
      <c r="O147" s="18"/>
      <c r="P147" s="18"/>
      <c r="Q147" s="18"/>
      <c r="R147" s="18"/>
    </row>
    <row r="148" spans="3:18" ht="12.75" customHeight="1">
      <c r="C148" s="606"/>
      <c r="D148" s="606"/>
      <c r="E148" s="26" t="s">
        <v>377</v>
      </c>
      <c r="F148" s="27">
        <v>14</v>
      </c>
      <c r="G148" s="26">
        <v>1</v>
      </c>
      <c r="H148" s="27">
        <v>835</v>
      </c>
      <c r="I148" s="608"/>
      <c r="J148" s="26" t="s">
        <v>367</v>
      </c>
      <c r="K148" s="608"/>
      <c r="L148" s="28">
        <v>83500000</v>
      </c>
      <c r="M148" s="624"/>
      <c r="N148" s="18"/>
      <c r="O148" s="18"/>
      <c r="P148" s="18"/>
      <c r="Q148" s="18"/>
      <c r="R148" s="18"/>
    </row>
    <row r="149" spans="3:18" ht="12.75" customHeight="1">
      <c r="C149" s="606"/>
      <c r="D149" s="606"/>
      <c r="E149" s="26" t="s">
        <v>388</v>
      </c>
      <c r="F149" s="27">
        <v>27</v>
      </c>
      <c r="G149" s="26">
        <v>1</v>
      </c>
      <c r="H149" s="27">
        <v>76</v>
      </c>
      <c r="I149" s="608"/>
      <c r="J149" s="26" t="s">
        <v>367</v>
      </c>
      <c r="K149" s="608"/>
      <c r="L149" s="28">
        <v>7600000</v>
      </c>
      <c r="M149" s="624"/>
      <c r="N149" s="18"/>
      <c r="O149" s="18"/>
      <c r="P149" s="18"/>
      <c r="Q149" s="18"/>
      <c r="R149" s="18"/>
    </row>
    <row r="150" spans="3:18" ht="12.75" customHeight="1">
      <c r="C150" s="606"/>
      <c r="D150" s="606"/>
      <c r="E150" s="26" t="s">
        <v>396</v>
      </c>
      <c r="F150" s="27">
        <v>36</v>
      </c>
      <c r="G150" s="27">
        <v>9393</v>
      </c>
      <c r="H150" s="27">
        <v>10000</v>
      </c>
      <c r="I150" s="608"/>
      <c r="J150" s="26" t="s">
        <v>367</v>
      </c>
      <c r="K150" s="608"/>
      <c r="L150" s="28">
        <v>60800000</v>
      </c>
      <c r="M150" s="624"/>
      <c r="N150" s="18"/>
      <c r="O150" s="18"/>
      <c r="P150" s="18"/>
      <c r="Q150" s="18"/>
      <c r="R150" s="18"/>
    </row>
    <row r="151" spans="3:18" ht="12.75" customHeight="1">
      <c r="C151" s="606"/>
      <c r="D151" s="606"/>
      <c r="E151" s="26" t="s">
        <v>701</v>
      </c>
      <c r="F151" s="27">
        <v>39</v>
      </c>
      <c r="G151" s="27">
        <v>1</v>
      </c>
      <c r="H151" s="27">
        <v>316</v>
      </c>
      <c r="I151" s="622"/>
      <c r="J151" s="26" t="s">
        <v>367</v>
      </c>
      <c r="K151" s="622"/>
      <c r="L151" s="28">
        <v>31600000</v>
      </c>
      <c r="M151" s="625"/>
      <c r="N151" s="18"/>
      <c r="O151" s="18"/>
      <c r="P151" s="18"/>
      <c r="Q151" s="18"/>
      <c r="R151" s="18"/>
    </row>
    <row r="152" spans="3:18">
      <c r="C152" s="626" t="s">
        <v>38</v>
      </c>
      <c r="D152" s="626"/>
      <c r="E152" s="626"/>
      <c r="F152" s="626"/>
      <c r="G152" s="626"/>
      <c r="H152" s="626"/>
      <c r="I152" s="29">
        <f>SUM(I111:I151)</f>
        <v>340000</v>
      </c>
      <c r="J152" s="30"/>
      <c r="K152" s="29">
        <f>SUM(K111:K151)</f>
        <v>340000</v>
      </c>
      <c r="L152" s="31">
        <f>SUM(L111:L151)</f>
        <v>34000000000</v>
      </c>
      <c r="M152" s="32">
        <f>SUM(M111:M151)</f>
        <v>1</v>
      </c>
      <c r="N152" s="18"/>
      <c r="O152" s="18"/>
      <c r="P152" s="18"/>
      <c r="Q152" s="18"/>
      <c r="R152" s="18"/>
    </row>
    <row r="153" spans="3:18">
      <c r="C153" s="18"/>
      <c r="D153" s="18"/>
      <c r="E153" s="18"/>
      <c r="F153" s="18"/>
      <c r="G153" s="18"/>
      <c r="H153" s="18"/>
      <c r="I153" s="18"/>
      <c r="J153" s="18"/>
      <c r="K153" s="18"/>
      <c r="L153" s="18"/>
      <c r="M153" s="18"/>
      <c r="N153" s="18"/>
      <c r="O153" s="18"/>
      <c r="P153" s="18"/>
      <c r="Q153" s="18"/>
      <c r="R153" s="18"/>
    </row>
    <row r="154" spans="3:18">
      <c r="C154" s="18"/>
      <c r="D154" s="18"/>
      <c r="E154" s="18"/>
      <c r="F154" s="18"/>
      <c r="G154" s="18"/>
      <c r="H154" s="18"/>
      <c r="I154" s="18"/>
      <c r="J154" s="18"/>
      <c r="K154" s="18"/>
      <c r="L154" s="18"/>
      <c r="M154" s="18"/>
      <c r="N154" s="18"/>
      <c r="O154" s="18"/>
      <c r="P154" s="18"/>
      <c r="Q154" s="18"/>
      <c r="R154" s="18"/>
    </row>
    <row r="155" spans="3:18" ht="34.5" customHeight="1">
      <c r="C155" s="40" t="s">
        <v>365</v>
      </c>
      <c r="D155" s="40" t="s">
        <v>308</v>
      </c>
      <c r="E155" s="628" t="s">
        <v>403</v>
      </c>
      <c r="F155" s="629"/>
      <c r="G155" s="630"/>
      <c r="H155" s="628" t="s">
        <v>648</v>
      </c>
      <c r="I155" s="629"/>
      <c r="J155" s="630"/>
      <c r="K155" s="18"/>
      <c r="L155" s="18"/>
      <c r="M155" s="18"/>
      <c r="N155" s="18"/>
      <c r="O155" s="18"/>
      <c r="P155" s="18"/>
      <c r="Q155" s="18"/>
      <c r="R155" s="18"/>
    </row>
    <row r="156" spans="3:18" ht="12.75" customHeight="1">
      <c r="C156" s="598">
        <v>1</v>
      </c>
      <c r="D156" s="598" t="s">
        <v>816</v>
      </c>
      <c r="E156" s="596" t="s">
        <v>911</v>
      </c>
      <c r="F156" s="596"/>
      <c r="G156" s="596"/>
      <c r="H156" s="602">
        <v>0.5</v>
      </c>
      <c r="I156" s="596"/>
      <c r="J156" s="596"/>
      <c r="K156" s="18"/>
      <c r="L156" s="18"/>
      <c r="M156" s="18"/>
      <c r="N156" s="18"/>
      <c r="O156" s="18"/>
      <c r="P156" s="18"/>
      <c r="Q156" s="18"/>
      <c r="R156" s="18"/>
    </row>
    <row r="157" spans="3:18" ht="12" customHeight="1">
      <c r="C157" s="599"/>
      <c r="D157" s="599"/>
      <c r="E157" s="596" t="s">
        <v>246</v>
      </c>
      <c r="F157" s="596"/>
      <c r="G157" s="596"/>
      <c r="H157" s="597">
        <v>0.7157</v>
      </c>
      <c r="I157" s="596"/>
      <c r="J157" s="596"/>
      <c r="K157" s="18"/>
      <c r="L157" s="18"/>
      <c r="M157" s="18"/>
      <c r="N157" s="18"/>
      <c r="O157" s="18"/>
      <c r="P157" s="18"/>
      <c r="Q157" s="18"/>
      <c r="R157" s="18"/>
    </row>
    <row r="158" spans="3:18">
      <c r="C158" s="18"/>
      <c r="D158" s="18"/>
      <c r="E158" s="627"/>
      <c r="F158" s="627"/>
      <c r="G158" s="627"/>
      <c r="H158" s="25"/>
      <c r="I158" s="18"/>
      <c r="J158" s="18"/>
      <c r="K158" s="18"/>
      <c r="L158" s="18"/>
      <c r="M158" s="18"/>
      <c r="N158" s="18"/>
      <c r="O158" s="18"/>
      <c r="P158" s="18"/>
      <c r="Q158" s="18"/>
      <c r="R158" s="18"/>
    </row>
    <row r="159" spans="3:18">
      <c r="C159" s="18"/>
      <c r="D159" s="18"/>
      <c r="E159" s="18"/>
      <c r="F159" s="18"/>
      <c r="G159" s="18"/>
      <c r="H159" s="18"/>
      <c r="I159" s="18"/>
      <c r="J159" s="18"/>
      <c r="K159" s="18"/>
      <c r="L159" s="18"/>
      <c r="M159" s="18"/>
      <c r="N159" s="18"/>
      <c r="O159" s="18"/>
      <c r="P159" s="18"/>
      <c r="Q159" s="18"/>
      <c r="R159" s="18"/>
    </row>
    <row r="160" spans="3:18" ht="32.25" customHeight="1">
      <c r="C160" s="290" t="s">
        <v>365</v>
      </c>
      <c r="D160" s="290" t="s">
        <v>308</v>
      </c>
      <c r="E160" s="593" t="s">
        <v>403</v>
      </c>
      <c r="F160" s="594"/>
      <c r="G160" s="595"/>
      <c r="H160" s="593" t="s">
        <v>648</v>
      </c>
      <c r="I160" s="594"/>
      <c r="J160" s="595"/>
      <c r="K160" s="18"/>
      <c r="L160" s="18"/>
      <c r="M160" s="18"/>
      <c r="N160" s="18"/>
      <c r="O160" s="18"/>
      <c r="P160" s="18"/>
      <c r="Q160" s="18"/>
      <c r="R160" s="18"/>
    </row>
    <row r="161" spans="3:18">
      <c r="C161" s="601">
        <v>1</v>
      </c>
      <c r="D161" s="601" t="s">
        <v>246</v>
      </c>
      <c r="E161" s="596" t="s">
        <v>454</v>
      </c>
      <c r="F161" s="596"/>
      <c r="G161" s="596"/>
      <c r="H161" s="602">
        <v>0.4</v>
      </c>
      <c r="I161" s="596"/>
      <c r="J161" s="596"/>
      <c r="K161" s="18"/>
      <c r="L161" s="18"/>
      <c r="M161" s="18"/>
      <c r="N161" s="18"/>
      <c r="O161" s="18"/>
      <c r="P161" s="18"/>
      <c r="Q161" s="18"/>
      <c r="R161" s="18"/>
    </row>
    <row r="162" spans="3:18">
      <c r="C162" s="601"/>
      <c r="D162" s="601"/>
      <c r="E162" s="596" t="s">
        <v>455</v>
      </c>
      <c r="F162" s="596"/>
      <c r="G162" s="596"/>
      <c r="H162" s="602">
        <v>0.4</v>
      </c>
      <c r="I162" s="596"/>
      <c r="J162" s="596"/>
      <c r="K162" s="18"/>
      <c r="L162" s="18"/>
      <c r="M162" s="18"/>
      <c r="N162" s="18"/>
      <c r="O162" s="18"/>
      <c r="P162" s="18"/>
      <c r="Q162" s="18"/>
      <c r="R162" s="18"/>
    </row>
    <row r="163" spans="3:18">
      <c r="C163" s="601"/>
      <c r="D163" s="601"/>
      <c r="E163" s="596" t="s">
        <v>456</v>
      </c>
      <c r="F163" s="596"/>
      <c r="G163" s="596"/>
      <c r="H163" s="602">
        <v>0.1</v>
      </c>
      <c r="I163" s="596"/>
      <c r="J163" s="596"/>
      <c r="K163" s="18"/>
      <c r="L163" s="18"/>
      <c r="M163" s="18"/>
      <c r="N163" s="18"/>
      <c r="O163" s="18"/>
      <c r="P163" s="18"/>
      <c r="Q163" s="18"/>
      <c r="R163" s="18"/>
    </row>
    <row r="164" spans="3:18">
      <c r="C164" s="601"/>
      <c r="D164" s="601"/>
      <c r="E164" s="596" t="s">
        <v>408</v>
      </c>
      <c r="F164" s="596"/>
      <c r="G164" s="596"/>
      <c r="H164" s="602">
        <v>0.1</v>
      </c>
      <c r="I164" s="596"/>
      <c r="J164" s="596"/>
      <c r="K164" s="18"/>
      <c r="L164" s="18"/>
      <c r="M164" s="18"/>
      <c r="N164" s="18"/>
      <c r="O164" s="18"/>
      <c r="P164" s="18"/>
      <c r="Q164" s="18"/>
      <c r="R164" s="18"/>
    </row>
    <row r="165" spans="3:18">
      <c r="C165" s="18"/>
      <c r="D165" s="18"/>
      <c r="E165" s="18"/>
      <c r="F165" s="18"/>
      <c r="G165" s="18"/>
      <c r="H165" s="18"/>
      <c r="I165" s="18"/>
      <c r="J165" s="18"/>
      <c r="K165" s="18"/>
      <c r="L165" s="18"/>
      <c r="M165" s="18"/>
      <c r="N165" s="18"/>
      <c r="O165" s="18"/>
      <c r="P165" s="18"/>
      <c r="Q165" s="18"/>
      <c r="R165" s="18"/>
    </row>
    <row r="166" spans="3:18">
      <c r="C166" s="290" t="s">
        <v>365</v>
      </c>
      <c r="D166" s="290" t="s">
        <v>308</v>
      </c>
      <c r="E166" s="593" t="s">
        <v>403</v>
      </c>
      <c r="F166" s="594"/>
      <c r="G166" s="595"/>
      <c r="H166" s="593" t="s">
        <v>648</v>
      </c>
      <c r="I166" s="594"/>
      <c r="J166" s="595"/>
      <c r="K166" s="18"/>
      <c r="L166" s="18"/>
      <c r="M166" s="18"/>
      <c r="N166" s="18"/>
      <c r="O166" s="18"/>
      <c r="P166" s="18"/>
      <c r="Q166" s="18"/>
      <c r="R166" s="18"/>
    </row>
    <row r="167" spans="3:18">
      <c r="C167" s="598">
        <v>1</v>
      </c>
      <c r="D167" s="598" t="s">
        <v>911</v>
      </c>
      <c r="E167" s="596" t="s">
        <v>454</v>
      </c>
      <c r="F167" s="596"/>
      <c r="G167" s="596"/>
      <c r="H167" s="597">
        <v>0.7157</v>
      </c>
      <c r="I167" s="596"/>
      <c r="J167" s="596"/>
      <c r="K167" s="18"/>
      <c r="L167" s="18"/>
      <c r="M167" s="18"/>
      <c r="N167" s="18"/>
      <c r="O167" s="18"/>
      <c r="P167" s="18"/>
      <c r="Q167" s="18"/>
      <c r="R167" s="18"/>
    </row>
    <row r="168" spans="3:18">
      <c r="C168" s="599"/>
      <c r="D168" s="599"/>
      <c r="E168" s="596" t="s">
        <v>455</v>
      </c>
      <c r="F168" s="596"/>
      <c r="G168" s="596"/>
      <c r="H168" s="597">
        <v>0.24529999999999999</v>
      </c>
      <c r="I168" s="596"/>
      <c r="J168" s="596"/>
      <c r="K168" s="18"/>
      <c r="L168" s="18"/>
      <c r="M168" s="18"/>
      <c r="N168" s="18"/>
      <c r="O168" s="18"/>
      <c r="P168" s="18"/>
      <c r="Q168" s="18"/>
      <c r="R168" s="18"/>
    </row>
    <row r="169" spans="3:18">
      <c r="C169" s="18"/>
      <c r="D169" s="18"/>
      <c r="E169" s="18"/>
      <c r="F169" s="18"/>
      <c r="G169" s="18"/>
      <c r="H169" s="18"/>
      <c r="I169" s="18"/>
      <c r="J169" s="18"/>
      <c r="K169" s="18"/>
      <c r="L169" s="18"/>
      <c r="M169" s="18"/>
      <c r="N169" s="18"/>
      <c r="O169" s="18"/>
      <c r="P169" s="18"/>
      <c r="Q169" s="18"/>
      <c r="R169" s="18"/>
    </row>
    <row r="170" spans="3:18" ht="28.15" customHeight="1">
      <c r="C170" s="15" t="s">
        <v>400</v>
      </c>
      <c r="D170" s="15" t="s">
        <v>401</v>
      </c>
      <c r="E170" s="15"/>
      <c r="F170" s="15"/>
      <c r="G170" s="18"/>
      <c r="H170" s="15"/>
      <c r="I170" s="15"/>
      <c r="J170" s="15"/>
      <c r="K170" s="15"/>
      <c r="L170" s="15"/>
      <c r="M170" s="15"/>
      <c r="N170" s="35"/>
      <c r="O170" s="18"/>
      <c r="P170" s="18"/>
      <c r="Q170" s="18"/>
      <c r="R170" s="18"/>
    </row>
    <row r="171" spans="3:18" ht="12" customHeight="1">
      <c r="C171" s="18"/>
      <c r="D171" s="18"/>
      <c r="E171" s="18"/>
      <c r="F171" s="18"/>
      <c r="G171" s="18"/>
      <c r="H171" s="18"/>
      <c r="I171" s="18"/>
      <c r="J171" s="18"/>
      <c r="K171" s="18"/>
      <c r="L171" s="18"/>
      <c r="M171" s="18"/>
      <c r="N171" s="18"/>
      <c r="O171" s="18"/>
      <c r="P171" s="18"/>
      <c r="Q171" s="18"/>
      <c r="R171" s="18"/>
    </row>
    <row r="172" spans="3:18" ht="12" customHeight="1">
      <c r="C172" s="18" t="s">
        <v>616</v>
      </c>
      <c r="D172" s="18" t="s">
        <v>452</v>
      </c>
      <c r="E172" s="18"/>
      <c r="F172" s="18"/>
      <c r="G172" s="18" t="s">
        <v>637</v>
      </c>
      <c r="H172" s="18"/>
      <c r="I172" s="18"/>
      <c r="J172" s="18"/>
      <c r="K172" s="18"/>
      <c r="L172" s="18"/>
      <c r="M172" s="18"/>
      <c r="N172" s="18"/>
      <c r="O172" s="25"/>
      <c r="P172" s="18"/>
      <c r="Q172" s="18"/>
      <c r="R172" s="18"/>
    </row>
    <row r="173" spans="3:18" ht="12" customHeight="1">
      <c r="C173" s="18" t="s">
        <v>617</v>
      </c>
      <c r="D173" s="18" t="s">
        <v>453</v>
      </c>
      <c r="E173" s="18"/>
      <c r="F173" s="18"/>
      <c r="G173" s="18" t="s">
        <v>638</v>
      </c>
      <c r="H173" s="18"/>
      <c r="I173" s="18"/>
      <c r="J173" s="18"/>
      <c r="K173" s="18"/>
      <c r="L173" s="18"/>
      <c r="M173" s="18"/>
      <c r="N173" s="18"/>
      <c r="O173" s="18"/>
      <c r="P173" s="18"/>
      <c r="Q173" s="18"/>
      <c r="R173" s="18"/>
    </row>
    <row r="174" spans="3:18" ht="12" customHeight="1">
      <c r="C174" s="18"/>
      <c r="D174" s="18"/>
      <c r="E174" s="18"/>
      <c r="F174" s="18"/>
      <c r="G174" s="18"/>
      <c r="H174" s="18"/>
      <c r="I174" s="18"/>
      <c r="J174" s="18"/>
      <c r="K174" s="18"/>
      <c r="L174" s="18"/>
      <c r="M174" s="18"/>
      <c r="N174" s="18"/>
      <c r="O174" s="18"/>
      <c r="P174" s="18"/>
      <c r="Q174" s="18"/>
      <c r="R174" s="18"/>
    </row>
    <row r="175" spans="3:18" ht="12" customHeight="1">
      <c r="C175" s="15" t="s">
        <v>402</v>
      </c>
      <c r="D175" s="15" t="s">
        <v>404</v>
      </c>
      <c r="E175" s="15"/>
      <c r="F175" s="15"/>
      <c r="G175" s="15"/>
      <c r="H175" s="15"/>
      <c r="I175" s="15"/>
      <c r="J175" s="15"/>
      <c r="K175" s="15"/>
      <c r="L175" s="15"/>
      <c r="M175" s="15"/>
      <c r="N175" s="18"/>
      <c r="O175" s="18"/>
      <c r="P175" s="18"/>
      <c r="Q175" s="18"/>
      <c r="R175" s="18"/>
    </row>
    <row r="176" spans="3:18" ht="12" customHeight="1">
      <c r="C176" s="18"/>
      <c r="D176" s="18"/>
      <c r="E176" s="18"/>
      <c r="F176" s="18"/>
      <c r="G176" s="18"/>
      <c r="H176" s="18"/>
      <c r="I176" s="18"/>
      <c r="J176" s="18"/>
      <c r="K176" s="18"/>
      <c r="L176" s="18"/>
      <c r="M176" s="18"/>
      <c r="N176" s="18"/>
      <c r="O176" s="18"/>
      <c r="P176" s="18"/>
      <c r="Q176" s="18"/>
      <c r="R176" s="18"/>
    </row>
    <row r="177" spans="3:18" ht="21.75" customHeight="1">
      <c r="C177" s="600" t="s">
        <v>404</v>
      </c>
      <c r="D177" s="600"/>
      <c r="E177" s="600"/>
      <c r="F177" s="600" t="s">
        <v>658</v>
      </c>
      <c r="G177" s="600"/>
      <c r="H177" s="600"/>
      <c r="I177" s="600"/>
      <c r="J177" s="18"/>
      <c r="K177" s="18"/>
      <c r="L177" s="18"/>
      <c r="M177" s="18"/>
      <c r="N177" s="18"/>
      <c r="O177" s="18"/>
      <c r="P177" s="18"/>
      <c r="Q177" s="18"/>
      <c r="R177" s="18"/>
    </row>
    <row r="178" spans="3:18" ht="12.75" customHeight="1">
      <c r="C178" s="596" t="s">
        <v>411</v>
      </c>
      <c r="D178" s="596"/>
      <c r="E178" s="596"/>
      <c r="F178" s="596" t="s">
        <v>405</v>
      </c>
      <c r="G178" s="596"/>
      <c r="H178" s="596"/>
      <c r="I178" s="596"/>
      <c r="J178" s="18"/>
      <c r="K178" s="18"/>
      <c r="L178" s="18"/>
      <c r="M178" s="18"/>
      <c r="N178" s="18"/>
      <c r="O178" s="18"/>
      <c r="P178" s="18"/>
      <c r="Q178" s="18"/>
      <c r="R178" s="18"/>
    </row>
    <row r="179" spans="3:18" ht="12.75" customHeight="1">
      <c r="C179" s="596" t="s">
        <v>407</v>
      </c>
      <c r="D179" s="596"/>
      <c r="E179" s="596"/>
      <c r="F179" s="596" t="s">
        <v>406</v>
      </c>
      <c r="G179" s="596"/>
      <c r="H179" s="596"/>
      <c r="I179" s="596"/>
      <c r="J179" s="18"/>
      <c r="K179" s="18"/>
      <c r="L179" s="18"/>
      <c r="M179" s="18"/>
      <c r="N179" s="18"/>
      <c r="O179" s="18"/>
      <c r="P179" s="18"/>
      <c r="Q179" s="18"/>
      <c r="R179" s="18"/>
    </row>
    <row r="180" spans="3:18" ht="12.75" customHeight="1">
      <c r="C180" s="596" t="s">
        <v>676</v>
      </c>
      <c r="D180" s="596"/>
      <c r="E180" s="596"/>
      <c r="F180" s="596" t="s">
        <v>357</v>
      </c>
      <c r="G180" s="596"/>
      <c r="H180" s="596"/>
      <c r="I180" s="596"/>
      <c r="J180" s="18"/>
      <c r="K180" s="18"/>
      <c r="L180" s="18"/>
      <c r="M180" s="18"/>
      <c r="N180" s="18"/>
      <c r="O180" s="18"/>
      <c r="P180" s="18"/>
      <c r="Q180" s="18"/>
      <c r="R180" s="18"/>
    </row>
    <row r="181" spans="3:18" ht="12.75" customHeight="1">
      <c r="C181" s="596" t="s">
        <v>678</v>
      </c>
      <c r="D181" s="596"/>
      <c r="E181" s="596"/>
      <c r="F181" s="596" t="s">
        <v>414</v>
      </c>
      <c r="G181" s="596"/>
      <c r="H181" s="596"/>
      <c r="I181" s="596"/>
      <c r="J181" s="18"/>
      <c r="K181" s="18"/>
      <c r="L181" s="18"/>
      <c r="M181" s="18"/>
      <c r="N181" s="18"/>
      <c r="O181" s="18"/>
      <c r="P181" s="18"/>
      <c r="Q181" s="18"/>
      <c r="R181" s="18"/>
    </row>
    <row r="182" spans="3:18" ht="12.75" customHeight="1">
      <c r="C182" s="596" t="s">
        <v>823</v>
      </c>
      <c r="D182" s="596"/>
      <c r="E182" s="596"/>
      <c r="F182" s="596" t="s">
        <v>416</v>
      </c>
      <c r="G182" s="596"/>
      <c r="H182" s="596"/>
      <c r="I182" s="596"/>
      <c r="J182" s="18"/>
      <c r="K182" s="18"/>
      <c r="L182" s="18"/>
      <c r="M182" s="18"/>
      <c r="N182" s="18"/>
      <c r="O182" s="18"/>
      <c r="P182" s="18"/>
      <c r="Q182" s="18"/>
      <c r="R182" s="18"/>
    </row>
    <row r="183" spans="3:18" ht="12.75" customHeight="1">
      <c r="C183" s="596" t="s">
        <v>409</v>
      </c>
      <c r="D183" s="596"/>
      <c r="E183" s="596"/>
      <c r="F183" s="596" t="s">
        <v>418</v>
      </c>
      <c r="G183" s="596"/>
      <c r="H183" s="596"/>
      <c r="I183" s="596"/>
      <c r="J183" s="18"/>
      <c r="K183" s="18"/>
      <c r="L183" s="18"/>
      <c r="M183" s="18"/>
      <c r="N183" s="18"/>
      <c r="O183" s="18"/>
      <c r="P183" s="18"/>
      <c r="Q183" s="18"/>
      <c r="R183" s="18"/>
    </row>
    <row r="184" spans="3:18" ht="12.75" customHeight="1">
      <c r="C184" s="596" t="s">
        <v>409</v>
      </c>
      <c r="D184" s="596"/>
      <c r="E184" s="596"/>
      <c r="F184" s="596" t="s">
        <v>417</v>
      </c>
      <c r="G184" s="596"/>
      <c r="H184" s="596"/>
      <c r="I184" s="596"/>
      <c r="J184" s="18"/>
      <c r="K184" s="18"/>
      <c r="L184" s="18"/>
      <c r="M184" s="18"/>
      <c r="N184" s="18"/>
      <c r="O184" s="18"/>
      <c r="P184" s="18"/>
      <c r="Q184" s="18"/>
      <c r="R184" s="18"/>
    </row>
    <row r="185" spans="3:18" ht="12.75" customHeight="1">
      <c r="C185" s="596" t="s">
        <v>677</v>
      </c>
      <c r="D185" s="596"/>
      <c r="E185" s="596"/>
      <c r="F185" s="596" t="s">
        <v>419</v>
      </c>
      <c r="G185" s="596"/>
      <c r="H185" s="596"/>
      <c r="I185" s="596"/>
      <c r="J185" s="18"/>
      <c r="K185" s="18"/>
      <c r="L185" s="18"/>
      <c r="M185" s="18"/>
      <c r="N185" s="18"/>
      <c r="O185" s="18"/>
      <c r="P185" s="18"/>
      <c r="Q185" s="18"/>
      <c r="R185" s="18"/>
    </row>
    <row r="186" spans="3:18" ht="12.75" customHeight="1">
      <c r="C186" s="596" t="s">
        <v>410</v>
      </c>
      <c r="D186" s="596"/>
      <c r="E186" s="596"/>
      <c r="F186" s="596" t="s">
        <v>413</v>
      </c>
      <c r="G186" s="596"/>
      <c r="H186" s="596"/>
      <c r="I186" s="596"/>
      <c r="J186" s="18"/>
      <c r="K186" s="18"/>
      <c r="L186" s="18"/>
      <c r="M186" s="18"/>
      <c r="N186" s="18"/>
      <c r="O186" s="18"/>
      <c r="P186" s="18"/>
      <c r="Q186" s="18"/>
      <c r="R186" s="18"/>
    </row>
    <row r="187" spans="3:18">
      <c r="C187" s="18"/>
      <c r="D187" s="18"/>
      <c r="E187" s="18"/>
      <c r="F187" s="18"/>
      <c r="G187" s="18"/>
      <c r="H187" s="18"/>
      <c r="I187" s="18"/>
      <c r="J187" s="18"/>
      <c r="K187" s="18"/>
      <c r="L187" s="18"/>
      <c r="M187" s="18"/>
      <c r="N187" s="18"/>
      <c r="O187" s="18"/>
      <c r="P187" s="18"/>
      <c r="Q187" s="18"/>
      <c r="R187" s="18"/>
    </row>
    <row r="188" spans="3:18">
      <c r="C188" s="613" t="s">
        <v>420</v>
      </c>
      <c r="D188" s="613"/>
      <c r="E188" s="18"/>
      <c r="F188" s="18" t="s">
        <v>813</v>
      </c>
      <c r="G188" s="18"/>
      <c r="H188" s="18"/>
      <c r="I188" s="18"/>
      <c r="J188" s="18"/>
      <c r="K188" s="18"/>
      <c r="L188" s="18"/>
      <c r="M188" s="18"/>
      <c r="N188" s="18"/>
      <c r="O188" s="18"/>
      <c r="P188" s="18"/>
      <c r="Q188" s="18"/>
      <c r="R188" s="18"/>
    </row>
    <row r="189" spans="3:18">
      <c r="C189" s="15" t="s">
        <v>421</v>
      </c>
      <c r="D189" s="15"/>
      <c r="E189" s="18"/>
      <c r="F189" s="18" t="s">
        <v>814</v>
      </c>
      <c r="G189" s="18"/>
      <c r="H189" s="18"/>
      <c r="I189" s="18"/>
      <c r="J189" s="18"/>
      <c r="K189" s="18"/>
      <c r="L189" s="18"/>
      <c r="M189" s="18"/>
      <c r="N189" s="18"/>
      <c r="O189" s="18"/>
      <c r="P189" s="18"/>
      <c r="Q189" s="18"/>
      <c r="R189" s="18"/>
    </row>
    <row r="190" spans="3:18">
      <c r="C190" s="15" t="s">
        <v>422</v>
      </c>
      <c r="D190" s="15"/>
      <c r="E190" s="18"/>
      <c r="F190" s="18" t="s">
        <v>815</v>
      </c>
      <c r="G190" s="18"/>
      <c r="H190" s="18"/>
      <c r="I190" s="18"/>
      <c r="J190" s="18"/>
      <c r="K190" s="18"/>
      <c r="L190" s="18"/>
      <c r="M190" s="18"/>
      <c r="N190" s="18"/>
      <c r="O190" s="18"/>
      <c r="P190" s="18"/>
      <c r="Q190" s="18"/>
      <c r="R190" s="18"/>
    </row>
    <row r="191" spans="3:18">
      <c r="C191" s="15" t="s">
        <v>423</v>
      </c>
      <c r="D191" s="15"/>
      <c r="E191" s="18"/>
      <c r="F191" s="36">
        <v>0.99239999999999995</v>
      </c>
      <c r="G191" s="18"/>
      <c r="H191" s="18"/>
      <c r="I191" s="18"/>
      <c r="J191" s="18"/>
      <c r="K191" s="18"/>
      <c r="L191" s="18"/>
      <c r="M191" s="18"/>
      <c r="N191" s="18"/>
      <c r="O191" s="18"/>
      <c r="P191" s="18"/>
      <c r="Q191" s="18"/>
      <c r="R191" s="18"/>
    </row>
    <row r="192" spans="3:18">
      <c r="C192" s="15" t="s">
        <v>424</v>
      </c>
      <c r="D192" s="15"/>
      <c r="E192" s="18"/>
      <c r="F192" s="36">
        <v>0.99239999999999995</v>
      </c>
      <c r="G192" s="18"/>
      <c r="H192" s="18"/>
      <c r="I192" s="18"/>
      <c r="J192" s="18"/>
      <c r="K192" s="18"/>
      <c r="L192" s="18"/>
      <c r="M192" s="18"/>
      <c r="N192" s="18"/>
      <c r="O192" s="18"/>
      <c r="P192" s="18"/>
      <c r="Q192" s="18"/>
      <c r="R192" s="18"/>
    </row>
    <row r="193" spans="3:18">
      <c r="C193" s="18"/>
      <c r="D193" s="18"/>
      <c r="E193" s="18"/>
      <c r="F193" s="18"/>
      <c r="G193" s="18"/>
      <c r="H193" s="18"/>
      <c r="I193" s="18"/>
      <c r="J193" s="18"/>
      <c r="K193" s="18"/>
      <c r="L193" s="18"/>
      <c r="M193" s="18"/>
      <c r="N193" s="18"/>
      <c r="O193" s="18"/>
      <c r="P193" s="18"/>
      <c r="Q193" s="18"/>
      <c r="R193" s="18"/>
    </row>
    <row r="194" spans="3:18">
      <c r="C194" s="18"/>
      <c r="D194" s="18"/>
      <c r="E194" s="18"/>
      <c r="F194" s="18"/>
      <c r="G194" s="18"/>
      <c r="H194" s="18"/>
      <c r="I194" s="18"/>
      <c r="J194" s="18"/>
      <c r="K194" s="18"/>
      <c r="L194" s="18"/>
      <c r="M194" s="18"/>
      <c r="N194" s="18"/>
      <c r="O194" s="18"/>
      <c r="P194" s="18"/>
      <c r="Q194" s="18"/>
      <c r="R194" s="18"/>
    </row>
    <row r="195" spans="3:18">
      <c r="C195" s="613" t="s">
        <v>450</v>
      </c>
      <c r="D195" s="613"/>
      <c r="E195" s="18"/>
      <c r="F195" s="18" t="s">
        <v>644</v>
      </c>
      <c r="G195" s="18"/>
      <c r="H195" s="18"/>
      <c r="I195" s="18"/>
      <c r="J195" s="18"/>
      <c r="K195" s="18"/>
      <c r="L195" s="18"/>
      <c r="M195" s="18"/>
      <c r="N195" s="18"/>
      <c r="O195" s="18"/>
      <c r="P195" s="18"/>
      <c r="Q195" s="18"/>
      <c r="R195" s="18"/>
    </row>
    <row r="196" spans="3:18">
      <c r="C196" s="15" t="s">
        <v>421</v>
      </c>
      <c r="D196" s="15"/>
      <c r="E196" s="18"/>
      <c r="F196" s="18" t="s">
        <v>440</v>
      </c>
      <c r="G196" s="18"/>
      <c r="H196" s="18"/>
      <c r="I196" s="18"/>
      <c r="J196" s="18"/>
      <c r="K196" s="18"/>
      <c r="L196" s="18"/>
      <c r="M196" s="18"/>
      <c r="N196" s="18"/>
      <c r="O196" s="18"/>
      <c r="P196" s="18"/>
      <c r="Q196" s="18"/>
      <c r="R196" s="18"/>
    </row>
    <row r="197" spans="3:18">
      <c r="C197" s="15" t="s">
        <v>422</v>
      </c>
      <c r="D197" s="15"/>
      <c r="E197" s="18"/>
      <c r="F197" s="18" t="s">
        <v>451</v>
      </c>
      <c r="G197" s="18"/>
      <c r="H197" s="18"/>
      <c r="I197" s="18"/>
      <c r="J197" s="18"/>
      <c r="K197" s="18"/>
      <c r="L197" s="18"/>
      <c r="M197" s="18"/>
      <c r="N197" s="18"/>
      <c r="O197" s="18"/>
      <c r="P197" s="18"/>
      <c r="Q197" s="18"/>
      <c r="R197" s="18"/>
    </row>
    <row r="198" spans="3:18">
      <c r="C198" s="15" t="s">
        <v>779</v>
      </c>
      <c r="D198" s="15"/>
      <c r="E198" s="18"/>
      <c r="F198" s="36">
        <v>0.9002</v>
      </c>
      <c r="G198" s="18"/>
      <c r="H198" s="18"/>
      <c r="I198" s="18"/>
      <c r="J198" s="18"/>
      <c r="K198" s="18"/>
      <c r="L198" s="18"/>
      <c r="M198" s="18"/>
      <c r="N198" s="18"/>
      <c r="O198" s="18"/>
      <c r="P198" s="18"/>
      <c r="Q198" s="18"/>
      <c r="R198" s="18"/>
    </row>
    <row r="199" spans="3:18">
      <c r="C199" s="15" t="s">
        <v>780</v>
      </c>
      <c r="D199" s="15"/>
      <c r="E199" s="18"/>
      <c r="F199" s="36">
        <v>0.9002</v>
      </c>
      <c r="G199" s="18"/>
      <c r="H199" s="18"/>
      <c r="I199" s="18"/>
      <c r="J199" s="18"/>
      <c r="K199" s="18"/>
      <c r="L199" s="18"/>
      <c r="M199" s="18"/>
      <c r="N199" s="18"/>
      <c r="O199" s="18"/>
      <c r="P199" s="18"/>
      <c r="Q199" s="18"/>
      <c r="R199" s="18"/>
    </row>
    <row r="224" spans="15:18">
      <c r="O224" s="631"/>
      <c r="P224" s="631"/>
      <c r="Q224" s="631"/>
      <c r="R224" s="631"/>
    </row>
    <row r="225" spans="15:18">
      <c r="O225" s="631"/>
      <c r="P225" s="631"/>
      <c r="Q225" s="631"/>
      <c r="R225" s="631"/>
    </row>
    <row r="226" spans="15:18">
      <c r="O226" s="631"/>
      <c r="P226" s="631"/>
      <c r="Q226" s="631"/>
      <c r="R226" s="631"/>
    </row>
    <row r="227" spans="15:18">
      <c r="O227" s="631"/>
      <c r="P227" s="631"/>
      <c r="Q227" s="631"/>
      <c r="R227" s="631"/>
    </row>
    <row r="228" spans="15:18">
      <c r="O228" s="631"/>
      <c r="P228" s="631"/>
      <c r="Q228" s="631"/>
      <c r="R228" s="631"/>
    </row>
  </sheetData>
  <mergeCells count="109">
    <mergeCell ref="C152:H152"/>
    <mergeCell ref="E158:G158"/>
    <mergeCell ref="E155:G155"/>
    <mergeCell ref="H155:J155"/>
    <mergeCell ref="E162:G162"/>
    <mergeCell ref="F181:I181"/>
    <mergeCell ref="C181:E181"/>
    <mergeCell ref="O224:R228"/>
    <mergeCell ref="C188:D188"/>
    <mergeCell ref="C195:D195"/>
    <mergeCell ref="F184:I184"/>
    <mergeCell ref="C184:E184"/>
    <mergeCell ref="F186:I186"/>
    <mergeCell ref="C182:E182"/>
    <mergeCell ref="C183:E183"/>
    <mergeCell ref="C185:E185"/>
    <mergeCell ref="C186:E186"/>
    <mergeCell ref="F183:I183"/>
    <mergeCell ref="F185:I185"/>
    <mergeCell ref="F182:I182"/>
    <mergeCell ref="E157:G157"/>
    <mergeCell ref="H157:J157"/>
    <mergeCell ref="H160:J160"/>
    <mergeCell ref="E160:G160"/>
    <mergeCell ref="D101:D105"/>
    <mergeCell ref="I101:I105"/>
    <mergeCell ref="K101:K105"/>
    <mergeCell ref="M101:M105"/>
    <mergeCell ref="C106:H106"/>
    <mergeCell ref="C147:C151"/>
    <mergeCell ref="D147:D151"/>
    <mergeCell ref="I147:I151"/>
    <mergeCell ref="K147:K151"/>
    <mergeCell ref="M147:M151"/>
    <mergeCell ref="I111:I146"/>
    <mergeCell ref="K111:K146"/>
    <mergeCell ref="N42:O42"/>
    <mergeCell ref="C5:J5"/>
    <mergeCell ref="C9:K9"/>
    <mergeCell ref="C10:K10"/>
    <mergeCell ref="C44:F44"/>
    <mergeCell ref="C45:F45"/>
    <mergeCell ref="C46:K46"/>
    <mergeCell ref="C57:R57"/>
    <mergeCell ref="F58:G58"/>
    <mergeCell ref="C50:F50"/>
    <mergeCell ref="C52:F52"/>
    <mergeCell ref="G50:K50"/>
    <mergeCell ref="G51:K51"/>
    <mergeCell ref="G40:K40"/>
    <mergeCell ref="G42:K42"/>
    <mergeCell ref="C41:K41"/>
    <mergeCell ref="G43:K43"/>
    <mergeCell ref="C42:F42"/>
    <mergeCell ref="C43:F43"/>
    <mergeCell ref="C40:F40"/>
    <mergeCell ref="C49:F49"/>
    <mergeCell ref="G49:K49"/>
    <mergeCell ref="C47:F47"/>
    <mergeCell ref="C48:F48"/>
    <mergeCell ref="G44:K44"/>
    <mergeCell ref="G45:K45"/>
    <mergeCell ref="G47:K47"/>
    <mergeCell ref="G48:K48"/>
    <mergeCell ref="G52:K52"/>
    <mergeCell ref="C51:F51"/>
    <mergeCell ref="E156:G156"/>
    <mergeCell ref="H156:J156"/>
    <mergeCell ref="D156:D157"/>
    <mergeCell ref="C156:C157"/>
    <mergeCell ref="F59:G59"/>
    <mergeCell ref="F60:G60"/>
    <mergeCell ref="F61:G61"/>
    <mergeCell ref="C63:M63"/>
    <mergeCell ref="C65:C100"/>
    <mergeCell ref="D65:D100"/>
    <mergeCell ref="I65:I100"/>
    <mergeCell ref="K65:K100"/>
    <mergeCell ref="M65:M100"/>
    <mergeCell ref="C109:M109"/>
    <mergeCell ref="C111:C146"/>
    <mergeCell ref="D111:D146"/>
    <mergeCell ref="M111:M146"/>
    <mergeCell ref="C101:C105"/>
    <mergeCell ref="C161:C164"/>
    <mergeCell ref="D161:D164"/>
    <mergeCell ref="E163:G163"/>
    <mergeCell ref="E164:G164"/>
    <mergeCell ref="H161:J161"/>
    <mergeCell ref="H162:J162"/>
    <mergeCell ref="H163:J163"/>
    <mergeCell ref="H164:J164"/>
    <mergeCell ref="E161:G161"/>
    <mergeCell ref="E166:G166"/>
    <mergeCell ref="H166:J166"/>
    <mergeCell ref="E167:G167"/>
    <mergeCell ref="H167:J167"/>
    <mergeCell ref="E168:G168"/>
    <mergeCell ref="H168:J168"/>
    <mergeCell ref="D167:D168"/>
    <mergeCell ref="C167:C168"/>
    <mergeCell ref="C180:E180"/>
    <mergeCell ref="F180:I180"/>
    <mergeCell ref="F179:I179"/>
    <mergeCell ref="F177:I177"/>
    <mergeCell ref="F178:I178"/>
    <mergeCell ref="C177:E177"/>
    <mergeCell ref="C178:E178"/>
    <mergeCell ref="C179:E179"/>
  </mergeCells>
  <hyperlinks>
    <hyperlink ref="G20" r:id="rId1" xr:uid="{95DD9797-D926-4109-A1BB-5CF042A64887}"/>
    <hyperlink ref="G19" r:id="rId2" xr:uid="{DF6EF69F-FFE1-48A5-A32C-678A94F3891D}"/>
  </hyperlinks>
  <pageMargins left="0.25" right="0.25" top="0.75" bottom="0.75" header="0.3" footer="0.3"/>
  <pageSetup scale="70"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79"/>
  <sheetViews>
    <sheetView showGridLines="0" topLeftCell="A25" zoomScale="85" zoomScaleNormal="85" workbookViewId="0">
      <selection activeCell="M24" sqref="M24"/>
    </sheetView>
  </sheetViews>
  <sheetFormatPr baseColWidth="10" defaultColWidth="11.5703125" defaultRowHeight="12.75"/>
  <cols>
    <col min="1" max="1" width="7.5703125" style="9" customWidth="1"/>
    <col min="2" max="2" width="43.85546875" style="9" customWidth="1"/>
    <col min="3" max="3" width="6.5703125" style="192" customWidth="1"/>
    <col min="4" max="5" width="18" style="9" customWidth="1"/>
    <col min="6" max="6" width="46.42578125" style="9" bestFit="1" customWidth="1"/>
    <col min="7" max="7" width="6.7109375" style="192" customWidth="1"/>
    <col min="8" max="9" width="18" style="9" customWidth="1"/>
    <col min="10" max="10" width="2.42578125" style="9" customWidth="1"/>
    <col min="11" max="11" width="17.42578125" style="10" customWidth="1"/>
    <col min="12" max="12" width="17.85546875" style="9" bestFit="1" customWidth="1"/>
    <col min="13" max="13" width="14.5703125" style="9" bestFit="1" customWidth="1"/>
    <col min="14" max="14" width="15.140625" style="9" customWidth="1"/>
    <col min="15" max="16384" width="11.5703125" style="9"/>
  </cols>
  <sheetData>
    <row r="1" spans="2:14" ht="12" customHeight="1"/>
    <row r="2" spans="2:14" ht="15" customHeight="1">
      <c r="B2" s="636"/>
      <c r="C2" s="636"/>
      <c r="D2" s="636"/>
      <c r="E2" s="636"/>
      <c r="F2" s="636"/>
      <c r="G2" s="636"/>
      <c r="H2" s="636"/>
      <c r="I2" s="636"/>
    </row>
    <row r="3" spans="2:14" ht="15" customHeight="1">
      <c r="B3" s="240"/>
      <c r="C3" s="240"/>
      <c r="D3" s="240"/>
      <c r="E3" s="240"/>
      <c r="F3" s="240"/>
      <c r="G3" s="240"/>
      <c r="H3" s="240"/>
      <c r="I3" s="240"/>
    </row>
    <row r="4" spans="2:14" ht="15" customHeight="1">
      <c r="B4" s="240"/>
      <c r="C4" s="240"/>
      <c r="D4" s="240"/>
      <c r="E4" s="240"/>
      <c r="F4" s="240"/>
      <c r="G4" s="240"/>
      <c r="H4" s="240"/>
      <c r="I4" s="240"/>
    </row>
    <row r="5" spans="2:14" ht="15" customHeight="1">
      <c r="B5" s="613" t="s">
        <v>226</v>
      </c>
      <c r="C5" s="613"/>
      <c r="D5" s="613"/>
      <c r="E5" s="613"/>
      <c r="F5" s="613"/>
      <c r="G5" s="613"/>
      <c r="H5" s="613"/>
      <c r="I5" s="613"/>
    </row>
    <row r="6" spans="2:14" ht="12.6" customHeight="1">
      <c r="B6" s="13" t="s">
        <v>580</v>
      </c>
      <c r="C6" s="12"/>
      <c r="D6" s="12"/>
      <c r="E6" s="12"/>
      <c r="F6" s="12"/>
      <c r="G6" s="12"/>
      <c r="H6" s="12"/>
      <c r="I6" s="12"/>
    </row>
    <row r="7" spans="2:14" ht="12.6" customHeight="1">
      <c r="B7" s="13" t="s">
        <v>581</v>
      </c>
      <c r="C7" s="12"/>
      <c r="D7" s="12"/>
      <c r="E7" s="12"/>
      <c r="F7" s="12"/>
      <c r="G7" s="12"/>
      <c r="H7" s="12"/>
      <c r="I7" s="12"/>
    </row>
    <row r="8" spans="2:14" ht="15.75">
      <c r="B8" s="635"/>
      <c r="C8" s="635"/>
      <c r="D8" s="635"/>
      <c r="E8" s="635"/>
      <c r="F8" s="635"/>
      <c r="G8" s="635"/>
      <c r="H8" s="635"/>
      <c r="I8" s="635"/>
    </row>
    <row r="9" spans="2:14" ht="53.25" customHeight="1">
      <c r="B9" s="634" t="s">
        <v>912</v>
      </c>
      <c r="C9" s="634"/>
      <c r="D9" s="634"/>
      <c r="E9" s="634"/>
      <c r="F9" s="634"/>
      <c r="G9" s="634"/>
      <c r="H9" s="634"/>
      <c r="I9" s="634"/>
      <c r="J9" s="232"/>
      <c r="K9" s="277"/>
      <c r="L9" s="232"/>
    </row>
    <row r="10" spans="2:14" ht="6.75" customHeight="1"/>
    <row r="11" spans="2:14" ht="32.25" customHeight="1">
      <c r="B11" s="50" t="s">
        <v>0</v>
      </c>
      <c r="C11" s="50" t="s">
        <v>322</v>
      </c>
      <c r="D11" s="247">
        <v>45107</v>
      </c>
      <c r="E11" s="247">
        <v>44926</v>
      </c>
      <c r="F11" s="50" t="s">
        <v>6</v>
      </c>
      <c r="G11" s="50" t="s">
        <v>322</v>
      </c>
      <c r="H11" s="247">
        <v>45107</v>
      </c>
      <c r="I11" s="247">
        <v>44926</v>
      </c>
    </row>
    <row r="12" spans="2:14" ht="15" customHeight="1">
      <c r="B12" s="250" t="s">
        <v>1</v>
      </c>
      <c r="C12" s="251"/>
      <c r="D12" s="252"/>
      <c r="E12" s="252"/>
      <c r="F12" s="250" t="s">
        <v>133</v>
      </c>
      <c r="G12" s="253"/>
      <c r="H12" s="252"/>
      <c r="I12" s="252"/>
    </row>
    <row r="13" spans="2:14" ht="15" customHeight="1">
      <c r="B13" s="250" t="s">
        <v>79</v>
      </c>
      <c r="C13" s="251"/>
      <c r="D13" s="249">
        <f>SUM(D14:D16)</f>
        <v>4371070308</v>
      </c>
      <c r="E13" s="249">
        <f>SUM(E14:E16)</f>
        <v>4003338482</v>
      </c>
      <c r="F13" s="250" t="s">
        <v>211</v>
      </c>
      <c r="G13" s="251"/>
      <c r="H13" s="249">
        <f>SUM(H14:H16)</f>
        <v>2059834117</v>
      </c>
      <c r="I13" s="249">
        <f>SUM(I14:I16)</f>
        <v>20719875089</v>
      </c>
    </row>
    <row r="14" spans="2:14" ht="15" customHeight="1">
      <c r="B14" s="254" t="s">
        <v>459</v>
      </c>
      <c r="C14" s="251" t="s">
        <v>504</v>
      </c>
      <c r="D14" s="248">
        <f>+Notas!F163+Notas!F170</f>
        <v>4315800</v>
      </c>
      <c r="E14" s="248">
        <f>+Notas!G163+Notas!G170</f>
        <v>5000000</v>
      </c>
      <c r="F14" s="255" t="s">
        <v>349</v>
      </c>
      <c r="G14" s="251" t="s">
        <v>551</v>
      </c>
      <c r="H14" s="248">
        <v>0</v>
      </c>
      <c r="I14" s="248">
        <v>0</v>
      </c>
    </row>
    <row r="15" spans="2:14" ht="15" customHeight="1">
      <c r="B15" s="262" t="s">
        <v>630</v>
      </c>
      <c r="C15" s="251" t="s">
        <v>504</v>
      </c>
      <c r="D15" s="558">
        <v>0</v>
      </c>
      <c r="E15" s="558">
        <v>0</v>
      </c>
      <c r="F15" s="254" t="s">
        <v>350</v>
      </c>
      <c r="G15" s="251" t="s">
        <v>515</v>
      </c>
      <c r="H15" s="248">
        <v>0</v>
      </c>
      <c r="I15" s="248">
        <v>0</v>
      </c>
      <c r="L15" s="274"/>
      <c r="M15" s="190"/>
    </row>
    <row r="16" spans="2:14" ht="15" customHeight="1">
      <c r="B16" s="262" t="s">
        <v>460</v>
      </c>
      <c r="C16" s="256" t="s">
        <v>505</v>
      </c>
      <c r="D16" s="558">
        <f>+Notas!F231</f>
        <v>4366754508</v>
      </c>
      <c r="E16" s="558">
        <f>+Notas!G231</f>
        <v>3998338482</v>
      </c>
      <c r="F16" s="59" t="s">
        <v>214</v>
      </c>
      <c r="G16" s="251"/>
      <c r="H16" s="248">
        <v>2059834117</v>
      </c>
      <c r="I16" s="248">
        <v>20719875089</v>
      </c>
      <c r="L16" s="274"/>
      <c r="M16" s="190"/>
      <c r="N16" s="190"/>
    </row>
    <row r="17" spans="2:14" ht="15" customHeight="1">
      <c r="B17" s="230"/>
      <c r="C17" s="229"/>
      <c r="D17" s="230"/>
      <c r="E17" s="230"/>
      <c r="F17" s="257"/>
      <c r="G17" s="258"/>
      <c r="H17" s="257"/>
      <c r="I17" s="257"/>
      <c r="L17" s="274"/>
      <c r="M17" s="190"/>
    </row>
    <row r="18" spans="2:14" ht="15" customHeight="1">
      <c r="B18" s="250" t="s">
        <v>328</v>
      </c>
      <c r="C18" s="251" t="s">
        <v>506</v>
      </c>
      <c r="D18" s="249">
        <f>SUM(D19:D22)</f>
        <v>280121450559.72974</v>
      </c>
      <c r="E18" s="249">
        <f>SUM(E19:E22)</f>
        <v>88695080486</v>
      </c>
      <c r="F18" s="252"/>
      <c r="G18" s="251"/>
      <c r="H18" s="252"/>
      <c r="I18" s="252"/>
      <c r="L18" s="274"/>
      <c r="M18" s="190"/>
      <c r="N18" s="190"/>
    </row>
    <row r="19" spans="2:14" ht="15" customHeight="1">
      <c r="B19" s="255" t="s">
        <v>649</v>
      </c>
      <c r="C19" s="259"/>
      <c r="D19" s="248">
        <f>+Notas!G271</f>
        <v>44753401546.000015</v>
      </c>
      <c r="E19" s="559">
        <v>46171056085</v>
      </c>
      <c r="F19" s="250" t="s">
        <v>345</v>
      </c>
      <c r="G19" s="251" t="s">
        <v>512</v>
      </c>
      <c r="H19" s="249">
        <f>SUM(H20:H21)</f>
        <v>214475859051</v>
      </c>
      <c r="I19" s="249">
        <f>SUM(I20:I21)</f>
        <v>20367129903</v>
      </c>
      <c r="L19" s="274"/>
    </row>
    <row r="20" spans="2:14" ht="15" customHeight="1">
      <c r="B20" s="255" t="s">
        <v>650</v>
      </c>
      <c r="C20" s="259"/>
      <c r="D20" s="248">
        <f>+Notas!G265+Notas!F387</f>
        <v>233017780636.72974</v>
      </c>
      <c r="E20" s="558">
        <v>20860908688</v>
      </c>
      <c r="F20" s="255" t="s">
        <v>351</v>
      </c>
      <c r="G20" s="259"/>
      <c r="H20" s="248">
        <f>+Notas!D573</f>
        <v>10024657533</v>
      </c>
      <c r="I20" s="248">
        <v>20307287670</v>
      </c>
      <c r="L20" s="274"/>
    </row>
    <row r="21" spans="2:14" ht="15" customHeight="1">
      <c r="B21" s="252" t="s">
        <v>651</v>
      </c>
      <c r="C21" s="259"/>
      <c r="D21" s="248">
        <f>+Notas!G279</f>
        <v>2350268377</v>
      </c>
      <c r="E21" s="559">
        <v>21663115713</v>
      </c>
      <c r="F21" s="59" t="s">
        <v>352</v>
      </c>
      <c r="G21" s="259"/>
      <c r="H21" s="248">
        <f>+Notas!D566</f>
        <v>204451201518</v>
      </c>
      <c r="I21" s="248">
        <v>59842233</v>
      </c>
      <c r="L21" s="274"/>
    </row>
    <row r="22" spans="2:14" ht="15" customHeight="1">
      <c r="B22" s="255" t="s">
        <v>632</v>
      </c>
      <c r="C22" s="259" t="s">
        <v>523</v>
      </c>
      <c r="D22" s="248">
        <v>0</v>
      </c>
      <c r="E22" s="558">
        <v>0</v>
      </c>
      <c r="F22" s="59"/>
      <c r="G22" s="251"/>
      <c r="H22" s="248"/>
      <c r="I22" s="248"/>
      <c r="L22" s="274"/>
    </row>
    <row r="23" spans="2:14" ht="15" customHeight="1">
      <c r="B23" s="254"/>
      <c r="C23" s="251"/>
      <c r="D23" s="248"/>
      <c r="E23" s="248"/>
      <c r="F23" s="63" t="s">
        <v>213</v>
      </c>
      <c r="G23" s="251"/>
      <c r="H23" s="249">
        <f>SUM(H24:H26)</f>
        <v>414788196</v>
      </c>
      <c r="I23" s="249">
        <f>SUM(I24:I26)</f>
        <v>517710356</v>
      </c>
    </row>
    <row r="24" spans="2:14" ht="15" customHeight="1">
      <c r="B24" s="250" t="s">
        <v>172</v>
      </c>
      <c r="C24" s="251"/>
      <c r="D24" s="249">
        <f>SUM(D25:D26)</f>
        <v>961450222</v>
      </c>
      <c r="E24" s="249">
        <f>+E25+E26</f>
        <v>10708288482</v>
      </c>
      <c r="F24" s="255" t="s">
        <v>134</v>
      </c>
      <c r="G24" s="259"/>
      <c r="H24" s="248">
        <v>280923809</v>
      </c>
      <c r="I24" s="276">
        <v>306264124</v>
      </c>
      <c r="L24" s="274"/>
    </row>
    <row r="25" spans="2:14" ht="15" customHeight="1">
      <c r="B25" s="252" t="s">
        <v>327</v>
      </c>
      <c r="C25" s="251" t="s">
        <v>507</v>
      </c>
      <c r="D25" s="248">
        <f>+Notas!E403</f>
        <v>248692230</v>
      </c>
      <c r="E25" s="248">
        <f>+Notas!E404</f>
        <v>10328122</v>
      </c>
      <c r="F25" s="255" t="s">
        <v>140</v>
      </c>
      <c r="G25" s="259"/>
      <c r="H25" s="248">
        <v>133864387</v>
      </c>
      <c r="I25" s="524">
        <v>200876480</v>
      </c>
      <c r="L25" s="274"/>
    </row>
    <row r="26" spans="2:14" ht="15" customHeight="1">
      <c r="B26" s="254" t="s">
        <v>550</v>
      </c>
      <c r="C26" s="251" t="s">
        <v>507</v>
      </c>
      <c r="D26" s="248">
        <f>+Notas!E412+Notas!E430</f>
        <v>712757992</v>
      </c>
      <c r="E26" s="248">
        <f>+Notas!E413</f>
        <v>10697960360</v>
      </c>
      <c r="F26" s="59" t="s">
        <v>215</v>
      </c>
      <c r="G26" s="251"/>
      <c r="H26" s="248">
        <v>0</v>
      </c>
      <c r="I26" s="276">
        <v>10569752</v>
      </c>
      <c r="L26" s="274"/>
    </row>
    <row r="27" spans="2:14" ht="15" customHeight="1">
      <c r="B27" s="254"/>
      <c r="C27" s="251"/>
      <c r="D27" s="248"/>
      <c r="E27" s="248"/>
      <c r="F27" s="254"/>
      <c r="G27" s="251"/>
      <c r="H27" s="248"/>
      <c r="I27" s="248"/>
    </row>
    <row r="28" spans="2:14" ht="15" customHeight="1">
      <c r="B28" s="250" t="s">
        <v>174</v>
      </c>
      <c r="C28" s="251"/>
      <c r="D28" s="249">
        <f>SUM(D29)</f>
        <v>1000595670</v>
      </c>
      <c r="E28" s="249">
        <f>SUM(E29)</f>
        <v>1274571324</v>
      </c>
      <c r="F28" s="250" t="s">
        <v>212</v>
      </c>
      <c r="G28" s="251" t="s">
        <v>519</v>
      </c>
      <c r="H28" s="249">
        <f>SUM(H29)</f>
        <v>5848338360</v>
      </c>
      <c r="I28" s="249">
        <f>SUM(I29)</f>
        <v>3060439459</v>
      </c>
    </row>
    <row r="29" spans="2:14" ht="15" customHeight="1">
      <c r="B29" s="255" t="s">
        <v>326</v>
      </c>
      <c r="C29" s="259" t="s">
        <v>511</v>
      </c>
      <c r="D29" s="248">
        <f>+Notas!D540+Notas!D552</f>
        <v>1000595670</v>
      </c>
      <c r="E29" s="248">
        <f>+Notas!E540+Notas!E552</f>
        <v>1274571324</v>
      </c>
      <c r="F29" s="254" t="s">
        <v>353</v>
      </c>
      <c r="G29" s="251"/>
      <c r="H29" s="248">
        <f>+Notas!D654+Notas!D676</f>
        <v>5848338360</v>
      </c>
      <c r="I29" s="248">
        <v>3060439459</v>
      </c>
      <c r="L29" s="274"/>
    </row>
    <row r="30" spans="2:14" ht="15" customHeight="1">
      <c r="B30" s="254"/>
      <c r="C30" s="251"/>
      <c r="D30" s="248"/>
      <c r="E30" s="248"/>
      <c r="F30" s="250" t="s">
        <v>135</v>
      </c>
      <c r="G30" s="251"/>
      <c r="H30" s="249">
        <f>+H28+H23+H19+H13</f>
        <v>222798819724</v>
      </c>
      <c r="I30" s="249">
        <f>+I28+I23+I19+I13</f>
        <v>44665154807</v>
      </c>
    </row>
    <row r="31" spans="2:14" ht="15" customHeight="1">
      <c r="B31" s="250" t="s">
        <v>3</v>
      </c>
      <c r="C31" s="251"/>
      <c r="D31" s="249">
        <f>+D28+D24+D18+D13</f>
        <v>286454566759.72974</v>
      </c>
      <c r="E31" s="249">
        <f>+E28+E24+E18+E13</f>
        <v>104681278774</v>
      </c>
      <c r="F31" s="255"/>
      <c r="G31" s="259"/>
      <c r="H31" s="252"/>
      <c r="I31" s="252"/>
    </row>
    <row r="32" spans="2:14" ht="15" customHeight="1">
      <c r="B32" s="254"/>
      <c r="C32" s="251"/>
      <c r="D32" s="248"/>
      <c r="E32" s="248"/>
      <c r="F32" s="250" t="s">
        <v>136</v>
      </c>
      <c r="G32" s="251"/>
      <c r="H32" s="249">
        <f>+H30</f>
        <v>222798819724</v>
      </c>
      <c r="I32" s="249">
        <f>+I30</f>
        <v>44665154807</v>
      </c>
      <c r="K32" s="278"/>
      <c r="L32" s="233"/>
      <c r="M32" s="190"/>
    </row>
    <row r="33" spans="2:13" ht="15" customHeight="1">
      <c r="B33" s="250" t="s">
        <v>4</v>
      </c>
      <c r="C33" s="251"/>
      <c r="D33" s="248"/>
      <c r="E33" s="248"/>
      <c r="F33" s="254"/>
      <c r="G33" s="251"/>
      <c r="H33" s="252"/>
      <c r="I33" s="252"/>
      <c r="K33" s="278"/>
      <c r="L33" s="233"/>
    </row>
    <row r="34" spans="2:13" ht="15" customHeight="1">
      <c r="B34" s="250" t="s">
        <v>92</v>
      </c>
      <c r="C34" s="259" t="s">
        <v>506</v>
      </c>
      <c r="D34" s="249">
        <f>SUM(D35:D37)</f>
        <v>1003000000</v>
      </c>
      <c r="E34" s="249">
        <f>SUM(E35:E37)</f>
        <v>1002000000</v>
      </c>
      <c r="F34" s="250" t="s">
        <v>354</v>
      </c>
      <c r="G34" s="251" t="s">
        <v>522</v>
      </c>
      <c r="H34" s="231">
        <f>+Notas!G730</f>
        <v>66377469058.671997</v>
      </c>
      <c r="I34" s="248">
        <f>+Notas!D730</f>
        <v>62606423351</v>
      </c>
      <c r="K34" s="278"/>
      <c r="L34" s="274"/>
    </row>
    <row r="35" spans="2:13" ht="15" customHeight="1">
      <c r="B35" s="254" t="s">
        <v>541</v>
      </c>
      <c r="C35" s="251"/>
      <c r="D35" s="248">
        <v>0</v>
      </c>
      <c r="E35" s="248">
        <v>0</v>
      </c>
      <c r="F35" s="250" t="s">
        <v>137</v>
      </c>
      <c r="G35" s="251"/>
      <c r="H35" s="249">
        <f>SUM(H34)</f>
        <v>66377469058.671997</v>
      </c>
      <c r="I35" s="249">
        <f>SUM(I34)</f>
        <v>62606423351</v>
      </c>
      <c r="K35" s="278"/>
      <c r="L35" s="234"/>
    </row>
    <row r="36" spans="2:13" ht="15" customHeight="1">
      <c r="B36" s="255" t="s">
        <v>633</v>
      </c>
      <c r="C36" s="259"/>
      <c r="D36" s="248">
        <f>+Notas!F340</f>
        <v>1003000000</v>
      </c>
      <c r="E36" s="248">
        <f>+Notas!G334</f>
        <v>1002000000</v>
      </c>
      <c r="G36" s="251"/>
      <c r="H36" s="248"/>
      <c r="I36" s="248"/>
      <c r="L36" s="190"/>
    </row>
    <row r="37" spans="2:13" ht="15" customHeight="1">
      <c r="B37" s="255" t="s">
        <v>634</v>
      </c>
      <c r="C37" s="259"/>
      <c r="D37" s="248">
        <v>0</v>
      </c>
      <c r="E37" s="248">
        <v>0</v>
      </c>
      <c r="F37" s="250"/>
      <c r="G37" s="251"/>
      <c r="H37" s="248"/>
      <c r="I37" s="248"/>
      <c r="L37" s="190"/>
    </row>
    <row r="38" spans="2:13" ht="15" customHeight="1">
      <c r="B38" s="254"/>
      <c r="C38" s="251"/>
      <c r="D38" s="248"/>
      <c r="E38" s="248"/>
      <c r="F38" s="250"/>
      <c r="G38" s="251"/>
      <c r="H38" s="248"/>
      <c r="I38" s="248"/>
      <c r="L38" s="190"/>
    </row>
    <row r="39" spans="2:13" ht="15" customHeight="1">
      <c r="B39" s="250" t="s">
        <v>173</v>
      </c>
      <c r="C39" s="251" t="s">
        <v>508</v>
      </c>
      <c r="D39" s="249">
        <f>SUM(D40:D41)</f>
        <v>737692613</v>
      </c>
      <c r="E39" s="249">
        <f>SUM(E40:E41)</f>
        <v>926619262</v>
      </c>
      <c r="F39" s="250"/>
      <c r="G39" s="251"/>
      <c r="H39" s="248"/>
      <c r="I39" s="248"/>
      <c r="L39" s="190"/>
    </row>
    <row r="40" spans="2:13" ht="15" customHeight="1">
      <c r="B40" s="254" t="s">
        <v>325</v>
      </c>
      <c r="C40" s="251"/>
      <c r="D40" s="248">
        <f>+Notas!I448+Notas!H465</f>
        <v>1797946327</v>
      </c>
      <c r="E40" s="276">
        <v>1878076128</v>
      </c>
      <c r="F40" s="250"/>
      <c r="G40" s="251"/>
      <c r="H40" s="248"/>
      <c r="I40" s="248"/>
      <c r="L40" s="190"/>
    </row>
    <row r="41" spans="2:13" ht="15" customHeight="1">
      <c r="B41" s="254" t="s">
        <v>324</v>
      </c>
      <c r="C41" s="251"/>
      <c r="D41" s="248">
        <f>-Notas!H457-Notas!M465</f>
        <v>-1060253714</v>
      </c>
      <c r="E41" s="248">
        <v>-951456866</v>
      </c>
      <c r="F41" s="254"/>
      <c r="G41" s="251"/>
      <c r="H41" s="248"/>
      <c r="I41" s="248"/>
      <c r="J41" s="190"/>
    </row>
    <row r="42" spans="2:13" ht="15" customHeight="1">
      <c r="B42" s="254"/>
      <c r="C42" s="251"/>
      <c r="D42" s="248"/>
      <c r="E42" s="248"/>
      <c r="F42" s="254"/>
      <c r="G42" s="251"/>
      <c r="H42" s="248"/>
      <c r="I42" s="248"/>
      <c r="J42" s="190"/>
    </row>
    <row r="43" spans="2:13" ht="15" customHeight="1">
      <c r="B43" s="250" t="s">
        <v>188</v>
      </c>
      <c r="C43" s="251"/>
      <c r="D43" s="249">
        <f>SUM(D44:D47)</f>
        <v>981029410</v>
      </c>
      <c r="E43" s="249">
        <f>SUM(E44:E47)</f>
        <v>661680122</v>
      </c>
      <c r="F43" s="254"/>
      <c r="G43" s="251"/>
      <c r="H43" s="248"/>
      <c r="I43" s="248"/>
      <c r="J43" s="190"/>
    </row>
    <row r="44" spans="2:13" ht="15" customHeight="1">
      <c r="B44" s="254" t="s">
        <v>323</v>
      </c>
      <c r="C44" s="251" t="s">
        <v>510</v>
      </c>
      <c r="D44" s="248">
        <f>+Notas!G502</f>
        <v>523833372</v>
      </c>
      <c r="E44" s="248">
        <v>302751254</v>
      </c>
      <c r="F44" s="254"/>
      <c r="G44" s="251"/>
      <c r="H44" s="248"/>
      <c r="I44" s="248"/>
      <c r="J44" s="190"/>
      <c r="M44" s="190"/>
    </row>
    <row r="45" spans="2:13" ht="15" customHeight="1">
      <c r="B45" s="254" t="s">
        <v>652</v>
      </c>
      <c r="C45" s="251" t="s">
        <v>509</v>
      </c>
      <c r="D45" s="248">
        <f>+Notas!G481</f>
        <v>52038765</v>
      </c>
      <c r="E45" s="248">
        <v>52038765</v>
      </c>
      <c r="F45" s="254"/>
      <c r="G45" s="251"/>
      <c r="H45" s="248"/>
      <c r="I45" s="248"/>
      <c r="J45" s="190"/>
      <c r="M45" s="190"/>
    </row>
    <row r="46" spans="2:13" ht="15" customHeight="1">
      <c r="B46" s="254" t="s">
        <v>703</v>
      </c>
      <c r="C46" s="251" t="s">
        <v>509</v>
      </c>
      <c r="D46" s="248">
        <f>+Notas!G488</f>
        <v>144872546</v>
      </c>
      <c r="E46" s="248">
        <v>165568622</v>
      </c>
      <c r="F46" s="254"/>
      <c r="G46" s="251"/>
      <c r="H46" s="248"/>
      <c r="I46" s="248"/>
      <c r="J46" s="190"/>
      <c r="M46" s="190"/>
    </row>
    <row r="47" spans="2:13" ht="15" customHeight="1">
      <c r="B47" s="254" t="s">
        <v>704</v>
      </c>
      <c r="C47" s="251" t="s">
        <v>510</v>
      </c>
      <c r="D47" s="248">
        <f>+Notas!G510</f>
        <v>260284727</v>
      </c>
      <c r="E47" s="248">
        <v>141321481</v>
      </c>
      <c r="F47" s="254"/>
      <c r="G47" s="251"/>
      <c r="H47" s="248"/>
      <c r="I47" s="248"/>
      <c r="J47" s="190"/>
    </row>
    <row r="48" spans="2:13" ht="15" customHeight="1">
      <c r="B48" s="250" t="s">
        <v>5</v>
      </c>
      <c r="C48" s="251"/>
      <c r="D48" s="249">
        <f>+D34+D39+D43</f>
        <v>2721722023</v>
      </c>
      <c r="E48" s="249">
        <f>+E34+E39+E43</f>
        <v>2590299384</v>
      </c>
      <c r="F48" s="254"/>
      <c r="G48" s="251"/>
      <c r="H48" s="248"/>
      <c r="I48" s="248"/>
      <c r="L48" s="190"/>
    </row>
    <row r="49" spans="2:13">
      <c r="B49" s="250"/>
      <c r="C49" s="251"/>
      <c r="D49" s="249"/>
      <c r="E49" s="249"/>
      <c r="F49" s="250"/>
      <c r="G49" s="260"/>
      <c r="H49" s="248"/>
      <c r="I49" s="248"/>
      <c r="L49" s="190"/>
      <c r="M49" s="190"/>
    </row>
    <row r="50" spans="2:13">
      <c r="B50" s="243" t="s">
        <v>30</v>
      </c>
      <c r="C50" s="244"/>
      <c r="D50" s="43">
        <f>+D31+D48</f>
        <v>289176288782.72974</v>
      </c>
      <c r="E50" s="43">
        <f>+E31+E48</f>
        <v>107271578158</v>
      </c>
      <c r="F50" s="44" t="s">
        <v>587</v>
      </c>
      <c r="G50" s="244"/>
      <c r="H50" s="43">
        <f>+H32+H35</f>
        <v>289176288782.672</v>
      </c>
      <c r="I50" s="43">
        <f>+I32+I35</f>
        <v>107271578158</v>
      </c>
      <c r="L50" s="190"/>
      <c r="M50" s="190"/>
    </row>
    <row r="51" spans="2:13">
      <c r="B51" s="18" t="s">
        <v>540</v>
      </c>
      <c r="C51" s="14"/>
      <c r="D51" s="18"/>
      <c r="E51" s="245"/>
      <c r="F51" s="18"/>
      <c r="G51" s="14"/>
      <c r="H51" s="246"/>
      <c r="I51" s="246"/>
      <c r="L51" s="190"/>
    </row>
    <row r="52" spans="2:13">
      <c r="D52" s="235"/>
      <c r="E52" s="235"/>
      <c r="F52" s="190"/>
      <c r="H52" s="190"/>
      <c r="I52" s="190"/>
    </row>
    <row r="53" spans="2:13">
      <c r="B53" s="235"/>
      <c r="C53" s="236"/>
      <c r="D53" s="235"/>
      <c r="E53" s="235"/>
      <c r="F53" s="235"/>
      <c r="G53" s="236"/>
      <c r="H53" s="235"/>
      <c r="I53" s="235"/>
    </row>
    <row r="54" spans="2:13" s="235" customFormat="1">
      <c r="C54" s="236"/>
      <c r="G54" s="236"/>
      <c r="K54" s="10"/>
    </row>
    <row r="55" spans="2:13" s="235" customFormat="1">
      <c r="B55" s="236"/>
      <c r="C55" s="236"/>
      <c r="F55" s="236"/>
      <c r="G55" s="236"/>
      <c r="K55" s="10"/>
    </row>
    <row r="56" spans="2:13" s="235" customFormat="1">
      <c r="B56" s="237"/>
      <c r="C56" s="236"/>
      <c r="F56" s="237"/>
      <c r="G56" s="236"/>
      <c r="K56" s="10"/>
    </row>
    <row r="57" spans="2:13" s="235" customFormat="1">
      <c r="C57" s="236"/>
      <c r="G57" s="236"/>
      <c r="K57" s="10"/>
    </row>
    <row r="58" spans="2:13" s="235" customFormat="1">
      <c r="C58" s="236"/>
      <c r="G58" s="236"/>
      <c r="K58" s="10"/>
    </row>
    <row r="59" spans="2:13" s="235" customFormat="1">
      <c r="C59" s="236"/>
      <c r="G59" s="236"/>
      <c r="K59" s="10"/>
    </row>
    <row r="60" spans="2:13" s="235" customFormat="1">
      <c r="C60" s="236"/>
      <c r="G60" s="236"/>
      <c r="K60" s="10"/>
    </row>
    <row r="61" spans="2:13" s="235" customFormat="1">
      <c r="C61" s="236"/>
      <c r="G61" s="236"/>
      <c r="K61" s="10"/>
    </row>
    <row r="62" spans="2:13" s="235" customFormat="1">
      <c r="C62" s="236"/>
      <c r="G62" s="236"/>
      <c r="K62" s="10"/>
    </row>
    <row r="63" spans="2:13" s="235" customFormat="1">
      <c r="B63" s="239"/>
      <c r="C63" s="239"/>
      <c r="D63" s="239"/>
      <c r="E63" s="239"/>
      <c r="F63" s="239"/>
      <c r="G63" s="238"/>
      <c r="K63" s="10"/>
    </row>
    <row r="64" spans="2:13" s="235" customFormat="1">
      <c r="B64" s="239"/>
      <c r="C64" s="239"/>
      <c r="D64" s="239"/>
      <c r="E64" s="239"/>
      <c r="F64" s="239"/>
      <c r="G64" s="238"/>
      <c r="K64" s="10"/>
    </row>
    <row r="65" spans="2:11" s="235" customFormat="1">
      <c r="B65" s="239"/>
      <c r="C65" s="239"/>
      <c r="D65" s="239"/>
      <c r="E65" s="239"/>
      <c r="F65" s="239"/>
      <c r="G65" s="238"/>
      <c r="H65" s="9"/>
      <c r="I65" s="9"/>
      <c r="K65" s="10"/>
    </row>
    <row r="66" spans="2:11">
      <c r="B66" s="239"/>
      <c r="C66" s="239"/>
      <c r="D66" s="239"/>
      <c r="E66" s="239"/>
      <c r="F66" s="239"/>
      <c r="G66" s="238"/>
    </row>
    <row r="67" spans="2:11">
      <c r="B67" s="239"/>
      <c r="C67" s="239"/>
      <c r="D67" s="239"/>
      <c r="E67" s="239"/>
      <c r="F67" s="239"/>
      <c r="G67" s="238"/>
    </row>
    <row r="79" spans="2:11">
      <c r="D79" s="228"/>
      <c r="E79" s="190"/>
    </row>
  </sheetData>
  <mergeCells count="4">
    <mergeCell ref="B9:I9"/>
    <mergeCell ref="B8:I8"/>
    <mergeCell ref="B2:I2"/>
    <mergeCell ref="B5:I5"/>
  </mergeCells>
  <pageMargins left="0.24" right="0.25" top="0.43307086614173229" bottom="0.47244094488188981" header="0.31496062992125984" footer="0.31496062992125984"/>
  <pageSetup paperSize="9" scale="61" orientation="portrait" r:id="rId1"/>
  <ignoredErrors>
    <ignoredError sqref="E43" formulaRange="1"/>
    <ignoredError sqref="E24" evalError="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72"/>
  <sheetViews>
    <sheetView showGridLines="0" topLeftCell="A18" zoomScale="85" zoomScaleNormal="85" workbookViewId="0">
      <selection activeCell="K33" sqref="K33"/>
    </sheetView>
  </sheetViews>
  <sheetFormatPr baseColWidth="10" defaultColWidth="11.5703125" defaultRowHeight="12.75"/>
  <cols>
    <col min="1" max="1" width="11.5703125" style="9"/>
    <col min="2" max="2" width="61.7109375" style="9" customWidth="1"/>
    <col min="3" max="3" width="8.140625" style="192" customWidth="1"/>
    <col min="4" max="4" width="20.28515625" style="9" customWidth="1"/>
    <col min="5" max="5" width="20.28515625" style="196" customWidth="1"/>
    <col min="6" max="16384" width="11.5703125" style="9"/>
  </cols>
  <sheetData>
    <row r="1" spans="2:5">
      <c r="B1" s="179"/>
      <c r="C1" s="180"/>
      <c r="D1" s="179"/>
      <c r="E1" s="181"/>
    </row>
    <row r="2" spans="2:5">
      <c r="B2" s="179"/>
      <c r="C2" s="180"/>
      <c r="D2" s="179"/>
      <c r="E2" s="181"/>
    </row>
    <row r="3" spans="2:5">
      <c r="B3" s="179"/>
      <c r="C3" s="180"/>
      <c r="D3" s="179"/>
      <c r="E3" s="181"/>
    </row>
    <row r="4" spans="2:5">
      <c r="B4" s="179"/>
      <c r="C4" s="180"/>
      <c r="D4" s="179"/>
      <c r="E4" s="181"/>
    </row>
    <row r="5" spans="2:5">
      <c r="B5" s="179"/>
      <c r="C5" s="180"/>
      <c r="D5" s="179"/>
      <c r="E5" s="181"/>
    </row>
    <row r="6" spans="2:5">
      <c r="B6" s="613" t="s">
        <v>226</v>
      </c>
      <c r="C6" s="613"/>
      <c r="D6" s="613"/>
      <c r="E6" s="613"/>
    </row>
    <row r="7" spans="2:5" ht="12.6" customHeight="1">
      <c r="B7" s="13" t="s">
        <v>580</v>
      </c>
      <c r="C7" s="182"/>
      <c r="D7" s="182"/>
      <c r="E7" s="182"/>
    </row>
    <row r="8" spans="2:5" ht="12.6" customHeight="1">
      <c r="B8" s="13" t="s">
        <v>581</v>
      </c>
      <c r="C8" s="182"/>
      <c r="D8" s="182"/>
      <c r="E8" s="182"/>
    </row>
    <row r="9" spans="2:5" ht="12.6" customHeight="1">
      <c r="B9" s="183"/>
      <c r="C9" s="182"/>
      <c r="D9" s="182"/>
      <c r="E9" s="182"/>
    </row>
    <row r="10" spans="2:5" ht="61.5" customHeight="1">
      <c r="B10" s="637" t="s">
        <v>1011</v>
      </c>
      <c r="C10" s="637"/>
      <c r="D10" s="637"/>
      <c r="E10" s="637"/>
    </row>
    <row r="11" spans="2:5" ht="21" customHeight="1">
      <c r="B11" s="197" t="s">
        <v>53</v>
      </c>
      <c r="C11" s="198" t="s">
        <v>322</v>
      </c>
      <c r="D11" s="266">
        <v>45107</v>
      </c>
      <c r="E11" s="266">
        <v>44742</v>
      </c>
    </row>
    <row r="12" spans="2:5" ht="15" customHeight="1">
      <c r="B12" s="184" t="s">
        <v>461</v>
      </c>
      <c r="C12" s="185"/>
      <c r="D12" s="261">
        <f>+D16+D17+D18</f>
        <v>18541186856</v>
      </c>
      <c r="E12" s="261">
        <f>+E16+E17+E18</f>
        <v>10352339219</v>
      </c>
    </row>
    <row r="13" spans="2:5" ht="15" customHeight="1">
      <c r="B13" s="186" t="s">
        <v>179</v>
      </c>
      <c r="C13" s="187"/>
      <c r="D13" s="242"/>
      <c r="E13" s="241"/>
    </row>
    <row r="14" spans="2:5" ht="15" customHeight="1">
      <c r="B14" s="186" t="s">
        <v>178</v>
      </c>
      <c r="C14" s="187"/>
      <c r="D14" s="242"/>
      <c r="E14" s="241"/>
    </row>
    <row r="15" spans="2:5" ht="15" customHeight="1">
      <c r="B15" s="186" t="s">
        <v>180</v>
      </c>
      <c r="C15" s="187"/>
      <c r="D15" s="242"/>
      <c r="E15" s="241"/>
    </row>
    <row r="16" spans="2:5" ht="15" customHeight="1">
      <c r="B16" s="51" t="s">
        <v>338</v>
      </c>
      <c r="C16" s="188" t="s">
        <v>526</v>
      </c>
      <c r="D16" s="572">
        <f>+Notas!D745</f>
        <v>3988553483</v>
      </c>
      <c r="E16" s="573">
        <f>+Notas!E745</f>
        <v>4096375168</v>
      </c>
    </row>
    <row r="17" spans="2:5" ht="15" customHeight="1">
      <c r="B17" s="51" t="s">
        <v>337</v>
      </c>
      <c r="C17" s="188" t="s">
        <v>528</v>
      </c>
      <c r="D17" s="572">
        <f>+Notas!D757+Notas!D767</f>
        <v>14513410090</v>
      </c>
      <c r="E17" s="573">
        <f>+Notas!E757+Notas!E767</f>
        <v>6174688832</v>
      </c>
    </row>
    <row r="18" spans="2:5" ht="15" customHeight="1">
      <c r="B18" s="51" t="s">
        <v>348</v>
      </c>
      <c r="C18" s="188" t="s">
        <v>521</v>
      </c>
      <c r="D18" s="572">
        <f>+Notas!E713</f>
        <v>39223283</v>
      </c>
      <c r="E18" s="573">
        <f>+Notas!E714</f>
        <v>81275219</v>
      </c>
    </row>
    <row r="19" spans="2:5" ht="15" customHeight="1">
      <c r="B19" s="45" t="s">
        <v>8</v>
      </c>
      <c r="C19" s="42"/>
      <c r="D19" s="241">
        <f>+SUM(D20:D21)</f>
        <v>-2028214129</v>
      </c>
      <c r="E19" s="241">
        <f>+SUM(E20:E21)</f>
        <v>-952112539</v>
      </c>
    </row>
    <row r="20" spans="2:5" ht="15" customHeight="1">
      <c r="B20" s="41" t="s">
        <v>181</v>
      </c>
      <c r="C20" s="42"/>
      <c r="D20" s="573">
        <f>-132858101-10680381</f>
        <v>-143538482</v>
      </c>
      <c r="E20" s="573">
        <v>-202787505</v>
      </c>
    </row>
    <row r="21" spans="2:5" ht="15" customHeight="1">
      <c r="B21" s="41" t="s">
        <v>336</v>
      </c>
      <c r="C21" s="42" t="s">
        <v>591</v>
      </c>
      <c r="D21" s="572">
        <f>-Notas!D794-Notas!D806</f>
        <v>-1884675647</v>
      </c>
      <c r="E21" s="573">
        <f>-Notas!E794-Notas!E806</f>
        <v>-749325034</v>
      </c>
    </row>
    <row r="22" spans="2:5" ht="15" customHeight="1">
      <c r="B22" s="45" t="s">
        <v>9</v>
      </c>
      <c r="C22" s="42"/>
      <c r="D22" s="241">
        <f>+D12+D19</f>
        <v>16512972727</v>
      </c>
      <c r="E22" s="241">
        <f>+E12+E19</f>
        <v>9400226680</v>
      </c>
    </row>
    <row r="23" spans="2:5" ht="15" customHeight="1">
      <c r="B23" s="45" t="s">
        <v>176</v>
      </c>
      <c r="C23" s="42"/>
      <c r="D23" s="241">
        <f>+SUM(D24:D25)</f>
        <v>-389975683</v>
      </c>
      <c r="E23" s="241">
        <f>+SUM(E24:E25)</f>
        <v>-238237744</v>
      </c>
    </row>
    <row r="24" spans="2:5" ht="15" customHeight="1">
      <c r="B24" s="41" t="s">
        <v>10</v>
      </c>
      <c r="C24" s="42"/>
      <c r="D24" s="573">
        <f>-232219950-118418184</f>
        <v>-350638134</v>
      </c>
      <c r="E24" s="573">
        <f>-119493563-54890910</f>
        <v>-174384473</v>
      </c>
    </row>
    <row r="25" spans="2:5" ht="15" customHeight="1">
      <c r="B25" s="41" t="s">
        <v>335</v>
      </c>
      <c r="C25" s="42" t="s">
        <v>592</v>
      </c>
      <c r="D25" s="572">
        <f>-Notas!D815</f>
        <v>-39337549</v>
      </c>
      <c r="E25" s="573">
        <f>-Notas!E815</f>
        <v>-63853271</v>
      </c>
    </row>
    <row r="26" spans="2:5" ht="15" customHeight="1">
      <c r="B26" s="45" t="s">
        <v>175</v>
      </c>
      <c r="C26" s="42"/>
      <c r="D26" s="241">
        <f>+SUM(D27:D33)</f>
        <v>-7940396545</v>
      </c>
      <c r="E26" s="241">
        <f>+SUM(E27:E33)</f>
        <v>-6146627660</v>
      </c>
    </row>
    <row r="27" spans="2:5" ht="15" customHeight="1">
      <c r="B27" s="41" t="s">
        <v>177</v>
      </c>
      <c r="C27" s="42"/>
      <c r="D27" s="573">
        <v>-107426317</v>
      </c>
      <c r="E27" s="573">
        <v>-180509586</v>
      </c>
    </row>
    <row r="28" spans="2:5" ht="15" customHeight="1">
      <c r="B28" s="46" t="s">
        <v>11</v>
      </c>
      <c r="C28" s="47"/>
      <c r="D28" s="573">
        <v>-2932263</v>
      </c>
      <c r="E28" s="573">
        <v>-763882</v>
      </c>
    </row>
    <row r="29" spans="2:5" ht="15" customHeight="1">
      <c r="B29" s="41" t="s">
        <v>12</v>
      </c>
      <c r="C29" s="42"/>
      <c r="D29" s="573">
        <v>-162006141</v>
      </c>
      <c r="E29" s="573">
        <v>-153413281</v>
      </c>
    </row>
    <row r="30" spans="2:5" ht="15" customHeight="1">
      <c r="B30" s="41" t="s">
        <v>13</v>
      </c>
      <c r="C30" s="42"/>
      <c r="D30" s="573">
        <v>-125295344</v>
      </c>
      <c r="E30" s="573">
        <v>-109797162</v>
      </c>
    </row>
    <row r="31" spans="2:5" ht="15" customHeight="1">
      <c r="B31" s="41" t="s">
        <v>14</v>
      </c>
      <c r="C31" s="42"/>
      <c r="D31" s="573">
        <v>-5807229</v>
      </c>
      <c r="E31" s="573">
        <v>-4680477</v>
      </c>
    </row>
    <row r="32" spans="2:5" ht="15" customHeight="1">
      <c r="B32" s="41" t="s">
        <v>15</v>
      </c>
      <c r="C32" s="42"/>
      <c r="D32" s="573">
        <f>-47440750-3847634</f>
        <v>-51288384</v>
      </c>
      <c r="E32" s="573">
        <f>-17606470-3349600</f>
        <v>-20956070</v>
      </c>
    </row>
    <row r="33" spans="2:7" ht="15" customHeight="1">
      <c r="B33" s="41" t="s">
        <v>334</v>
      </c>
      <c r="C33" s="42" t="s">
        <v>593</v>
      </c>
      <c r="D33" s="572">
        <f>-Notas!D861-Notas!D909</f>
        <v>-7485640867</v>
      </c>
      <c r="E33" s="573">
        <f>-Notas!E861-Notas!E909</f>
        <v>-5676507202</v>
      </c>
      <c r="G33" s="190"/>
    </row>
    <row r="34" spans="2:7" ht="15" customHeight="1">
      <c r="B34" s="45" t="s">
        <v>16</v>
      </c>
      <c r="C34" s="42"/>
      <c r="D34" s="241">
        <f>+D22+D23+D26</f>
        <v>8182600499</v>
      </c>
      <c r="E34" s="241">
        <f>+E22+E23+E26</f>
        <v>3015361276</v>
      </c>
    </row>
    <row r="35" spans="2:7" ht="15" customHeight="1">
      <c r="B35" s="45" t="s">
        <v>17</v>
      </c>
      <c r="C35" s="42" t="s">
        <v>584</v>
      </c>
      <c r="D35" s="241">
        <f>+D36+D37</f>
        <v>-6382393</v>
      </c>
      <c r="E35" s="241">
        <f>+E36+E37</f>
        <v>-10369524</v>
      </c>
    </row>
    <row r="36" spans="2:7" ht="15" customHeight="1">
      <c r="B36" s="41" t="s">
        <v>333</v>
      </c>
      <c r="C36" s="42"/>
      <c r="D36" s="572">
        <f>+Notas!D920+Notas!D933</f>
        <v>25476727</v>
      </c>
      <c r="E36" s="573">
        <f>+Notas!E920+Notas!E933</f>
        <v>17643551</v>
      </c>
    </row>
    <row r="37" spans="2:7" ht="15" customHeight="1">
      <c r="B37" s="41" t="s">
        <v>332</v>
      </c>
      <c r="C37" s="42"/>
      <c r="D37" s="572">
        <f>-Notas!D922-Notas!D942</f>
        <v>-31859120</v>
      </c>
      <c r="E37" s="573">
        <f>-Notas!E922-Notas!E942</f>
        <v>-28013075</v>
      </c>
    </row>
    <row r="38" spans="2:7" ht="15" customHeight="1">
      <c r="B38" s="45" t="s">
        <v>18</v>
      </c>
      <c r="C38" s="42"/>
      <c r="D38" s="572"/>
      <c r="E38" s="574"/>
    </row>
    <row r="39" spans="2:7" ht="15" customHeight="1">
      <c r="B39" s="45" t="s">
        <v>19</v>
      </c>
      <c r="C39" s="42"/>
      <c r="D39" s="241">
        <f>+D40+D41</f>
        <v>2196605694</v>
      </c>
      <c r="E39" s="241">
        <f>+E40+E41</f>
        <v>5375488046</v>
      </c>
    </row>
    <row r="40" spans="2:7" ht="15" customHeight="1">
      <c r="B40" s="41" t="s">
        <v>331</v>
      </c>
      <c r="C40" s="42" t="s">
        <v>585</v>
      </c>
      <c r="D40" s="572">
        <f>+Notas!D954+Notas!D966</f>
        <v>2196605694</v>
      </c>
      <c r="E40" s="573">
        <f>+Notas!E954+Notas!E966</f>
        <v>5375488046</v>
      </c>
    </row>
    <row r="41" spans="2:7" ht="15" customHeight="1">
      <c r="B41" s="41" t="s">
        <v>20</v>
      </c>
      <c r="C41" s="42"/>
      <c r="D41" s="572">
        <v>0</v>
      </c>
      <c r="E41" s="573">
        <v>0</v>
      </c>
    </row>
    <row r="42" spans="2:7" ht="15" customHeight="1">
      <c r="B42" s="45" t="s">
        <v>21</v>
      </c>
      <c r="C42" s="42"/>
      <c r="D42" s="241">
        <f>+D43+D44</f>
        <v>-1341707590</v>
      </c>
      <c r="E42" s="241">
        <f>+E43+E44</f>
        <v>-4296957774</v>
      </c>
    </row>
    <row r="43" spans="2:7" ht="15" customHeight="1">
      <c r="B43" s="41" t="s">
        <v>330</v>
      </c>
      <c r="C43" s="42" t="s">
        <v>586</v>
      </c>
      <c r="D43" s="572">
        <f>-Notas!D977</f>
        <v>-1338825700</v>
      </c>
      <c r="E43" s="573">
        <f>-Notas!E977-Notas!E985</f>
        <v>-4294168520</v>
      </c>
    </row>
    <row r="44" spans="2:7" ht="15" customHeight="1">
      <c r="B44" s="41" t="s">
        <v>20</v>
      </c>
      <c r="C44" s="42"/>
      <c r="D44" s="572">
        <v>-2881890</v>
      </c>
      <c r="E44" s="573">
        <v>-2789254</v>
      </c>
    </row>
    <row r="45" spans="2:7" ht="15" customHeight="1">
      <c r="B45" s="45" t="s">
        <v>22</v>
      </c>
      <c r="C45" s="42"/>
      <c r="D45" s="242">
        <v>0</v>
      </c>
      <c r="E45" s="241">
        <v>0</v>
      </c>
    </row>
    <row r="46" spans="2:7" ht="15" customHeight="1">
      <c r="B46" s="41" t="s">
        <v>329</v>
      </c>
      <c r="C46" s="42" t="s">
        <v>598</v>
      </c>
      <c r="D46" s="572">
        <v>0</v>
      </c>
      <c r="E46" s="573">
        <v>0</v>
      </c>
    </row>
    <row r="47" spans="2:7" ht="15" customHeight="1">
      <c r="B47" s="45" t="s">
        <v>23</v>
      </c>
      <c r="C47" s="42"/>
      <c r="D47" s="242">
        <v>0</v>
      </c>
      <c r="E47" s="241">
        <v>0</v>
      </c>
    </row>
    <row r="48" spans="2:7" ht="15" customHeight="1">
      <c r="B48" s="41" t="s">
        <v>24</v>
      </c>
      <c r="C48" s="42"/>
      <c r="D48" s="572">
        <v>0</v>
      </c>
      <c r="E48" s="573">
        <v>0</v>
      </c>
    </row>
    <row r="49" spans="2:5" ht="15" customHeight="1">
      <c r="B49" s="41" t="s">
        <v>25</v>
      </c>
      <c r="C49" s="42"/>
      <c r="D49" s="572">
        <v>0</v>
      </c>
      <c r="E49" s="573">
        <v>0</v>
      </c>
    </row>
    <row r="50" spans="2:5" ht="15" customHeight="1">
      <c r="B50" s="45" t="s">
        <v>26</v>
      </c>
      <c r="C50" s="42"/>
      <c r="D50" s="241">
        <f>+D34+D35+D39+D42+D45</f>
        <v>9031116210</v>
      </c>
      <c r="E50" s="241">
        <f>+E34+E35+E39+E42+E45</f>
        <v>4083522024</v>
      </c>
    </row>
    <row r="51" spans="2:5" ht="15" customHeight="1">
      <c r="B51" s="45" t="s">
        <v>27</v>
      </c>
      <c r="C51" s="42"/>
      <c r="D51" s="573">
        <f>-280923809-159330136</f>
        <v>-440253945</v>
      </c>
      <c r="E51" s="573">
        <v>-92998386</v>
      </c>
    </row>
    <row r="52" spans="2:5" ht="15" customHeight="1">
      <c r="B52" s="48" t="s">
        <v>28</v>
      </c>
      <c r="C52" s="49"/>
      <c r="D52" s="575">
        <f>+D50+D51</f>
        <v>8590862265</v>
      </c>
      <c r="E52" s="575">
        <f>+E50+E51</f>
        <v>3990523638</v>
      </c>
    </row>
    <row r="53" spans="2:5" ht="15" customHeight="1">
      <c r="B53" s="179" t="s">
        <v>540</v>
      </c>
      <c r="C53" s="180"/>
      <c r="D53" s="189"/>
      <c r="E53" s="191"/>
    </row>
    <row r="54" spans="2:5">
      <c r="D54" s="576"/>
      <c r="E54" s="193"/>
    </row>
    <row r="55" spans="2:5">
      <c r="B55" s="194"/>
      <c r="D55" s="10"/>
      <c r="E55" s="235"/>
    </row>
    <row r="56" spans="2:5">
      <c r="B56" s="194"/>
      <c r="D56" s="190"/>
      <c r="E56" s="190"/>
    </row>
    <row r="57" spans="2:5">
      <c r="D57" s="190"/>
      <c r="E57" s="195"/>
    </row>
    <row r="58" spans="2:5">
      <c r="E58" s="193"/>
    </row>
    <row r="60" spans="2:5">
      <c r="D60" s="190"/>
    </row>
    <row r="68" spans="4:5">
      <c r="D68" s="10"/>
      <c r="E68" s="631"/>
    </row>
    <row r="69" spans="4:5">
      <c r="D69" s="10"/>
      <c r="E69" s="631"/>
    </row>
    <row r="70" spans="4:5">
      <c r="D70" s="10"/>
      <c r="E70" s="631"/>
    </row>
    <row r="71" spans="4:5">
      <c r="D71" s="10"/>
      <c r="E71" s="631"/>
    </row>
    <row r="72" spans="4:5">
      <c r="E72" s="631"/>
    </row>
  </sheetData>
  <mergeCells count="3">
    <mergeCell ref="B10:E10"/>
    <mergeCell ref="E68:E72"/>
    <mergeCell ref="B6:E6"/>
  </mergeCells>
  <pageMargins left="0.9" right="0.70866141732283472" top="0.56999999999999995" bottom="0.74803149606299213" header="0.31496062992125984" footer="0.31496062992125984"/>
  <pageSetup paperSize="9" scale="7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FD1041"/>
  <sheetViews>
    <sheetView showGridLines="0" tabSelected="1" zoomScale="85" zoomScaleNormal="85" workbookViewId="0">
      <selection activeCell="B13" sqref="B13"/>
    </sheetView>
  </sheetViews>
  <sheetFormatPr baseColWidth="10" defaultColWidth="11.28515625" defaultRowHeight="12.75"/>
  <cols>
    <col min="1" max="1" width="3.7109375" style="59" customWidth="1"/>
    <col min="2" max="2" width="15.85546875" style="59" customWidth="1"/>
    <col min="3" max="3" width="63.140625" style="59" customWidth="1"/>
    <col min="4" max="4" width="22.140625" style="59" customWidth="1"/>
    <col min="5" max="5" width="19.28515625" style="59" customWidth="1"/>
    <col min="6" max="6" width="21.140625" style="68" customWidth="1"/>
    <col min="7" max="7" width="22.7109375" style="68" customWidth="1"/>
    <col min="8" max="8" width="20.85546875" style="59" customWidth="1"/>
    <col min="9" max="9" width="18.7109375" style="59" customWidth="1"/>
    <col min="10" max="10" width="18.42578125" style="59" bestFit="1" customWidth="1"/>
    <col min="11" max="11" width="18.28515625" style="59" customWidth="1"/>
    <col min="12" max="12" width="14" style="59" bestFit="1" customWidth="1"/>
    <col min="13" max="13" width="17.28515625" style="59" bestFit="1" customWidth="1"/>
    <col min="14" max="14" width="18" style="59" bestFit="1" customWidth="1"/>
    <col min="15" max="15" width="16.42578125" style="59" bestFit="1" customWidth="1"/>
    <col min="16" max="16" width="15" style="59" bestFit="1" customWidth="1"/>
    <col min="17" max="16384" width="11.28515625" style="59"/>
  </cols>
  <sheetData>
    <row r="6" spans="2:9">
      <c r="B6" s="823" t="s">
        <v>226</v>
      </c>
      <c r="C6" s="823"/>
      <c r="D6" s="823"/>
      <c r="E6" s="823"/>
      <c r="F6" s="823"/>
      <c r="G6" s="823"/>
      <c r="H6" s="823"/>
      <c r="I6" s="823"/>
    </row>
    <row r="7" spans="2:9" ht="12.6" customHeight="1">
      <c r="B7" s="60" t="s">
        <v>580</v>
      </c>
      <c r="C7" s="61"/>
      <c r="D7" s="61"/>
      <c r="E7" s="61"/>
      <c r="F7" s="61"/>
      <c r="G7" s="61"/>
      <c r="H7" s="61"/>
      <c r="I7" s="61"/>
    </row>
    <row r="8" spans="2:9" ht="12.6" customHeight="1">
      <c r="B8" s="60" t="s">
        <v>581</v>
      </c>
      <c r="C8" s="61"/>
      <c r="D8" s="61"/>
      <c r="E8" s="61"/>
      <c r="F8" s="61"/>
      <c r="G8" s="61"/>
      <c r="H8" s="61"/>
      <c r="I8" s="61"/>
    </row>
    <row r="9" spans="2:9">
      <c r="B9" s="838"/>
      <c r="C9" s="838"/>
      <c r="D9" s="838"/>
      <c r="E9" s="838"/>
      <c r="F9" s="838"/>
      <c r="G9" s="838"/>
      <c r="H9" s="838"/>
      <c r="I9" s="838"/>
    </row>
    <row r="10" spans="2:9" s="62" customFormat="1" ht="13.5" customHeight="1">
      <c r="B10" s="788" t="s">
        <v>760</v>
      </c>
      <c r="C10" s="788"/>
      <c r="D10" s="788"/>
      <c r="E10" s="788"/>
      <c r="F10" s="788"/>
      <c r="G10" s="788"/>
      <c r="H10" s="788"/>
      <c r="I10" s="788"/>
    </row>
    <row r="11" spans="2:9" s="62" customFormat="1" ht="24" customHeight="1">
      <c r="B11" s="63" t="s">
        <v>462</v>
      </c>
      <c r="C11" s="63" t="s">
        <v>582</v>
      </c>
      <c r="D11" s="63"/>
      <c r="E11" s="63"/>
      <c r="F11" s="63"/>
    </row>
    <row r="12" spans="2:9" s="62" customFormat="1" ht="21" customHeight="1">
      <c r="B12" s="779" t="s">
        <v>1029</v>
      </c>
      <c r="C12" s="779"/>
      <c r="D12" s="779"/>
      <c r="E12" s="779"/>
      <c r="F12" s="779"/>
    </row>
    <row r="13" spans="2:9" s="62" customFormat="1" ht="18.75" customHeight="1">
      <c r="B13" s="63" t="s">
        <v>463</v>
      </c>
      <c r="C13" s="63" t="s">
        <v>464</v>
      </c>
      <c r="D13" s="63"/>
      <c r="E13" s="63"/>
      <c r="F13" s="63"/>
    </row>
    <row r="14" spans="2:9" s="62" customFormat="1" ht="17.25" customHeight="1">
      <c r="B14" s="64" t="s">
        <v>466</v>
      </c>
      <c r="C14" s="839" t="s">
        <v>465</v>
      </c>
      <c r="D14" s="839"/>
      <c r="E14" s="839"/>
      <c r="F14" s="839"/>
      <c r="G14" s="839"/>
      <c r="H14" s="839"/>
      <c r="I14" s="839"/>
    </row>
    <row r="15" spans="2:9" ht="92.45" customHeight="1">
      <c r="B15" s="782" t="s">
        <v>781</v>
      </c>
      <c r="C15" s="782"/>
      <c r="D15" s="782"/>
      <c r="E15" s="782"/>
      <c r="F15" s="782"/>
      <c r="G15" s="782"/>
      <c r="H15" s="782"/>
      <c r="I15" s="782"/>
    </row>
    <row r="16" spans="2:9" ht="13.9" customHeight="1">
      <c r="B16" s="100"/>
      <c r="C16" s="100"/>
      <c r="D16" s="100"/>
      <c r="E16" s="100"/>
      <c r="F16" s="100"/>
      <c r="G16" s="100"/>
      <c r="H16" s="100"/>
      <c r="I16" s="100"/>
    </row>
    <row r="17" spans="2:9">
      <c r="B17" s="65" t="s">
        <v>467</v>
      </c>
      <c r="C17" s="65" t="s">
        <v>468</v>
      </c>
      <c r="D17" s="65"/>
      <c r="E17" s="65"/>
      <c r="F17" s="65"/>
      <c r="G17" s="59"/>
    </row>
    <row r="18" spans="2:9" ht="15" customHeight="1">
      <c r="B18" s="782" t="s">
        <v>639</v>
      </c>
      <c r="C18" s="782"/>
      <c r="D18" s="782"/>
      <c r="E18" s="782"/>
      <c r="F18" s="782"/>
      <c r="G18" s="782"/>
      <c r="H18" s="782"/>
      <c r="I18" s="782"/>
    </row>
    <row r="19" spans="2:9" ht="24.6" customHeight="1">
      <c r="B19" s="782" t="s">
        <v>702</v>
      </c>
      <c r="C19" s="782"/>
      <c r="D19" s="782"/>
      <c r="E19" s="782"/>
      <c r="F19" s="782"/>
      <c r="G19" s="782"/>
      <c r="H19" s="782"/>
      <c r="I19" s="782"/>
    </row>
    <row r="20" spans="2:9" ht="15" customHeight="1">
      <c r="B20" s="63" t="s">
        <v>470</v>
      </c>
      <c r="C20" s="823" t="s">
        <v>471</v>
      </c>
      <c r="D20" s="823"/>
      <c r="E20" s="823"/>
      <c r="F20" s="823"/>
      <c r="G20" s="823"/>
      <c r="H20" s="823"/>
      <c r="I20" s="823"/>
    </row>
    <row r="21" spans="2:9" s="66" customFormat="1" ht="18.75" customHeight="1">
      <c r="B21" s="64" t="s">
        <v>469</v>
      </c>
      <c r="C21" s="840" t="s">
        <v>653</v>
      </c>
      <c r="D21" s="840"/>
      <c r="E21" s="840"/>
      <c r="F21" s="840"/>
      <c r="G21" s="840"/>
      <c r="H21" s="840"/>
      <c r="I21" s="840"/>
    </row>
    <row r="22" spans="2:9" ht="26.25" customHeight="1">
      <c r="B22" s="779" t="s">
        <v>817</v>
      </c>
      <c r="C22" s="779"/>
      <c r="D22" s="779"/>
      <c r="E22" s="779"/>
      <c r="F22" s="779"/>
      <c r="G22" s="779"/>
      <c r="H22" s="779"/>
      <c r="I22" s="779"/>
    </row>
    <row r="23" spans="2:9" s="66" customFormat="1" ht="18.75" customHeight="1">
      <c r="B23" s="64" t="s">
        <v>472</v>
      </c>
      <c r="C23" s="64" t="s">
        <v>473</v>
      </c>
      <c r="D23" s="64"/>
      <c r="E23" s="64"/>
      <c r="F23" s="64"/>
    </row>
    <row r="24" spans="2:9" ht="49.15" customHeight="1">
      <c r="B24" s="782" t="s">
        <v>818</v>
      </c>
      <c r="C24" s="782"/>
      <c r="D24" s="782"/>
      <c r="E24" s="782"/>
      <c r="F24" s="782"/>
      <c r="G24" s="782"/>
      <c r="H24" s="782"/>
      <c r="I24" s="782"/>
    </row>
    <row r="25" spans="2:9" s="66" customFormat="1" ht="18.75" customHeight="1">
      <c r="B25" s="64" t="s">
        <v>474</v>
      </c>
      <c r="C25" s="64" t="s">
        <v>475</v>
      </c>
      <c r="D25" s="64"/>
      <c r="E25" s="64"/>
      <c r="F25" s="64"/>
    </row>
    <row r="26" spans="2:9">
      <c r="B26" s="841" t="s">
        <v>203</v>
      </c>
      <c r="C26" s="841"/>
      <c r="D26" s="841"/>
      <c r="E26" s="841"/>
      <c r="F26" s="841"/>
      <c r="G26" s="59"/>
    </row>
    <row r="27" spans="2:9" s="66" customFormat="1" ht="18.75" customHeight="1">
      <c r="B27" s="64" t="s">
        <v>476</v>
      </c>
      <c r="C27" s="840" t="s">
        <v>477</v>
      </c>
      <c r="D27" s="840"/>
      <c r="E27" s="840"/>
      <c r="F27" s="840"/>
      <c r="G27" s="840"/>
      <c r="H27" s="840"/>
      <c r="I27" s="840"/>
    </row>
    <row r="28" spans="2:9" ht="24.6" customHeight="1">
      <c r="B28" s="782" t="s">
        <v>202</v>
      </c>
      <c r="C28" s="782"/>
      <c r="D28" s="782"/>
      <c r="E28" s="782"/>
      <c r="F28" s="782"/>
      <c r="G28" s="782"/>
      <c r="H28" s="782"/>
      <c r="I28" s="782"/>
    </row>
    <row r="29" spans="2:9" s="66" customFormat="1" ht="18.75" customHeight="1">
      <c r="B29" s="64" t="s">
        <v>478</v>
      </c>
      <c r="C29" s="840" t="s">
        <v>588</v>
      </c>
      <c r="D29" s="840"/>
      <c r="E29" s="840"/>
      <c r="F29" s="840"/>
      <c r="G29" s="840"/>
      <c r="H29" s="840"/>
      <c r="I29" s="840"/>
    </row>
    <row r="30" spans="2:9" ht="30.6" customHeight="1">
      <c r="B30" s="782" t="s">
        <v>819</v>
      </c>
      <c r="C30" s="782"/>
      <c r="D30" s="782"/>
      <c r="E30" s="782"/>
      <c r="F30" s="782"/>
      <c r="G30" s="782"/>
      <c r="H30" s="782"/>
      <c r="I30" s="782"/>
    </row>
    <row r="31" spans="2:9" s="66" customFormat="1" ht="18.75" customHeight="1">
      <c r="B31" s="64" t="s">
        <v>479</v>
      </c>
      <c r="C31" s="840" t="s">
        <v>480</v>
      </c>
      <c r="D31" s="840"/>
      <c r="E31" s="840"/>
      <c r="F31" s="840"/>
      <c r="G31" s="840"/>
      <c r="H31" s="840"/>
      <c r="I31" s="840"/>
    </row>
    <row r="32" spans="2:9" ht="19.149999999999999" customHeight="1">
      <c r="B32" s="782" t="s">
        <v>820</v>
      </c>
      <c r="C32" s="782"/>
      <c r="D32" s="782"/>
      <c r="E32" s="782"/>
      <c r="F32" s="782"/>
      <c r="G32" s="782"/>
      <c r="H32" s="782"/>
    </row>
    <row r="33" spans="2:9" s="66" customFormat="1" ht="19.5" customHeight="1">
      <c r="B33" s="64" t="s">
        <v>481</v>
      </c>
      <c r="C33" s="840" t="s">
        <v>482</v>
      </c>
      <c r="D33" s="840"/>
      <c r="E33" s="840"/>
      <c r="F33" s="840"/>
      <c r="G33" s="840"/>
      <c r="H33" s="840"/>
      <c r="I33" s="840"/>
    </row>
    <row r="34" spans="2:9" ht="19.5" customHeight="1">
      <c r="B34" s="779" t="s">
        <v>821</v>
      </c>
      <c r="C34" s="779"/>
      <c r="D34" s="779"/>
      <c r="E34" s="779"/>
      <c r="F34" s="779"/>
      <c r="G34" s="779"/>
      <c r="H34" s="779"/>
      <c r="I34" s="779"/>
    </row>
    <row r="35" spans="2:9" s="66" customFormat="1" ht="19.5" customHeight="1">
      <c r="B35" s="64" t="s">
        <v>483</v>
      </c>
      <c r="C35" s="64" t="s">
        <v>484</v>
      </c>
      <c r="D35" s="64"/>
      <c r="E35" s="64"/>
      <c r="F35" s="64"/>
      <c r="G35" s="67"/>
    </row>
    <row r="36" spans="2:9" ht="15.6" customHeight="1">
      <c r="B36" s="812" t="s">
        <v>201</v>
      </c>
      <c r="C36" s="812"/>
      <c r="D36" s="812"/>
      <c r="E36" s="812"/>
      <c r="F36" s="812"/>
    </row>
    <row r="37" spans="2:9" ht="10.9" customHeight="1">
      <c r="B37" s="60"/>
      <c r="C37" s="60"/>
      <c r="D37" s="60"/>
      <c r="E37" s="60"/>
      <c r="F37" s="69"/>
    </row>
    <row r="38" spans="2:9" ht="10.9" customHeight="1">
      <c r="B38" s="64" t="s">
        <v>759</v>
      </c>
      <c r="C38" s="64" t="s">
        <v>484</v>
      </c>
      <c r="D38" s="64"/>
      <c r="E38" s="64"/>
      <c r="F38" s="64"/>
    </row>
    <row r="39" spans="2:9" ht="21" customHeight="1">
      <c r="B39" s="812" t="s">
        <v>201</v>
      </c>
      <c r="C39" s="812"/>
      <c r="D39" s="812"/>
      <c r="E39" s="812"/>
      <c r="F39" s="812"/>
    </row>
    <row r="40" spans="2:9" ht="10.9" customHeight="1">
      <c r="B40" s="60"/>
      <c r="C40" s="60"/>
      <c r="D40" s="60"/>
      <c r="E40" s="60"/>
      <c r="F40" s="69"/>
    </row>
    <row r="41" spans="2:9" ht="10.9" customHeight="1">
      <c r="B41" s="64" t="s">
        <v>761</v>
      </c>
      <c r="C41" s="64" t="s">
        <v>762</v>
      </c>
      <c r="D41" s="64"/>
      <c r="E41" s="64"/>
      <c r="F41" s="64"/>
    </row>
    <row r="42" spans="2:9" ht="15" customHeight="1">
      <c r="F42" s="59"/>
    </row>
    <row r="43" spans="2:9" ht="10.9" customHeight="1">
      <c r="B43" s="812" t="s">
        <v>763</v>
      </c>
      <c r="C43" s="812"/>
      <c r="D43" s="812"/>
      <c r="E43" s="812"/>
      <c r="F43" s="812"/>
    </row>
    <row r="44" spans="2:9" ht="10.9" customHeight="1">
      <c r="B44" s="60"/>
      <c r="C44" s="60"/>
      <c r="D44" s="60"/>
      <c r="E44" s="60"/>
      <c r="F44" s="69"/>
    </row>
    <row r="45" spans="2:9" ht="10.9" customHeight="1">
      <c r="B45" s="60"/>
      <c r="C45" s="60"/>
      <c r="D45" s="60"/>
      <c r="E45" s="60"/>
      <c r="F45" s="69"/>
    </row>
    <row r="46" spans="2:9" ht="15" customHeight="1">
      <c r="B46" s="63" t="s">
        <v>485</v>
      </c>
      <c r="C46" s="63" t="s">
        <v>486</v>
      </c>
      <c r="D46" s="63"/>
      <c r="E46" s="63"/>
      <c r="F46" s="63"/>
    </row>
    <row r="47" spans="2:9" ht="28.15" customHeight="1">
      <c r="B47" s="782" t="s">
        <v>822</v>
      </c>
      <c r="C47" s="782"/>
      <c r="D47" s="782"/>
      <c r="E47" s="782"/>
      <c r="F47" s="782"/>
      <c r="G47" s="782"/>
      <c r="H47" s="782"/>
      <c r="I47" s="782"/>
    </row>
    <row r="49" spans="2:9">
      <c r="B49" s="63" t="s">
        <v>488</v>
      </c>
      <c r="C49" s="63" t="s">
        <v>487</v>
      </c>
      <c r="D49" s="63"/>
      <c r="E49" s="63"/>
      <c r="F49" s="63"/>
    </row>
    <row r="51" spans="2:9">
      <c r="B51" s="66" t="s">
        <v>500</v>
      </c>
      <c r="C51" s="66" t="s">
        <v>489</v>
      </c>
      <c r="D51" s="66"/>
    </row>
    <row r="53" spans="2:9" ht="18" customHeight="1">
      <c r="B53" s="824" t="s">
        <v>53</v>
      </c>
      <c r="C53" s="824"/>
      <c r="D53" s="824"/>
      <c r="E53" s="296">
        <v>45107</v>
      </c>
      <c r="F53" s="296">
        <v>44742</v>
      </c>
      <c r="G53" s="296">
        <v>44926</v>
      </c>
    </row>
    <row r="54" spans="2:9" ht="18" customHeight="1">
      <c r="B54" s="783" t="s">
        <v>62</v>
      </c>
      <c r="C54" s="783"/>
      <c r="D54" s="783"/>
      <c r="E54" s="295">
        <v>7258.03</v>
      </c>
      <c r="F54" s="295">
        <v>6837.9</v>
      </c>
      <c r="G54" s="295">
        <v>7322.9</v>
      </c>
    </row>
    <row r="55" spans="2:9" ht="18" customHeight="1">
      <c r="B55" s="783" t="s">
        <v>63</v>
      </c>
      <c r="C55" s="783"/>
      <c r="D55" s="783"/>
      <c r="E55" s="295">
        <v>7262.6</v>
      </c>
      <c r="F55" s="295">
        <v>6850.05</v>
      </c>
      <c r="G55" s="295">
        <v>7339.62</v>
      </c>
    </row>
    <row r="57" spans="2:9">
      <c r="B57" s="66" t="s">
        <v>501</v>
      </c>
      <c r="C57" s="66" t="s">
        <v>490</v>
      </c>
      <c r="D57" s="66"/>
    </row>
    <row r="59" spans="2:9" ht="15" customHeight="1">
      <c r="B59" s="63" t="s">
        <v>538</v>
      </c>
      <c r="C59" s="66" t="s">
        <v>491</v>
      </c>
      <c r="D59" s="66"/>
      <c r="E59" s="70"/>
    </row>
    <row r="60" spans="2:9" ht="9.75" customHeight="1">
      <c r="B60" s="63"/>
      <c r="C60" s="66"/>
      <c r="D60" s="66"/>
      <c r="E60" s="70"/>
    </row>
    <row r="61" spans="2:9" ht="15" customHeight="1">
      <c r="B61" s="63"/>
      <c r="C61" s="216" t="s">
        <v>705</v>
      </c>
      <c r="D61" s="66"/>
      <c r="E61" s="70"/>
    </row>
    <row r="62" spans="2:9" ht="9.75" customHeight="1">
      <c r="B62" s="63"/>
      <c r="C62" s="66"/>
      <c r="D62" s="66"/>
      <c r="E62" s="70"/>
    </row>
    <row r="63" spans="2:9" ht="44.45" customHeight="1">
      <c r="B63" s="739" t="s">
        <v>64</v>
      </c>
      <c r="C63" s="740"/>
      <c r="D63" s="297" t="s">
        <v>542</v>
      </c>
      <c r="E63" s="297" t="s">
        <v>65</v>
      </c>
      <c r="F63" s="298" t="s">
        <v>913</v>
      </c>
      <c r="G63" s="298" t="s">
        <v>914</v>
      </c>
      <c r="H63" s="298" t="s">
        <v>825</v>
      </c>
      <c r="I63" s="297" t="s">
        <v>826</v>
      </c>
    </row>
    <row r="64" spans="2:9" ht="15" customHeight="1">
      <c r="B64" s="737" t="s">
        <v>0</v>
      </c>
      <c r="C64" s="738"/>
      <c r="D64" s="71"/>
      <c r="E64" s="71"/>
      <c r="F64" s="72"/>
      <c r="G64" s="72"/>
      <c r="H64" s="71"/>
      <c r="I64" s="71"/>
    </row>
    <row r="65" spans="2:11" ht="15" customHeight="1">
      <c r="B65" s="737" t="s">
        <v>66</v>
      </c>
      <c r="C65" s="738"/>
      <c r="D65" s="71"/>
      <c r="E65" s="71"/>
      <c r="F65" s="72"/>
      <c r="G65" s="72"/>
      <c r="H65" s="71"/>
      <c r="I65" s="71"/>
    </row>
    <row r="66" spans="2:11" ht="15" customHeight="1">
      <c r="B66" s="831" t="s">
        <v>67</v>
      </c>
      <c r="C66" s="832"/>
      <c r="D66" s="71"/>
      <c r="E66" s="71"/>
      <c r="F66" s="72"/>
      <c r="G66" s="72"/>
      <c r="H66" s="71"/>
      <c r="I66" s="71"/>
    </row>
    <row r="67" spans="2:11" ht="15" customHeight="1">
      <c r="B67" s="757" t="s">
        <v>68</v>
      </c>
      <c r="C67" s="758"/>
      <c r="D67" s="299" t="s">
        <v>69</v>
      </c>
      <c r="E67" s="300">
        <v>0</v>
      </c>
      <c r="F67" s="301">
        <v>7258.03</v>
      </c>
      <c r="G67" s="302">
        <v>0</v>
      </c>
      <c r="H67" s="303">
        <v>7322.9</v>
      </c>
      <c r="I67" s="302">
        <v>0</v>
      </c>
      <c r="J67" s="76"/>
    </row>
    <row r="68" spans="2:11" ht="15" customHeight="1">
      <c r="B68" s="757" t="s">
        <v>915</v>
      </c>
      <c r="C68" s="758"/>
      <c r="D68" s="299" t="s">
        <v>69</v>
      </c>
      <c r="E68" s="300">
        <v>0</v>
      </c>
      <c r="F68" s="301">
        <v>7258.03</v>
      </c>
      <c r="G68" s="302">
        <v>0</v>
      </c>
      <c r="H68" s="303">
        <v>7322.9</v>
      </c>
      <c r="I68" s="302">
        <v>19410445</v>
      </c>
      <c r="J68" s="76"/>
    </row>
    <row r="69" spans="2:11" ht="15" customHeight="1">
      <c r="B69" s="757" t="s">
        <v>687</v>
      </c>
      <c r="C69" s="758"/>
      <c r="D69" s="299" t="s">
        <v>69</v>
      </c>
      <c r="E69" s="300">
        <v>70213.119999999995</v>
      </c>
      <c r="F69" s="301">
        <v>7258.03</v>
      </c>
      <c r="G69" s="302">
        <v>509608931.35359997</v>
      </c>
      <c r="H69" s="303">
        <v>7322.9</v>
      </c>
      <c r="I69" s="302">
        <v>73859062</v>
      </c>
      <c r="J69" s="77"/>
      <c r="K69" s="76"/>
    </row>
    <row r="70" spans="2:11" ht="15" hidden="1" customHeight="1">
      <c r="B70" s="757" t="s">
        <v>916</v>
      </c>
      <c r="C70" s="758"/>
      <c r="D70" s="299" t="s">
        <v>69</v>
      </c>
      <c r="E70" s="300">
        <v>0</v>
      </c>
      <c r="F70" s="301">
        <v>7258.03</v>
      </c>
      <c r="G70" s="302">
        <v>0</v>
      </c>
      <c r="H70" s="303">
        <v>7322.9</v>
      </c>
      <c r="I70" s="302">
        <v>0</v>
      </c>
      <c r="J70" s="77"/>
      <c r="K70" s="76"/>
    </row>
    <row r="71" spans="2:11" ht="15" hidden="1" customHeight="1">
      <c r="B71" s="757" t="s">
        <v>197</v>
      </c>
      <c r="C71" s="758"/>
      <c r="D71" s="299" t="s">
        <v>69</v>
      </c>
      <c r="E71" s="300">
        <v>0</v>
      </c>
      <c r="F71" s="301">
        <v>7258.03</v>
      </c>
      <c r="G71" s="302">
        <v>0</v>
      </c>
      <c r="H71" s="303">
        <v>7322.9</v>
      </c>
      <c r="I71" s="302">
        <v>0</v>
      </c>
      <c r="J71" s="77"/>
      <c r="K71" s="76"/>
    </row>
    <row r="72" spans="2:11" ht="15" customHeight="1">
      <c r="B72" s="757" t="s">
        <v>70</v>
      </c>
      <c r="C72" s="758"/>
      <c r="D72" s="299" t="s">
        <v>69</v>
      </c>
      <c r="E72" s="300">
        <v>9538</v>
      </c>
      <c r="F72" s="301">
        <v>7258.03</v>
      </c>
      <c r="G72" s="302">
        <v>69227090.140000001</v>
      </c>
      <c r="H72" s="303">
        <v>7322.9</v>
      </c>
      <c r="I72" s="302">
        <v>7331834</v>
      </c>
      <c r="J72" s="77"/>
      <c r="K72" s="76"/>
    </row>
    <row r="73" spans="2:11" ht="15" customHeight="1">
      <c r="B73" s="757" t="s">
        <v>71</v>
      </c>
      <c r="C73" s="758"/>
      <c r="D73" s="299" t="s">
        <v>69</v>
      </c>
      <c r="E73" s="300">
        <v>0</v>
      </c>
      <c r="F73" s="301">
        <v>7258.03</v>
      </c>
      <c r="G73" s="302">
        <v>0</v>
      </c>
      <c r="H73" s="303">
        <v>7322.9</v>
      </c>
      <c r="I73" s="302">
        <v>37395634</v>
      </c>
      <c r="J73" s="77"/>
      <c r="K73" s="76"/>
    </row>
    <row r="74" spans="2:11" ht="15" customHeight="1">
      <c r="B74" s="757" t="s">
        <v>190</v>
      </c>
      <c r="C74" s="758"/>
      <c r="D74" s="299" t="s">
        <v>69</v>
      </c>
      <c r="E74" s="300">
        <v>618.92999999999995</v>
      </c>
      <c r="F74" s="301">
        <v>7258.03</v>
      </c>
      <c r="G74" s="302">
        <v>4492212.5078999996</v>
      </c>
      <c r="H74" s="303">
        <v>7322.9</v>
      </c>
      <c r="I74" s="302">
        <v>11739487</v>
      </c>
      <c r="J74" s="77"/>
      <c r="K74" s="76"/>
    </row>
    <row r="75" spans="2:11" ht="15" customHeight="1">
      <c r="B75" s="757" t="s">
        <v>191</v>
      </c>
      <c r="C75" s="758"/>
      <c r="D75" s="299" t="s">
        <v>69</v>
      </c>
      <c r="E75" s="300">
        <v>3467</v>
      </c>
      <c r="F75" s="301">
        <v>7258.03</v>
      </c>
      <c r="G75" s="302">
        <v>25163590.009999998</v>
      </c>
      <c r="H75" s="303">
        <v>7322.9</v>
      </c>
      <c r="I75" s="302">
        <v>22700990</v>
      </c>
      <c r="J75" s="77"/>
      <c r="K75" s="76"/>
    </row>
    <row r="76" spans="2:11" ht="15" hidden="1" customHeight="1">
      <c r="B76" s="757" t="s">
        <v>148</v>
      </c>
      <c r="C76" s="758"/>
      <c r="D76" s="299" t="s">
        <v>69</v>
      </c>
      <c r="E76" s="300">
        <v>18.03</v>
      </c>
      <c r="F76" s="301">
        <v>7258.03</v>
      </c>
      <c r="G76" s="302">
        <v>130862.2809</v>
      </c>
      <c r="H76" s="303">
        <v>7322.9</v>
      </c>
      <c r="I76" s="302">
        <v>0</v>
      </c>
      <c r="J76" s="77"/>
      <c r="K76" s="76"/>
    </row>
    <row r="77" spans="2:11" ht="15" customHeight="1">
      <c r="B77" s="757" t="s">
        <v>192</v>
      </c>
      <c r="C77" s="758"/>
      <c r="D77" s="299" t="s">
        <v>69</v>
      </c>
      <c r="E77" s="300">
        <v>297.79000000000002</v>
      </c>
      <c r="F77" s="301">
        <v>7258.03</v>
      </c>
      <c r="G77" s="302">
        <v>2161368.7537000002</v>
      </c>
      <c r="H77" s="303">
        <v>7322.9</v>
      </c>
      <c r="I77" s="302">
        <v>2180686</v>
      </c>
      <c r="J77" s="77"/>
      <c r="K77" s="76"/>
    </row>
    <row r="78" spans="2:11" ht="15" customHeight="1">
      <c r="B78" s="757" t="s">
        <v>688</v>
      </c>
      <c r="C78" s="758"/>
      <c r="D78" s="299" t="s">
        <v>69</v>
      </c>
      <c r="E78" s="300">
        <v>261.36</v>
      </c>
      <c r="F78" s="301">
        <v>7258.03</v>
      </c>
      <c r="G78" s="302">
        <v>1896958.7208</v>
      </c>
      <c r="H78" s="303">
        <v>7322.9</v>
      </c>
      <c r="I78" s="304">
        <v>1913474</v>
      </c>
      <c r="J78" s="77"/>
      <c r="K78" s="76"/>
    </row>
    <row r="79" spans="2:11" ht="15" customHeight="1">
      <c r="B79" s="757" t="s">
        <v>344</v>
      </c>
      <c r="C79" s="758"/>
      <c r="D79" s="299" t="s">
        <v>69</v>
      </c>
      <c r="E79" s="300">
        <v>445.01</v>
      </c>
      <c r="F79" s="301">
        <v>7258.03</v>
      </c>
      <c r="G79" s="302">
        <v>3229895.9302999997</v>
      </c>
      <c r="H79" s="303">
        <v>7322.9</v>
      </c>
      <c r="I79" s="304">
        <v>3661889</v>
      </c>
      <c r="J79" s="77"/>
      <c r="K79" s="76"/>
    </row>
    <row r="80" spans="2:11" ht="15" customHeight="1">
      <c r="B80" s="757" t="s">
        <v>917</v>
      </c>
      <c r="C80" s="758"/>
      <c r="D80" s="299" t="s">
        <v>69</v>
      </c>
      <c r="E80" s="300">
        <v>287</v>
      </c>
      <c r="F80" s="301">
        <v>7258.03</v>
      </c>
      <c r="G80" s="302">
        <v>2083054.6099999999</v>
      </c>
      <c r="H80" s="303">
        <v>7322.9</v>
      </c>
      <c r="I80" s="304">
        <v>0</v>
      </c>
      <c r="J80" s="77"/>
      <c r="K80" s="76"/>
    </row>
    <row r="81" spans="2:13" ht="15" customHeight="1">
      <c r="B81" s="757" t="s">
        <v>918</v>
      </c>
      <c r="C81" s="758"/>
      <c r="D81" s="299" t="s">
        <v>69</v>
      </c>
      <c r="E81" s="300">
        <v>5000</v>
      </c>
      <c r="F81" s="301">
        <v>7258.03</v>
      </c>
      <c r="G81" s="302">
        <v>36290150</v>
      </c>
      <c r="H81" s="303">
        <v>7322.9</v>
      </c>
      <c r="I81" s="304">
        <v>0</v>
      </c>
      <c r="J81" s="77"/>
      <c r="K81" s="76"/>
    </row>
    <row r="82" spans="2:13" ht="15" customHeight="1">
      <c r="B82" s="755" t="s">
        <v>72</v>
      </c>
      <c r="C82" s="756"/>
      <c r="D82" s="308"/>
      <c r="E82" s="307">
        <v>0</v>
      </c>
      <c r="F82" s="305"/>
      <c r="G82" s="306">
        <v>0</v>
      </c>
      <c r="H82" s="307"/>
      <c r="I82" s="307"/>
      <c r="J82" s="77"/>
    </row>
    <row r="83" spans="2:13" ht="15" customHeight="1">
      <c r="B83" s="666" t="s">
        <v>73</v>
      </c>
      <c r="C83" s="667"/>
      <c r="D83" s="308" t="s">
        <v>69</v>
      </c>
      <c r="E83" s="309">
        <v>174.54</v>
      </c>
      <c r="F83" s="305">
        <v>7258.03</v>
      </c>
      <c r="G83" s="306">
        <v>1266816.5562</v>
      </c>
      <c r="H83" s="309">
        <v>7322.9</v>
      </c>
      <c r="I83" s="307">
        <v>0</v>
      </c>
      <c r="J83" s="77"/>
      <c r="L83" s="81"/>
      <c r="M83" s="81"/>
    </row>
    <row r="84" spans="2:13" ht="15" hidden="1" customHeight="1">
      <c r="B84" s="82" t="s">
        <v>309</v>
      </c>
      <c r="C84" s="82"/>
      <c r="D84" s="79" t="s">
        <v>69</v>
      </c>
      <c r="E84" s="80">
        <v>0</v>
      </c>
      <c r="F84" s="74">
        <v>6837.9</v>
      </c>
      <c r="G84" s="75">
        <f t="shared" ref="G84" si="0">+E84*F84</f>
        <v>0</v>
      </c>
      <c r="H84" s="80">
        <v>6870.81</v>
      </c>
      <c r="I84" s="78">
        <v>0</v>
      </c>
      <c r="J84" s="77"/>
      <c r="L84" s="81"/>
      <c r="M84" s="81"/>
    </row>
    <row r="85" spans="2:13" ht="15" customHeight="1">
      <c r="B85" s="745" t="s">
        <v>74</v>
      </c>
      <c r="C85" s="746"/>
      <c r="D85" s="311"/>
      <c r="E85" s="307"/>
      <c r="F85" s="310"/>
      <c r="G85" s="313">
        <v>0</v>
      </c>
      <c r="H85" s="314"/>
      <c r="I85" s="311"/>
      <c r="J85" s="77"/>
    </row>
    <row r="86" spans="2:13" ht="15" customHeight="1">
      <c r="B86" s="747" t="s">
        <v>654</v>
      </c>
      <c r="C86" s="748"/>
      <c r="D86" s="312" t="s">
        <v>69</v>
      </c>
      <c r="E86" s="309">
        <v>480462.48</v>
      </c>
      <c r="F86" s="305">
        <v>7258.03</v>
      </c>
      <c r="G86" s="313">
        <v>3487211093.7143998</v>
      </c>
      <c r="H86" s="305">
        <v>7322.9</v>
      </c>
      <c r="I86" s="307">
        <v>0</v>
      </c>
      <c r="J86" s="77"/>
      <c r="K86" s="83"/>
    </row>
    <row r="87" spans="2:13" ht="15" customHeight="1">
      <c r="B87" s="747" t="s">
        <v>655</v>
      </c>
      <c r="C87" s="748"/>
      <c r="D87" s="312" t="s">
        <v>69</v>
      </c>
      <c r="E87" s="309">
        <v>203266.72</v>
      </c>
      <c r="F87" s="305">
        <v>7258.03</v>
      </c>
      <c r="G87" s="313">
        <v>1475315951.7616</v>
      </c>
      <c r="H87" s="305">
        <v>7322.9</v>
      </c>
      <c r="I87" s="313">
        <v>6878615117</v>
      </c>
      <c r="K87" s="83"/>
    </row>
    <row r="88" spans="2:13" ht="15" customHeight="1">
      <c r="B88" s="737" t="s">
        <v>30</v>
      </c>
      <c r="C88" s="738"/>
      <c r="D88" s="84"/>
      <c r="E88" s="85">
        <f>SUM(E67:E87)</f>
        <v>774049.98</v>
      </c>
      <c r="F88" s="86"/>
      <c r="G88" s="58">
        <f>SUM(G67:G87)</f>
        <v>5618077976.3393993</v>
      </c>
      <c r="H88" s="86"/>
      <c r="I88" s="58">
        <f>SUM(I64:I87)</f>
        <v>7058808618</v>
      </c>
      <c r="K88" s="87"/>
    </row>
    <row r="89" spans="2:13">
      <c r="B89" s="88"/>
      <c r="C89" s="88"/>
      <c r="D89" s="89"/>
      <c r="E89" s="90"/>
      <c r="F89" s="91"/>
      <c r="G89" s="92"/>
      <c r="H89" s="90"/>
      <c r="I89" s="93"/>
      <c r="K89" s="87"/>
    </row>
    <row r="90" spans="2:13">
      <c r="B90" s="63"/>
      <c r="C90" s="216" t="s">
        <v>725</v>
      </c>
      <c r="D90" s="66"/>
      <c r="E90" s="70"/>
      <c r="K90" s="87"/>
    </row>
    <row r="91" spans="2:13">
      <c r="B91" s="63"/>
      <c r="C91" s="66"/>
      <c r="D91" s="66"/>
      <c r="E91" s="70"/>
      <c r="K91" s="87"/>
    </row>
    <row r="92" spans="2:13" ht="39" customHeight="1">
      <c r="B92" s="784" t="s">
        <v>64</v>
      </c>
      <c r="C92" s="785"/>
      <c r="D92" s="287" t="s">
        <v>851</v>
      </c>
      <c r="E92" s="287" t="s">
        <v>851</v>
      </c>
      <c r="F92" s="287" t="s">
        <v>852</v>
      </c>
      <c r="G92" s="287" t="s">
        <v>853</v>
      </c>
      <c r="H92" s="287" t="s">
        <v>854</v>
      </c>
      <c r="I92" s="287" t="s">
        <v>855</v>
      </c>
      <c r="K92" s="87"/>
    </row>
    <row r="93" spans="2:13" ht="18" customHeight="1">
      <c r="B93" s="677"/>
      <c r="C93" s="786"/>
      <c r="D93" s="288" t="s">
        <v>626</v>
      </c>
      <c r="E93" s="288" t="s">
        <v>628</v>
      </c>
      <c r="F93" s="288">
        <v>45107</v>
      </c>
      <c r="G93" s="288" t="s">
        <v>856</v>
      </c>
      <c r="H93" s="288">
        <v>44926</v>
      </c>
      <c r="I93" s="288" t="s">
        <v>856</v>
      </c>
      <c r="K93" s="87"/>
    </row>
    <row r="94" spans="2:13" ht="15" customHeight="1">
      <c r="B94" s="737" t="s">
        <v>0</v>
      </c>
      <c r="C94" s="738"/>
      <c r="D94" s="577"/>
      <c r="E94" s="578"/>
      <c r="F94" s="74"/>
      <c r="G94" s="75"/>
      <c r="H94" s="579"/>
      <c r="I94" s="78"/>
      <c r="K94" s="87"/>
    </row>
    <row r="95" spans="2:13" ht="15" customHeight="1">
      <c r="B95" s="737" t="s">
        <v>66</v>
      </c>
      <c r="C95" s="738"/>
      <c r="D95" s="73"/>
      <c r="E95" s="578"/>
      <c r="F95" s="74"/>
      <c r="G95" s="75"/>
      <c r="H95" s="579"/>
      <c r="I95" s="78"/>
      <c r="K95" s="87"/>
    </row>
    <row r="96" spans="2:13" ht="15" customHeight="1">
      <c r="B96" s="666" t="s">
        <v>460</v>
      </c>
      <c r="C96" s="667"/>
      <c r="D96" s="73" t="s">
        <v>91</v>
      </c>
      <c r="E96" s="578">
        <v>0</v>
      </c>
      <c r="F96" s="74">
        <v>7166.48</v>
      </c>
      <c r="G96" s="75">
        <v>0</v>
      </c>
      <c r="H96" s="579">
        <v>6921.52</v>
      </c>
      <c r="I96" s="78">
        <v>0</v>
      </c>
      <c r="K96" s="87"/>
    </row>
    <row r="97" spans="2:11" ht="15" customHeight="1">
      <c r="B97" s="737" t="s">
        <v>845</v>
      </c>
      <c r="C97" s="738"/>
      <c r="D97" s="73"/>
      <c r="E97" s="578"/>
      <c r="F97" s="74"/>
      <c r="G97" s="75"/>
      <c r="H97" s="579"/>
      <c r="I97" s="78"/>
      <c r="K97" s="279"/>
    </row>
    <row r="98" spans="2:11" ht="15" customHeight="1">
      <c r="B98" s="666" t="s">
        <v>132</v>
      </c>
      <c r="C98" s="667"/>
      <c r="D98" s="73" t="s">
        <v>91</v>
      </c>
      <c r="E98" s="578">
        <v>0</v>
      </c>
      <c r="F98" s="74">
        <v>7166.48</v>
      </c>
      <c r="G98" s="75">
        <v>0</v>
      </c>
      <c r="H98" s="579">
        <v>6921.52</v>
      </c>
      <c r="I98" s="78">
        <v>0</v>
      </c>
      <c r="K98" s="279"/>
    </row>
    <row r="99" spans="2:11" ht="15" customHeight="1">
      <c r="B99" s="737" t="s">
        <v>846</v>
      </c>
      <c r="C99" s="738"/>
      <c r="D99" s="73"/>
      <c r="E99" s="580">
        <v>0</v>
      </c>
      <c r="F99" s="86"/>
      <c r="G99" s="581">
        <v>0</v>
      </c>
      <c r="H99" s="85"/>
      <c r="I99" s="72">
        <v>0</v>
      </c>
      <c r="K99" s="279"/>
    </row>
    <row r="100" spans="2:11" ht="15" customHeight="1">
      <c r="B100" s="666"/>
      <c r="C100" s="667"/>
      <c r="D100" s="73"/>
      <c r="E100" s="578"/>
      <c r="F100" s="74"/>
      <c r="G100" s="75"/>
      <c r="H100" s="579"/>
      <c r="I100" s="78"/>
      <c r="K100" s="279"/>
    </row>
    <row r="101" spans="2:11" ht="15" customHeight="1">
      <c r="B101" s="737" t="s">
        <v>847</v>
      </c>
      <c r="C101" s="738"/>
      <c r="D101" s="73"/>
      <c r="E101" s="578"/>
      <c r="F101" s="74"/>
      <c r="G101" s="75"/>
      <c r="H101" s="579"/>
      <c r="I101" s="78"/>
      <c r="K101" s="279"/>
    </row>
    <row r="102" spans="2:11" ht="15" customHeight="1">
      <c r="B102" s="737" t="s">
        <v>848</v>
      </c>
      <c r="C102" s="738"/>
      <c r="D102" s="73"/>
      <c r="E102" s="578"/>
      <c r="F102" s="74"/>
      <c r="G102" s="75"/>
      <c r="H102" s="579"/>
      <c r="I102" s="78"/>
      <c r="K102" s="279"/>
    </row>
    <row r="103" spans="2:11" ht="15" customHeight="1">
      <c r="B103" s="666" t="s">
        <v>707</v>
      </c>
      <c r="C103" s="667"/>
      <c r="D103" s="73" t="s">
        <v>91</v>
      </c>
      <c r="E103" s="578">
        <v>0</v>
      </c>
      <c r="F103" s="74">
        <v>7169.7</v>
      </c>
      <c r="G103" s="75">
        <v>0</v>
      </c>
      <c r="H103" s="579">
        <v>6931.47</v>
      </c>
      <c r="I103" s="78">
        <v>0</v>
      </c>
      <c r="K103" s="279"/>
    </row>
    <row r="104" spans="2:11" ht="15" customHeight="1">
      <c r="B104" s="737" t="s">
        <v>849</v>
      </c>
      <c r="C104" s="738"/>
      <c r="D104" s="73"/>
      <c r="E104" s="578"/>
      <c r="F104" s="74"/>
      <c r="G104" s="75"/>
      <c r="H104" s="579"/>
      <c r="I104" s="78"/>
      <c r="K104" s="279"/>
    </row>
    <row r="105" spans="2:11" ht="15" customHeight="1">
      <c r="B105" s="666" t="s">
        <v>132</v>
      </c>
      <c r="C105" s="667"/>
      <c r="D105" s="73" t="s">
        <v>91</v>
      </c>
      <c r="E105" s="578">
        <v>0</v>
      </c>
      <c r="F105" s="74">
        <v>6921.52</v>
      </c>
      <c r="G105" s="75">
        <v>0</v>
      </c>
      <c r="H105" s="579">
        <v>6931.47</v>
      </c>
      <c r="I105" s="78">
        <v>0</v>
      </c>
      <c r="K105" s="279"/>
    </row>
    <row r="106" spans="2:11" ht="15" customHeight="1">
      <c r="B106" s="737" t="s">
        <v>850</v>
      </c>
      <c r="C106" s="738"/>
      <c r="D106" s="73"/>
      <c r="E106" s="580">
        <v>0</v>
      </c>
      <c r="F106" s="86"/>
      <c r="G106" s="581">
        <v>0</v>
      </c>
      <c r="H106" s="85"/>
      <c r="I106" s="72">
        <v>0</v>
      </c>
      <c r="K106" s="279"/>
    </row>
    <row r="107" spans="2:11">
      <c r="B107" s="88"/>
      <c r="C107" s="88"/>
      <c r="D107" s="89"/>
      <c r="E107" s="90"/>
      <c r="F107" s="91"/>
      <c r="G107" s="92"/>
      <c r="H107" s="90"/>
      <c r="I107" s="93"/>
      <c r="K107" s="87"/>
    </row>
    <row r="108" spans="2:11" ht="18.75" customHeight="1">
      <c r="B108" s="639" t="s">
        <v>1012</v>
      </c>
      <c r="C108" s="639"/>
      <c r="D108" s="588"/>
      <c r="E108" s="589">
        <f>+E88+E106</f>
        <v>774049.98</v>
      </c>
      <c r="F108" s="589"/>
      <c r="G108" s="589">
        <f t="shared" ref="G108:I108" si="1">+G88+G106</f>
        <v>5618077976.3393993</v>
      </c>
      <c r="H108" s="589"/>
      <c r="I108" s="589">
        <f t="shared" si="1"/>
        <v>7058808618</v>
      </c>
      <c r="K108" s="87"/>
    </row>
    <row r="109" spans="2:11">
      <c r="B109" s="88"/>
      <c r="C109" s="88"/>
      <c r="D109" s="89"/>
      <c r="E109" s="90"/>
      <c r="F109" s="91"/>
      <c r="G109" s="92"/>
      <c r="H109" s="90"/>
      <c r="I109" s="93"/>
      <c r="K109" s="87"/>
    </row>
    <row r="110" spans="2:11">
      <c r="B110" s="88"/>
      <c r="C110" s="88"/>
      <c r="D110" s="89"/>
      <c r="E110" s="90"/>
      <c r="F110" s="91"/>
      <c r="G110" s="92"/>
      <c r="H110" s="90"/>
      <c r="I110" s="93"/>
      <c r="K110" s="87"/>
    </row>
    <row r="111" spans="2:11">
      <c r="B111" s="63" t="s">
        <v>539</v>
      </c>
      <c r="C111" s="63" t="s">
        <v>155</v>
      </c>
      <c r="D111" s="63"/>
      <c r="E111" s="63"/>
      <c r="F111" s="94"/>
      <c r="G111" s="95"/>
      <c r="H111" s="96"/>
      <c r="I111" s="97"/>
      <c r="K111" s="87"/>
    </row>
    <row r="112" spans="2:11" ht="9.75" customHeight="1">
      <c r="B112" s="63"/>
      <c r="C112" s="63"/>
      <c r="D112" s="63"/>
      <c r="E112" s="63"/>
      <c r="F112" s="94"/>
      <c r="G112" s="95"/>
      <c r="H112" s="96"/>
      <c r="I112" s="97"/>
      <c r="K112" s="87"/>
    </row>
    <row r="113" spans="2:11" ht="15" customHeight="1">
      <c r="B113" s="63"/>
      <c r="C113" s="216" t="s">
        <v>705</v>
      </c>
      <c r="D113" s="63"/>
      <c r="E113" s="63"/>
      <c r="F113" s="94"/>
      <c r="G113" s="95"/>
      <c r="H113" s="96"/>
      <c r="I113" s="97"/>
      <c r="K113" s="87"/>
    </row>
    <row r="114" spans="2:11" ht="9.75" customHeight="1">
      <c r="B114" s="63"/>
      <c r="C114" s="63"/>
      <c r="D114" s="63"/>
      <c r="E114" s="63"/>
      <c r="F114" s="94"/>
      <c r="G114" s="95"/>
      <c r="H114" s="96"/>
      <c r="I114" s="97"/>
      <c r="K114" s="87"/>
    </row>
    <row r="115" spans="2:11" ht="42.6" customHeight="1">
      <c r="B115" s="739" t="s">
        <v>64</v>
      </c>
      <c r="C115" s="740"/>
      <c r="D115" s="327" t="s">
        <v>542</v>
      </c>
      <c r="E115" s="327" t="s">
        <v>65</v>
      </c>
      <c r="F115" s="328" t="s">
        <v>913</v>
      </c>
      <c r="G115" s="328" t="s">
        <v>914</v>
      </c>
      <c r="H115" s="328" t="s">
        <v>825</v>
      </c>
      <c r="I115" s="327" t="s">
        <v>826</v>
      </c>
    </row>
    <row r="116" spans="2:11" ht="15" customHeight="1">
      <c r="B116" s="753" t="s">
        <v>75</v>
      </c>
      <c r="C116" s="754"/>
      <c r="D116" s="321"/>
      <c r="E116" s="324"/>
      <c r="F116" s="315"/>
      <c r="G116" s="320"/>
      <c r="H116" s="315"/>
      <c r="I116" s="320"/>
    </row>
    <row r="117" spans="2:11" ht="15" customHeight="1">
      <c r="B117" s="749" t="s">
        <v>76</v>
      </c>
      <c r="C117" s="750"/>
      <c r="D117" s="317" t="s">
        <v>69</v>
      </c>
      <c r="E117" s="318">
        <v>580.66999999999996</v>
      </c>
      <c r="F117" s="319">
        <v>7262.6</v>
      </c>
      <c r="G117" s="325">
        <v>4217173.9419999998</v>
      </c>
      <c r="H117" s="319">
        <v>7339.62</v>
      </c>
      <c r="I117" s="326">
        <v>6406241</v>
      </c>
    </row>
    <row r="118" spans="2:11" ht="15" customHeight="1">
      <c r="B118" s="749" t="s">
        <v>123</v>
      </c>
      <c r="C118" s="750"/>
      <c r="D118" s="317" t="s">
        <v>69</v>
      </c>
      <c r="E118" s="318">
        <v>69207.19</v>
      </c>
      <c r="F118" s="319">
        <v>7262.6</v>
      </c>
      <c r="G118" s="325">
        <v>502624138.09400004</v>
      </c>
      <c r="H118" s="319">
        <v>7339.62</v>
      </c>
      <c r="I118" s="326">
        <v>66619969</v>
      </c>
    </row>
    <row r="119" spans="2:11" ht="15" customHeight="1">
      <c r="B119" s="749" t="s">
        <v>689</v>
      </c>
      <c r="C119" s="750"/>
      <c r="D119" s="317" t="s">
        <v>69</v>
      </c>
      <c r="E119" s="318">
        <v>0</v>
      </c>
      <c r="F119" s="319">
        <v>7262.6</v>
      </c>
      <c r="G119" s="325">
        <v>0</v>
      </c>
      <c r="H119" s="319">
        <v>7339.62</v>
      </c>
      <c r="I119" s="326">
        <v>6890637756</v>
      </c>
    </row>
    <row r="120" spans="2:11" ht="15" customHeight="1">
      <c r="B120" s="753" t="s">
        <v>359</v>
      </c>
      <c r="C120" s="754"/>
      <c r="D120" s="321"/>
      <c r="E120" s="324"/>
      <c r="F120" s="315"/>
      <c r="G120" s="320"/>
      <c r="H120" s="315"/>
      <c r="I120" s="320"/>
    </row>
    <row r="121" spans="2:11" ht="15" customHeight="1">
      <c r="B121" s="749" t="s">
        <v>360</v>
      </c>
      <c r="C121" s="750"/>
      <c r="D121" s="317" t="s">
        <v>69</v>
      </c>
      <c r="E121" s="318">
        <v>691683.75</v>
      </c>
      <c r="F121" s="319">
        <v>7262.6</v>
      </c>
      <c r="G121" s="325">
        <v>5020261408</v>
      </c>
      <c r="H121" s="319">
        <v>7339.62</v>
      </c>
      <c r="I121" s="326">
        <v>0</v>
      </c>
    </row>
    <row r="122" spans="2:11" ht="15" customHeight="1">
      <c r="B122" s="749" t="s">
        <v>361</v>
      </c>
      <c r="C122" s="750"/>
      <c r="D122" s="317" t="s">
        <v>69</v>
      </c>
      <c r="E122" s="318">
        <v>0</v>
      </c>
      <c r="F122" s="319">
        <v>7262.6</v>
      </c>
      <c r="G122" s="325">
        <v>0</v>
      </c>
      <c r="H122" s="319">
        <v>7339.62</v>
      </c>
      <c r="I122" s="326">
        <v>0</v>
      </c>
    </row>
    <row r="123" spans="2:11" ht="15" customHeight="1">
      <c r="B123" s="751" t="s">
        <v>182</v>
      </c>
      <c r="C123" s="752"/>
      <c r="D123" s="321" t="s">
        <v>91</v>
      </c>
      <c r="E123" s="322">
        <f>SUM(E117:E122)</f>
        <v>761471.61</v>
      </c>
      <c r="F123" s="316"/>
      <c r="G123" s="316">
        <f>SUM(G117:G122)</f>
        <v>5527102720.0360003</v>
      </c>
      <c r="H123" s="323"/>
      <c r="I123" s="316">
        <f>SUM(I117:I122)</f>
        <v>6963663966</v>
      </c>
      <c r="J123" s="213"/>
      <c r="K123" s="87"/>
    </row>
    <row r="125" spans="2:11" ht="15">
      <c r="B125"/>
      <c r="C125" s="216" t="s">
        <v>725</v>
      </c>
      <c r="D125"/>
      <c r="E125"/>
      <c r="F125"/>
      <c r="G125"/>
      <c r="H125"/>
      <c r="I125"/>
    </row>
    <row r="127" spans="2:11" ht="46.9" customHeight="1">
      <c r="B127" s="739" t="s">
        <v>64</v>
      </c>
      <c r="C127" s="740"/>
      <c r="D127" s="50" t="s">
        <v>542</v>
      </c>
      <c r="E127" s="50" t="s">
        <v>65</v>
      </c>
      <c r="F127" s="199" t="s">
        <v>913</v>
      </c>
      <c r="G127" s="199" t="s">
        <v>914</v>
      </c>
      <c r="H127" s="199" t="s">
        <v>825</v>
      </c>
      <c r="I127" s="50" t="s">
        <v>826</v>
      </c>
    </row>
    <row r="128" spans="2:11" ht="15" customHeight="1">
      <c r="B128" s="831" t="s">
        <v>75</v>
      </c>
      <c r="C128" s="832"/>
      <c r="D128" s="84"/>
      <c r="E128" s="582"/>
      <c r="F128" s="544"/>
      <c r="G128" s="78"/>
      <c r="H128" s="544"/>
      <c r="I128" s="78"/>
    </row>
    <row r="129" spans="2:10" ht="15" customHeight="1">
      <c r="B129" s="666" t="s">
        <v>707</v>
      </c>
      <c r="C129" s="667"/>
      <c r="D129" s="73" t="s">
        <v>69</v>
      </c>
      <c r="E129" s="583">
        <v>0</v>
      </c>
      <c r="F129" s="74">
        <f>+E55</f>
        <v>7262.6</v>
      </c>
      <c r="G129" s="584">
        <f>+E129*F129</f>
        <v>0</v>
      </c>
      <c r="H129" s="74">
        <v>7339.62</v>
      </c>
      <c r="I129" s="585">
        <v>26640619</v>
      </c>
    </row>
    <row r="130" spans="2:10" ht="15" customHeight="1">
      <c r="B130" s="737" t="s">
        <v>182</v>
      </c>
      <c r="C130" s="738"/>
      <c r="D130" s="84" t="s">
        <v>91</v>
      </c>
      <c r="E130" s="85">
        <f>+E129</f>
        <v>0</v>
      </c>
      <c r="F130" s="86"/>
      <c r="G130" s="586">
        <f>+G129</f>
        <v>0</v>
      </c>
      <c r="H130" s="86"/>
      <c r="I130" s="72">
        <f>+I129</f>
        <v>26640619</v>
      </c>
    </row>
    <row r="132" spans="2:10">
      <c r="B132" s="639" t="s">
        <v>1013</v>
      </c>
      <c r="C132" s="639"/>
      <c r="D132" s="588"/>
      <c r="E132" s="589">
        <f>+E123+E130</f>
        <v>761471.61</v>
      </c>
      <c r="F132" s="589"/>
      <c r="G132" s="590">
        <f t="shared" ref="G132:I132" si="2">+G123+G130</f>
        <v>5527102720.0360003</v>
      </c>
      <c r="H132" s="589"/>
      <c r="I132" s="590">
        <f t="shared" si="2"/>
        <v>6990304585</v>
      </c>
    </row>
    <row r="135" spans="2:10">
      <c r="B135" s="98" t="s">
        <v>502</v>
      </c>
      <c r="C135" s="63" t="s">
        <v>492</v>
      </c>
    </row>
    <row r="137" spans="2:10">
      <c r="C137" s="216" t="s">
        <v>705</v>
      </c>
    </row>
    <row r="139" spans="2:10" ht="40.15" customHeight="1">
      <c r="B139" s="795" t="s">
        <v>53</v>
      </c>
      <c r="C139" s="796"/>
      <c r="D139" s="797"/>
      <c r="E139" s="327" t="s">
        <v>919</v>
      </c>
      <c r="F139" s="327" t="s">
        <v>920</v>
      </c>
      <c r="G139" s="328" t="s">
        <v>921</v>
      </c>
      <c r="H139" s="328" t="s">
        <v>922</v>
      </c>
    </row>
    <row r="140" spans="2:10" ht="15" customHeight="1">
      <c r="B140" s="792" t="s">
        <v>320</v>
      </c>
      <c r="C140" s="793"/>
      <c r="D140" s="794"/>
      <c r="E140" s="331">
        <v>7258.03</v>
      </c>
      <c r="F140" s="329">
        <v>7301726</v>
      </c>
      <c r="G140" s="332">
        <v>6837.9</v>
      </c>
      <c r="H140" s="330">
        <v>1445291</v>
      </c>
      <c r="J140" s="77"/>
    </row>
    <row r="141" spans="2:10" ht="15" customHeight="1">
      <c r="B141" s="792" t="s">
        <v>319</v>
      </c>
      <c r="C141" s="793"/>
      <c r="D141" s="794"/>
      <c r="E141" s="331">
        <v>7262.6</v>
      </c>
      <c r="F141" s="329">
        <v>0</v>
      </c>
      <c r="G141" s="332">
        <v>6850.05</v>
      </c>
      <c r="H141" s="330">
        <v>0</v>
      </c>
    </row>
    <row r="143" spans="2:10">
      <c r="C143" s="216" t="s">
        <v>725</v>
      </c>
    </row>
    <row r="145" spans="2:10" ht="38.450000000000003" customHeight="1">
      <c r="B145" s="739" t="s">
        <v>53</v>
      </c>
      <c r="C145" s="811"/>
      <c r="D145" s="740"/>
      <c r="E145" s="50" t="s">
        <v>919</v>
      </c>
      <c r="F145" s="50" t="s">
        <v>920</v>
      </c>
      <c r="G145" s="199" t="s">
        <v>921</v>
      </c>
      <c r="H145" s="199" t="s">
        <v>922</v>
      </c>
    </row>
    <row r="146" spans="2:10" ht="15" customHeight="1">
      <c r="B146" s="759" t="s">
        <v>857</v>
      </c>
      <c r="C146" s="760"/>
      <c r="D146" s="761"/>
      <c r="E146" s="561">
        <v>7258.03</v>
      </c>
      <c r="F146" s="56">
        <v>19230791</v>
      </c>
      <c r="G146" s="562">
        <v>6837.9</v>
      </c>
      <c r="H146" s="56">
        <v>547668</v>
      </c>
      <c r="J146" s="77"/>
    </row>
    <row r="147" spans="2:10" ht="15" customHeight="1">
      <c r="B147" s="759" t="s">
        <v>858</v>
      </c>
      <c r="C147" s="760"/>
      <c r="D147" s="761"/>
      <c r="E147" s="561">
        <v>7262.6</v>
      </c>
      <c r="F147" s="56">
        <v>6687878</v>
      </c>
      <c r="G147" s="562">
        <v>6850.05</v>
      </c>
      <c r="H147" s="56">
        <v>2472943</v>
      </c>
      <c r="J147" s="77"/>
    </row>
    <row r="148" spans="2:10" ht="15" customHeight="1">
      <c r="B148" s="759" t="s">
        <v>859</v>
      </c>
      <c r="C148" s="760"/>
      <c r="D148" s="761"/>
      <c r="E148" s="561">
        <v>7258.03</v>
      </c>
      <c r="F148" s="56">
        <v>-29381649</v>
      </c>
      <c r="G148" s="562">
        <v>6837.9</v>
      </c>
      <c r="H148" s="563">
        <v>-2162272</v>
      </c>
      <c r="J148" s="77"/>
    </row>
    <row r="149" spans="2:10" ht="15" customHeight="1">
      <c r="B149" s="759" t="s">
        <v>860</v>
      </c>
      <c r="C149" s="760"/>
      <c r="D149" s="761"/>
      <c r="E149" s="561">
        <v>7262.6</v>
      </c>
      <c r="F149" s="56">
        <v>-6720636</v>
      </c>
      <c r="G149" s="562">
        <v>6850.05</v>
      </c>
      <c r="H149" s="563">
        <v>-2072272</v>
      </c>
      <c r="J149" s="77"/>
    </row>
    <row r="150" spans="2:10" ht="15" customHeight="1">
      <c r="B150" s="737" t="s">
        <v>861</v>
      </c>
      <c r="C150" s="808"/>
      <c r="D150" s="738"/>
      <c r="E150" s="564"/>
      <c r="F150" s="548">
        <f>SUM(F146:F149)</f>
        <v>-10183616</v>
      </c>
      <c r="G150" s="565"/>
      <c r="H150" s="566">
        <f>SUM(H146:H149)</f>
        <v>-1213933</v>
      </c>
    </row>
    <row r="152" spans="2:10" ht="15.75" customHeight="1">
      <c r="B152" s="640" t="s">
        <v>1014</v>
      </c>
      <c r="C152" s="641"/>
      <c r="D152" s="642"/>
      <c r="E152" s="589"/>
      <c r="F152" s="589">
        <f>+F140+F141+F146+F147+F148+F149</f>
        <v>-2881890</v>
      </c>
      <c r="G152" s="589"/>
      <c r="H152" s="589">
        <f>+H140+H141+H146+H147+H148+H149</f>
        <v>231358</v>
      </c>
      <c r="I152" s="226"/>
    </row>
    <row r="155" spans="2:10">
      <c r="B155" s="98" t="s">
        <v>503</v>
      </c>
      <c r="C155" s="98" t="s">
        <v>493</v>
      </c>
    </row>
    <row r="156" spans="2:10" ht="21" customHeight="1">
      <c r="B156" s="70" t="s">
        <v>504</v>
      </c>
      <c r="C156" s="70" t="s">
        <v>1010</v>
      </c>
      <c r="D156" s="62"/>
      <c r="E156" s="62"/>
      <c r="F156" s="99"/>
      <c r="G156" s="99"/>
    </row>
    <row r="157" spans="2:10" ht="9.6" customHeight="1">
      <c r="B157" s="70"/>
      <c r="C157" s="70"/>
      <c r="D157" s="62"/>
      <c r="E157" s="62"/>
      <c r="F157" s="99"/>
      <c r="G157" s="99"/>
    </row>
    <row r="158" spans="2:10" ht="15" customHeight="1">
      <c r="B158" s="70"/>
      <c r="C158" s="216" t="s">
        <v>705</v>
      </c>
      <c r="D158" s="62"/>
      <c r="E158" s="62"/>
      <c r="F158" s="99"/>
      <c r="G158" s="99"/>
    </row>
    <row r="159" spans="2:10" ht="10.15" customHeight="1">
      <c r="B159" s="70"/>
      <c r="C159" s="70"/>
      <c r="D159" s="62"/>
      <c r="E159" s="62"/>
      <c r="F159" s="99"/>
      <c r="G159" s="99"/>
    </row>
    <row r="160" spans="2:10" ht="32.25" customHeight="1">
      <c r="B160" s="802" t="s">
        <v>64</v>
      </c>
      <c r="C160" s="803"/>
      <c r="D160" s="333" t="s">
        <v>77</v>
      </c>
      <c r="E160" s="333" t="s">
        <v>78</v>
      </c>
      <c r="F160" s="340" t="s">
        <v>923</v>
      </c>
      <c r="G160" s="340" t="s">
        <v>782</v>
      </c>
    </row>
    <row r="161" spans="2:8" ht="15" customHeight="1">
      <c r="B161" s="798" t="s">
        <v>2</v>
      </c>
      <c r="C161" s="799"/>
      <c r="D161" s="338" t="s">
        <v>150</v>
      </c>
      <c r="E161" s="336">
        <v>0</v>
      </c>
      <c r="F161" s="335">
        <v>0</v>
      </c>
      <c r="G161" s="335">
        <v>0</v>
      </c>
    </row>
    <row r="162" spans="2:8" ht="15" customHeight="1">
      <c r="B162" s="798" t="s">
        <v>152</v>
      </c>
      <c r="C162" s="799"/>
      <c r="D162" s="338" t="s">
        <v>150</v>
      </c>
      <c r="E162" s="336">
        <v>0</v>
      </c>
      <c r="F162" s="335">
        <v>2315800</v>
      </c>
      <c r="G162" s="335">
        <v>3000000</v>
      </c>
    </row>
    <row r="163" spans="2:8" ht="15" customHeight="1">
      <c r="B163" s="800" t="s">
        <v>321</v>
      </c>
      <c r="C163" s="801"/>
      <c r="D163" s="339" t="s">
        <v>150</v>
      </c>
      <c r="E163" s="337">
        <v>0</v>
      </c>
      <c r="F163" s="334">
        <f>SUM(F161:F162)</f>
        <v>2315800</v>
      </c>
      <c r="G163" s="334">
        <f>SUM(G161:G162)</f>
        <v>3000000</v>
      </c>
    </row>
    <row r="164" spans="2:8">
      <c r="B164" s="100"/>
      <c r="C164" s="100"/>
      <c r="D164" s="101"/>
      <c r="E164" s="102"/>
      <c r="F164" s="94"/>
      <c r="G164" s="94"/>
    </row>
    <row r="165" spans="2:8">
      <c r="B165" s="100"/>
      <c r="C165" s="216" t="s">
        <v>725</v>
      </c>
      <c r="D165" s="101"/>
      <c r="E165" s="102"/>
      <c r="F165" s="94"/>
      <c r="G165" s="94"/>
    </row>
    <row r="166" spans="2:8">
      <c r="B166" s="100"/>
      <c r="C166" s="100"/>
      <c r="D166" s="101"/>
      <c r="E166" s="102"/>
      <c r="F166" s="94"/>
      <c r="G166" s="94"/>
    </row>
    <row r="167" spans="2:8" ht="32.25" customHeight="1">
      <c r="B167" s="739" t="s">
        <v>64</v>
      </c>
      <c r="C167" s="740"/>
      <c r="D167" s="50" t="s">
        <v>77</v>
      </c>
      <c r="E167" s="50" t="s">
        <v>78</v>
      </c>
      <c r="F167" s="199" t="s">
        <v>923</v>
      </c>
      <c r="G167" s="199" t="s">
        <v>782</v>
      </c>
    </row>
    <row r="168" spans="2:8" ht="15" customHeight="1">
      <c r="B168" s="666" t="s">
        <v>2</v>
      </c>
      <c r="C168" s="667"/>
      <c r="D168" s="567" t="s">
        <v>150</v>
      </c>
      <c r="E168" s="74">
        <v>0</v>
      </c>
      <c r="F168" s="544">
        <v>0</v>
      </c>
      <c r="G168" s="544">
        <v>0</v>
      </c>
    </row>
    <row r="169" spans="2:8" ht="15" customHeight="1">
      <c r="B169" s="666" t="s">
        <v>152</v>
      </c>
      <c r="C169" s="667"/>
      <c r="D169" s="567" t="s">
        <v>150</v>
      </c>
      <c r="E169" s="74">
        <v>0</v>
      </c>
      <c r="F169" s="544">
        <v>2000000</v>
      </c>
      <c r="G169" s="544">
        <v>2000000</v>
      </c>
    </row>
    <row r="170" spans="2:8" ht="15" customHeight="1">
      <c r="B170" s="806" t="s">
        <v>321</v>
      </c>
      <c r="C170" s="807"/>
      <c r="D170" s="568" t="s">
        <v>150</v>
      </c>
      <c r="E170" s="86">
        <v>0</v>
      </c>
      <c r="F170" s="52">
        <f>SUM(F168:F169)</f>
        <v>2000000</v>
      </c>
      <c r="G170" s="52">
        <f>SUM(G168:G169)</f>
        <v>2000000</v>
      </c>
    </row>
    <row r="171" spans="2:8" ht="15" customHeight="1">
      <c r="B171" s="100"/>
      <c r="C171" s="100"/>
      <c r="D171" s="101"/>
      <c r="E171" s="102"/>
      <c r="F171" s="94"/>
      <c r="G171" s="94"/>
    </row>
    <row r="172" spans="2:8" ht="15" customHeight="1">
      <c r="B172" s="640" t="s">
        <v>321</v>
      </c>
      <c r="C172" s="641"/>
      <c r="D172" s="641"/>
      <c r="E172" s="642"/>
      <c r="F172" s="592">
        <f>+F170+F163</f>
        <v>4315800</v>
      </c>
      <c r="G172" s="590">
        <f>+G170+G163</f>
        <v>5000000</v>
      </c>
      <c r="H172" s="591"/>
    </row>
    <row r="173" spans="2:8">
      <c r="B173" s="100"/>
      <c r="C173" s="100"/>
      <c r="D173" s="101"/>
      <c r="E173" s="102"/>
      <c r="F173" s="94"/>
      <c r="G173" s="94"/>
    </row>
    <row r="174" spans="2:8">
      <c r="B174" s="100"/>
      <c r="C174" s="100"/>
      <c r="D174" s="101"/>
      <c r="E174" s="102"/>
      <c r="F174" s="94"/>
      <c r="G174" s="94"/>
    </row>
    <row r="175" spans="2:8" ht="14.45" customHeight="1">
      <c r="B175" s="70" t="s">
        <v>505</v>
      </c>
      <c r="C175" s="70" t="s">
        <v>656</v>
      </c>
      <c r="D175" s="62"/>
      <c r="E175" s="62"/>
      <c r="F175" s="99"/>
      <c r="G175" s="99"/>
    </row>
    <row r="176" spans="2:8" ht="10.9" customHeight="1">
      <c r="B176" s="103" t="s">
        <v>310</v>
      </c>
      <c r="C176" s="103"/>
      <c r="D176" s="62"/>
      <c r="E176" s="62"/>
      <c r="F176" s="99"/>
      <c r="G176" s="99"/>
    </row>
    <row r="177" spans="2:7" ht="15" customHeight="1">
      <c r="B177" s="103"/>
      <c r="C177" s="216" t="s">
        <v>705</v>
      </c>
      <c r="D177" s="62"/>
      <c r="E177" s="62"/>
      <c r="F177" s="99"/>
      <c r="G177" s="99"/>
    </row>
    <row r="178" spans="2:7" ht="10.9" customHeight="1">
      <c r="B178" s="103"/>
      <c r="C178" s="103"/>
      <c r="D178" s="62"/>
      <c r="E178" s="62"/>
      <c r="F178" s="99"/>
      <c r="G178" s="99"/>
    </row>
    <row r="179" spans="2:7" ht="27.6" customHeight="1">
      <c r="B179" s="739" t="s">
        <v>64</v>
      </c>
      <c r="C179" s="740"/>
      <c r="D179" s="50" t="s">
        <v>77</v>
      </c>
      <c r="E179" s="50" t="s">
        <v>78</v>
      </c>
      <c r="F179" s="199" t="s">
        <v>923</v>
      </c>
      <c r="G179" s="199" t="s">
        <v>782</v>
      </c>
    </row>
    <row r="180" spans="2:7" ht="15" customHeight="1">
      <c r="B180" s="735" t="s">
        <v>208</v>
      </c>
      <c r="C180" s="736"/>
      <c r="D180" s="341" t="s">
        <v>150</v>
      </c>
      <c r="E180" s="344">
        <v>0</v>
      </c>
      <c r="F180" s="343">
        <v>0</v>
      </c>
      <c r="G180" s="343">
        <v>301071000</v>
      </c>
    </row>
    <row r="181" spans="2:7" ht="15" customHeight="1">
      <c r="B181" s="770" t="s">
        <v>149</v>
      </c>
      <c r="C181" s="771"/>
      <c r="D181" s="341" t="s">
        <v>150</v>
      </c>
      <c r="E181" s="346">
        <v>0</v>
      </c>
      <c r="F181" s="345">
        <v>2001331</v>
      </c>
      <c r="G181" s="345">
        <v>1233277741</v>
      </c>
    </row>
    <row r="182" spans="2:7" ht="15" customHeight="1">
      <c r="B182" s="770" t="s">
        <v>657</v>
      </c>
      <c r="C182" s="771"/>
      <c r="D182" s="341" t="s">
        <v>150</v>
      </c>
      <c r="E182" s="346">
        <v>0</v>
      </c>
      <c r="F182" s="345">
        <v>3060000</v>
      </c>
      <c r="G182" s="345">
        <v>3279947</v>
      </c>
    </row>
    <row r="183" spans="2:7" ht="15" customHeight="1">
      <c r="B183" s="770" t="s">
        <v>81</v>
      </c>
      <c r="C183" s="771"/>
      <c r="D183" s="341" t="s">
        <v>150</v>
      </c>
      <c r="E183" s="348">
        <v>0</v>
      </c>
      <c r="F183" s="347">
        <v>7334999</v>
      </c>
      <c r="G183" s="347">
        <v>8170000</v>
      </c>
    </row>
    <row r="184" spans="2:7" ht="15" customHeight="1">
      <c r="B184" s="770" t="s">
        <v>339</v>
      </c>
      <c r="C184" s="771"/>
      <c r="D184" s="341" t="s">
        <v>150</v>
      </c>
      <c r="E184" s="348">
        <v>0</v>
      </c>
      <c r="F184" s="347">
        <v>5280000</v>
      </c>
      <c r="G184" s="347">
        <v>5170000</v>
      </c>
    </row>
    <row r="185" spans="2:7" ht="15" customHeight="1">
      <c r="B185" s="770" t="s">
        <v>82</v>
      </c>
      <c r="C185" s="771"/>
      <c r="D185" s="341" t="s">
        <v>150</v>
      </c>
      <c r="E185" s="348">
        <v>0</v>
      </c>
      <c r="F185" s="347">
        <v>3294013</v>
      </c>
      <c r="G185" s="347">
        <v>652130</v>
      </c>
    </row>
    <row r="186" spans="2:7" ht="15" customHeight="1">
      <c r="B186" s="770" t="s">
        <v>83</v>
      </c>
      <c r="C186" s="771"/>
      <c r="D186" s="341" t="s">
        <v>150</v>
      </c>
      <c r="E186" s="348">
        <v>0</v>
      </c>
      <c r="F186" s="347">
        <v>18947890</v>
      </c>
      <c r="G186" s="347">
        <v>19002890</v>
      </c>
    </row>
    <row r="187" spans="2:7" ht="15" customHeight="1">
      <c r="B187" s="770" t="s">
        <v>194</v>
      </c>
      <c r="C187" s="771"/>
      <c r="D187" s="341" t="s">
        <v>150</v>
      </c>
      <c r="E187" s="348">
        <v>0</v>
      </c>
      <c r="F187" s="347">
        <v>0</v>
      </c>
      <c r="G187" s="347">
        <v>0</v>
      </c>
    </row>
    <row r="188" spans="2:7" ht="15" customHeight="1">
      <c r="B188" s="770" t="s">
        <v>195</v>
      </c>
      <c r="C188" s="771"/>
      <c r="D188" s="341" t="s">
        <v>150</v>
      </c>
      <c r="E188" s="348">
        <v>0</v>
      </c>
      <c r="F188" s="347">
        <v>4000000</v>
      </c>
      <c r="G188" s="347">
        <v>2345000</v>
      </c>
    </row>
    <row r="189" spans="2:7" ht="15" customHeight="1">
      <c r="B189" s="770" t="s">
        <v>688</v>
      </c>
      <c r="C189" s="771"/>
      <c r="D189" s="341" t="s">
        <v>150</v>
      </c>
      <c r="E189" s="348">
        <v>0</v>
      </c>
      <c r="F189" s="347">
        <v>7134214</v>
      </c>
      <c r="G189" s="347">
        <v>7459689</v>
      </c>
    </row>
    <row r="190" spans="2:7" ht="15" customHeight="1">
      <c r="B190" s="770" t="s">
        <v>193</v>
      </c>
      <c r="C190" s="771"/>
      <c r="D190" s="341" t="s">
        <v>150</v>
      </c>
      <c r="E190" s="348">
        <v>0</v>
      </c>
      <c r="F190" s="347">
        <v>5300000</v>
      </c>
      <c r="G190" s="347">
        <v>5060000</v>
      </c>
    </row>
    <row r="191" spans="2:7" ht="15" customHeight="1">
      <c r="B191" s="804" t="s">
        <v>206</v>
      </c>
      <c r="C191" s="805"/>
      <c r="D191" s="341" t="s">
        <v>150</v>
      </c>
      <c r="E191" s="350">
        <v>0</v>
      </c>
      <c r="F191" s="349">
        <v>300000</v>
      </c>
      <c r="G191" s="349">
        <v>0</v>
      </c>
    </row>
    <row r="192" spans="2:7" ht="15" customHeight="1">
      <c r="B192" s="804" t="s">
        <v>198</v>
      </c>
      <c r="C192" s="805"/>
      <c r="D192" s="341" t="s">
        <v>150</v>
      </c>
      <c r="E192" s="351">
        <v>0</v>
      </c>
      <c r="F192" s="349">
        <v>608141</v>
      </c>
      <c r="G192" s="349">
        <v>1676129</v>
      </c>
    </row>
    <row r="193" spans="2:7" ht="15" customHeight="1">
      <c r="B193" s="735" t="s">
        <v>311</v>
      </c>
      <c r="C193" s="736"/>
      <c r="D193" s="341" t="s">
        <v>150</v>
      </c>
      <c r="E193" s="350">
        <v>0</v>
      </c>
      <c r="F193" s="349">
        <v>117428</v>
      </c>
      <c r="G193" s="349">
        <v>0</v>
      </c>
    </row>
    <row r="194" spans="2:7" ht="15" customHeight="1">
      <c r="B194" s="735" t="s">
        <v>340</v>
      </c>
      <c r="C194" s="736"/>
      <c r="D194" s="341" t="s">
        <v>150</v>
      </c>
      <c r="E194" s="350">
        <v>0</v>
      </c>
      <c r="F194" s="349">
        <v>275026</v>
      </c>
      <c r="G194" s="349">
        <v>135520</v>
      </c>
    </row>
    <row r="195" spans="2:7" ht="15" customHeight="1">
      <c r="B195" s="735" t="s">
        <v>362</v>
      </c>
      <c r="C195" s="736"/>
      <c r="D195" s="341" t="s">
        <v>150</v>
      </c>
      <c r="E195" s="350">
        <v>0</v>
      </c>
      <c r="F195" s="349">
        <v>96864</v>
      </c>
      <c r="G195" s="349">
        <v>100864</v>
      </c>
    </row>
    <row r="196" spans="2:7" ht="15" customHeight="1">
      <c r="B196" s="735" t="s">
        <v>827</v>
      </c>
      <c r="C196" s="736"/>
      <c r="D196" s="341" t="s">
        <v>150</v>
      </c>
      <c r="E196" s="350">
        <v>0</v>
      </c>
      <c r="F196" s="349">
        <v>55279</v>
      </c>
      <c r="G196" s="349">
        <v>0</v>
      </c>
    </row>
    <row r="197" spans="2:7" ht="15" customHeight="1">
      <c r="B197" s="735" t="s">
        <v>828</v>
      </c>
      <c r="C197" s="736"/>
      <c r="D197" s="341" t="s">
        <v>150</v>
      </c>
      <c r="E197" s="350">
        <v>0</v>
      </c>
      <c r="F197" s="349">
        <v>0</v>
      </c>
      <c r="G197" s="349">
        <v>0</v>
      </c>
    </row>
    <row r="198" spans="2:7" ht="15" customHeight="1">
      <c r="B198" s="735" t="s">
        <v>343</v>
      </c>
      <c r="C198" s="736"/>
      <c r="D198" s="342" t="s">
        <v>69</v>
      </c>
      <c r="E198" s="350">
        <v>445.01</v>
      </c>
      <c r="F198" s="349">
        <v>3229896</v>
      </c>
      <c r="G198" s="349">
        <v>3661889</v>
      </c>
    </row>
    <row r="199" spans="2:7" ht="15" customHeight="1">
      <c r="B199" s="735" t="s">
        <v>209</v>
      </c>
      <c r="C199" s="736"/>
      <c r="D199" s="342" t="s">
        <v>69</v>
      </c>
      <c r="E199" s="350">
        <v>604.94000000000005</v>
      </c>
      <c r="F199" s="349">
        <v>4390673</v>
      </c>
      <c r="G199" s="349">
        <v>4394692</v>
      </c>
    </row>
    <row r="200" spans="2:7" ht="15" customHeight="1">
      <c r="B200" s="735" t="s">
        <v>84</v>
      </c>
      <c r="C200" s="736"/>
      <c r="D200" s="342" t="s">
        <v>69</v>
      </c>
      <c r="E200" s="353">
        <v>0</v>
      </c>
      <c r="F200" s="349">
        <v>0</v>
      </c>
      <c r="G200" s="349">
        <v>19410445</v>
      </c>
    </row>
    <row r="201" spans="2:7" ht="15" customHeight="1">
      <c r="B201" s="735" t="s">
        <v>148</v>
      </c>
      <c r="C201" s="736"/>
      <c r="D201" s="342" t="s">
        <v>69</v>
      </c>
      <c r="E201" s="353">
        <v>18.03</v>
      </c>
      <c r="F201" s="349">
        <v>130862</v>
      </c>
      <c r="G201" s="349">
        <v>22700990</v>
      </c>
    </row>
    <row r="202" spans="2:7" ht="15" customHeight="1">
      <c r="B202" s="735" t="s">
        <v>85</v>
      </c>
      <c r="C202" s="736"/>
      <c r="D202" s="342" t="s">
        <v>69</v>
      </c>
      <c r="E202" s="353">
        <v>9538</v>
      </c>
      <c r="F202" s="349">
        <v>69227090</v>
      </c>
      <c r="G202" s="349">
        <v>7331834</v>
      </c>
    </row>
    <row r="203" spans="2:7" ht="15" customHeight="1">
      <c r="B203" s="735" t="s">
        <v>339</v>
      </c>
      <c r="C203" s="736"/>
      <c r="D203" s="342" t="s">
        <v>69</v>
      </c>
      <c r="E203" s="353">
        <v>5434</v>
      </c>
      <c r="F203" s="349">
        <v>39440135</v>
      </c>
      <c r="G203" s="349">
        <v>37395634</v>
      </c>
    </row>
    <row r="204" spans="2:7" ht="15" customHeight="1">
      <c r="B204" s="735" t="s">
        <v>924</v>
      </c>
      <c r="C204" s="736"/>
      <c r="D204" s="342" t="s">
        <v>69</v>
      </c>
      <c r="E204" s="353">
        <v>5000</v>
      </c>
      <c r="F204" s="349">
        <v>36290150</v>
      </c>
      <c r="G204" s="349">
        <v>0</v>
      </c>
    </row>
    <row r="205" spans="2:7" ht="15" customHeight="1">
      <c r="B205" s="735" t="s">
        <v>196</v>
      </c>
      <c r="C205" s="736"/>
      <c r="D205" s="342" t="s">
        <v>69</v>
      </c>
      <c r="E205" s="350">
        <v>3467</v>
      </c>
      <c r="F205" s="349">
        <v>25163590</v>
      </c>
      <c r="G205" s="349">
        <v>0</v>
      </c>
    </row>
    <row r="206" spans="2:7" ht="15" customHeight="1">
      <c r="B206" s="735" t="s">
        <v>197</v>
      </c>
      <c r="C206" s="736"/>
      <c r="D206" s="342" t="s">
        <v>69</v>
      </c>
      <c r="E206" s="353">
        <v>0</v>
      </c>
      <c r="F206" s="349">
        <v>0</v>
      </c>
      <c r="G206" s="349">
        <v>0</v>
      </c>
    </row>
    <row r="207" spans="2:7" ht="15" customHeight="1">
      <c r="B207" s="735" t="s">
        <v>206</v>
      </c>
      <c r="C207" s="736"/>
      <c r="D207" s="342" t="s">
        <v>69</v>
      </c>
      <c r="E207" s="350">
        <v>287</v>
      </c>
      <c r="F207" s="349">
        <v>2083055</v>
      </c>
      <c r="G207" s="349">
        <v>0</v>
      </c>
    </row>
    <row r="208" spans="2:7" ht="15" customHeight="1">
      <c r="B208" s="735" t="s">
        <v>342</v>
      </c>
      <c r="C208" s="736"/>
      <c r="D208" s="342" t="s">
        <v>69</v>
      </c>
      <c r="E208" s="350">
        <v>0</v>
      </c>
      <c r="F208" s="349">
        <v>0</v>
      </c>
      <c r="G208" s="349">
        <v>7242348</v>
      </c>
    </row>
    <row r="209" spans="2:10" ht="15" customHeight="1">
      <c r="B209" s="735" t="s">
        <v>341</v>
      </c>
      <c r="C209" s="736"/>
      <c r="D209" s="342" t="s">
        <v>69</v>
      </c>
      <c r="E209" s="352">
        <v>0</v>
      </c>
      <c r="F209" s="349">
        <v>0</v>
      </c>
      <c r="G209" s="349">
        <v>0</v>
      </c>
    </row>
    <row r="210" spans="2:10" ht="15" customHeight="1">
      <c r="B210" s="735" t="s">
        <v>690</v>
      </c>
      <c r="C210" s="736"/>
      <c r="D210" s="342" t="s">
        <v>69</v>
      </c>
      <c r="E210" s="352">
        <v>261.36</v>
      </c>
      <c r="F210" s="349">
        <v>1896959</v>
      </c>
      <c r="G210" s="349">
        <v>1913474</v>
      </c>
    </row>
    <row r="211" spans="2:10" ht="15" customHeight="1">
      <c r="B211" s="737" t="s">
        <v>151</v>
      </c>
      <c r="C211" s="738"/>
      <c r="D211" s="58"/>
      <c r="E211" s="86">
        <f>SUM(E180:E210)</f>
        <v>25055.34</v>
      </c>
      <c r="F211" s="52">
        <f>SUM(F180:F210)</f>
        <v>239657595</v>
      </c>
      <c r="G211" s="52">
        <f>SUM(G180:G210)</f>
        <v>1691452216</v>
      </c>
      <c r="I211" s="68"/>
    </row>
    <row r="212" spans="2:10" ht="3.95" customHeight="1"/>
    <row r="213" spans="2:10" ht="15" customHeight="1">
      <c r="B213" s="737" t="s">
        <v>346</v>
      </c>
      <c r="C213" s="738"/>
      <c r="D213" s="58"/>
      <c r="E213" s="58"/>
      <c r="F213" s="52"/>
      <c r="G213" s="52"/>
    </row>
    <row r="214" spans="2:10" ht="15" customHeight="1">
      <c r="B214" s="741" t="s">
        <v>80</v>
      </c>
      <c r="C214" s="742"/>
      <c r="D214" s="356" t="s">
        <v>150</v>
      </c>
      <c r="E214" s="355">
        <v>0</v>
      </c>
      <c r="F214" s="354">
        <v>3523180453</v>
      </c>
      <c r="G214" s="354">
        <v>1656166959</v>
      </c>
    </row>
    <row r="215" spans="2:10" ht="15" customHeight="1">
      <c r="B215" s="743" t="s">
        <v>154</v>
      </c>
      <c r="C215" s="744"/>
      <c r="D215" s="359" t="s">
        <v>150</v>
      </c>
      <c r="E215" s="358">
        <v>0</v>
      </c>
      <c r="F215" s="357">
        <v>144239</v>
      </c>
      <c r="G215" s="357">
        <v>144239</v>
      </c>
    </row>
    <row r="216" spans="2:10" ht="15" customHeight="1">
      <c r="B216" s="743" t="s">
        <v>207</v>
      </c>
      <c r="C216" s="744"/>
      <c r="D216" s="359" t="s">
        <v>69</v>
      </c>
      <c r="E216" s="361">
        <v>70213.119999999995</v>
      </c>
      <c r="F216" s="357">
        <v>509608931</v>
      </c>
      <c r="G216" s="357">
        <v>73859062</v>
      </c>
    </row>
    <row r="217" spans="2:10" ht="15" customHeight="1">
      <c r="B217" s="743" t="s">
        <v>312</v>
      </c>
      <c r="C217" s="744"/>
      <c r="D217" s="359" t="s">
        <v>69</v>
      </c>
      <c r="E217" s="360">
        <v>13.99</v>
      </c>
      <c r="F217" s="357">
        <v>101540</v>
      </c>
      <c r="G217" s="357">
        <v>102447</v>
      </c>
      <c r="H217" s="63"/>
      <c r="J217" s="68"/>
    </row>
    <row r="218" spans="2:10" ht="15" customHeight="1">
      <c r="B218" s="743" t="s">
        <v>189</v>
      </c>
      <c r="C218" s="744"/>
      <c r="D218" s="359" t="s">
        <v>69</v>
      </c>
      <c r="E218" s="358">
        <v>297.79000000000002</v>
      </c>
      <c r="F218" s="357">
        <v>2161369</v>
      </c>
      <c r="G218" s="357">
        <v>2180686</v>
      </c>
      <c r="I218" s="68"/>
    </row>
    <row r="219" spans="2:10" ht="15" customHeight="1">
      <c r="B219" s="737" t="s">
        <v>347</v>
      </c>
      <c r="C219" s="738"/>
      <c r="D219" s="58"/>
      <c r="E219" s="85">
        <f>SUM(E214:E218)</f>
        <v>70524.899999999994</v>
      </c>
      <c r="F219" s="58">
        <f>SUM(F214:F218)</f>
        <v>4035196532</v>
      </c>
      <c r="G219" s="58">
        <f>SUM(G214:G218)</f>
        <v>1732453393</v>
      </c>
    </row>
    <row r="220" spans="2:10" ht="6" customHeight="1">
      <c r="B220" s="104"/>
      <c r="C220" s="104"/>
      <c r="D220" s="101"/>
      <c r="E220" s="105"/>
      <c r="F220" s="94"/>
      <c r="G220" s="94"/>
    </row>
    <row r="221" spans="2:10" ht="15" customHeight="1">
      <c r="B221" s="737" t="s">
        <v>153</v>
      </c>
      <c r="C221" s="738"/>
      <c r="D221" s="58"/>
      <c r="E221" s="85">
        <f>+E211+E219</f>
        <v>95580.239999999991</v>
      </c>
      <c r="F221" s="52">
        <f>+F211+F219</f>
        <v>4274854127</v>
      </c>
      <c r="G221" s="52">
        <f>+G211+G219</f>
        <v>3423905609</v>
      </c>
      <c r="H221" s="68"/>
      <c r="I221" s="68"/>
    </row>
    <row r="222" spans="2:10" ht="3.75" customHeight="1">
      <c r="B222" s="104"/>
      <c r="C222" s="104"/>
      <c r="D222" s="101"/>
      <c r="E222" s="105"/>
      <c r="F222" s="94"/>
      <c r="G222" s="94"/>
    </row>
    <row r="223" spans="2:10">
      <c r="H223" s="77"/>
    </row>
    <row r="224" spans="2:10">
      <c r="B224" s="174"/>
      <c r="C224" s="216" t="s">
        <v>725</v>
      </c>
      <c r="D224" s="149"/>
      <c r="E224" s="217"/>
      <c r="F224" s="170"/>
      <c r="G224" s="170"/>
      <c r="H224" s="77"/>
      <c r="I224" s="68"/>
    </row>
    <row r="225" spans="2:10">
      <c r="B225" s="174"/>
      <c r="C225" s="174"/>
      <c r="D225" s="149"/>
      <c r="E225" s="217"/>
      <c r="F225" s="170"/>
      <c r="G225" s="170"/>
      <c r="H225" s="77"/>
    </row>
    <row r="226" spans="2:10" ht="27.6" customHeight="1">
      <c r="B226" s="739" t="s">
        <v>64</v>
      </c>
      <c r="C226" s="740"/>
      <c r="D226" s="50" t="s">
        <v>77</v>
      </c>
      <c r="E226" s="50" t="s">
        <v>78</v>
      </c>
      <c r="F226" s="199" t="s">
        <v>923</v>
      </c>
      <c r="G226" s="199" t="s">
        <v>782</v>
      </c>
      <c r="H226" s="77"/>
    </row>
    <row r="227" spans="2:10" ht="15" customHeight="1">
      <c r="B227" s="666" t="s">
        <v>708</v>
      </c>
      <c r="C227" s="667"/>
      <c r="D227" s="567" t="s">
        <v>150</v>
      </c>
      <c r="E227" s="74">
        <v>0</v>
      </c>
      <c r="F227" s="544">
        <v>91900381</v>
      </c>
      <c r="G227" s="544">
        <v>339569163</v>
      </c>
      <c r="H227" s="77"/>
      <c r="J227" s="68"/>
    </row>
    <row r="228" spans="2:10" ht="15" customHeight="1">
      <c r="B228" s="666" t="s">
        <v>706</v>
      </c>
      <c r="C228" s="667"/>
      <c r="D228" s="567" t="s">
        <v>69</v>
      </c>
      <c r="E228" s="569">
        <v>0</v>
      </c>
      <c r="F228" s="570">
        <v>0</v>
      </c>
      <c r="G228" s="570">
        <v>234863710</v>
      </c>
      <c r="H228" s="77"/>
    </row>
    <row r="229" spans="2:10" ht="15" customHeight="1">
      <c r="B229" s="737" t="s">
        <v>153</v>
      </c>
      <c r="C229" s="738"/>
      <c r="D229" s="58"/>
      <c r="E229" s="85">
        <f>SUM(E228)</f>
        <v>0</v>
      </c>
      <c r="F229" s="52">
        <f>SUM(F227:F228)</f>
        <v>91900381</v>
      </c>
      <c r="G229" s="52">
        <f>SUM(G227:G228)</f>
        <v>574432873</v>
      </c>
      <c r="H229" s="77"/>
    </row>
    <row r="230" spans="2:10" ht="5.45" customHeight="1">
      <c r="B230" s="104"/>
      <c r="C230" s="104"/>
      <c r="D230" s="101"/>
      <c r="E230" s="571"/>
      <c r="F230" s="94"/>
      <c r="G230" s="94"/>
      <c r="H230" s="77"/>
    </row>
    <row r="231" spans="2:10" ht="15" customHeight="1">
      <c r="B231" s="737" t="s">
        <v>1015</v>
      </c>
      <c r="C231" s="738"/>
      <c r="D231" s="58"/>
      <c r="E231" s="85">
        <f>+E221+E229</f>
        <v>95580.239999999991</v>
      </c>
      <c r="F231" s="58">
        <f>+F221+F229</f>
        <v>4366754508</v>
      </c>
      <c r="G231" s="58">
        <f>+G221+G229</f>
        <v>3998338482</v>
      </c>
      <c r="H231" s="77"/>
    </row>
    <row r="232" spans="2:10">
      <c r="F232" s="286"/>
      <c r="H232" s="77"/>
    </row>
    <row r="233" spans="2:10">
      <c r="H233" s="77"/>
    </row>
    <row r="234" spans="2:10">
      <c r="B234" s="98" t="s">
        <v>506</v>
      </c>
      <c r="C234" s="98" t="s">
        <v>543</v>
      </c>
    </row>
    <row r="235" spans="2:10" ht="11.25" customHeight="1"/>
    <row r="236" spans="2:10" ht="15" customHeight="1">
      <c r="C236" s="216" t="s">
        <v>705</v>
      </c>
    </row>
    <row r="237" spans="2:10" ht="11.25" customHeight="1"/>
    <row r="238" spans="2:10" ht="18" customHeight="1">
      <c r="B238" s="833" t="s">
        <v>86</v>
      </c>
      <c r="C238" s="834"/>
      <c r="D238" s="834"/>
      <c r="E238" s="834"/>
      <c r="F238" s="834"/>
      <c r="G238" s="835"/>
      <c r="H238" s="833" t="s">
        <v>900</v>
      </c>
      <c r="I238" s="834"/>
      <c r="J238" s="835"/>
    </row>
    <row r="239" spans="2:10" ht="25.5">
      <c r="B239" s="739" t="s">
        <v>89</v>
      </c>
      <c r="C239" s="740"/>
      <c r="D239" s="50" t="s">
        <v>683</v>
      </c>
      <c r="E239" s="199" t="s">
        <v>684</v>
      </c>
      <c r="F239" s="199" t="s">
        <v>87</v>
      </c>
      <c r="G239" s="50" t="s">
        <v>98</v>
      </c>
      <c r="H239" s="50" t="s">
        <v>29</v>
      </c>
      <c r="I239" s="50" t="s">
        <v>88</v>
      </c>
      <c r="J239" s="50" t="s">
        <v>7</v>
      </c>
    </row>
    <row r="240" spans="2:10" ht="15" customHeight="1">
      <c r="B240" s="776" t="s">
        <v>74</v>
      </c>
      <c r="C240" s="777"/>
      <c r="D240" s="777"/>
      <c r="E240" s="777"/>
      <c r="F240" s="777"/>
      <c r="G240" s="778"/>
      <c r="H240" s="200"/>
      <c r="I240" s="200"/>
      <c r="J240" s="201"/>
    </row>
    <row r="241" spans="2:13" ht="15" customHeight="1">
      <c r="B241" s="776" t="s">
        <v>682</v>
      </c>
      <c r="C241" s="777"/>
      <c r="D241" s="777"/>
      <c r="E241" s="777"/>
      <c r="F241" s="777"/>
      <c r="G241" s="778"/>
      <c r="H241" s="202"/>
      <c r="I241" s="202"/>
      <c r="J241" s="203"/>
    </row>
    <row r="242" spans="2:13" ht="15" customHeight="1">
      <c r="B242" s="733" t="s">
        <v>925</v>
      </c>
      <c r="C242" s="734"/>
      <c r="D242" s="362" t="s">
        <v>90</v>
      </c>
      <c r="E242" s="363">
        <v>2</v>
      </c>
      <c r="F242" s="364">
        <v>210809863</v>
      </c>
      <c r="G242" s="364">
        <v>201224320</v>
      </c>
      <c r="H242" s="365">
        <v>1396946130000</v>
      </c>
      <c r="I242" s="365">
        <v>179165229957</v>
      </c>
      <c r="J242" s="365">
        <v>4238328667989</v>
      </c>
    </row>
    <row r="243" spans="2:13" ht="15" customHeight="1">
      <c r="B243" s="733" t="s">
        <v>926</v>
      </c>
      <c r="C243" s="734"/>
      <c r="D243" s="362" t="s">
        <v>90</v>
      </c>
      <c r="E243" s="363">
        <v>10</v>
      </c>
      <c r="F243" s="364">
        <v>5000000000</v>
      </c>
      <c r="G243" s="364">
        <v>5027553060</v>
      </c>
      <c r="H243" s="365">
        <v>360000000000</v>
      </c>
      <c r="I243" s="365">
        <v>45053036263</v>
      </c>
      <c r="J243" s="365">
        <v>996268953311</v>
      </c>
      <c r="K243" s="68"/>
      <c r="L243" s="68"/>
      <c r="M243" s="68"/>
    </row>
    <row r="244" spans="2:13" ht="15" customHeight="1">
      <c r="B244" s="733" t="s">
        <v>927</v>
      </c>
      <c r="C244" s="734"/>
      <c r="D244" s="362" t="s">
        <v>90</v>
      </c>
      <c r="E244" s="363">
        <v>10</v>
      </c>
      <c r="F244" s="364">
        <v>10000000000</v>
      </c>
      <c r="G244" s="364">
        <v>10105046520</v>
      </c>
      <c r="H244" s="365">
        <v>1751406377751</v>
      </c>
      <c r="I244" s="365">
        <v>368332951128</v>
      </c>
      <c r="J244" s="365">
        <v>3187916314588</v>
      </c>
      <c r="L244" s="68"/>
      <c r="M244" s="68"/>
    </row>
    <row r="245" spans="2:13" ht="15" customHeight="1">
      <c r="B245" s="733" t="s">
        <v>928</v>
      </c>
      <c r="C245" s="734"/>
      <c r="D245" s="362" t="s">
        <v>90</v>
      </c>
      <c r="E245" s="363">
        <v>100</v>
      </c>
      <c r="F245" s="364">
        <v>180000000000</v>
      </c>
      <c r="G245" s="364">
        <v>180240380170</v>
      </c>
      <c r="H245" s="366" t="s">
        <v>929</v>
      </c>
      <c r="I245" s="366" t="s">
        <v>929</v>
      </c>
      <c r="J245" s="366" t="s">
        <v>929</v>
      </c>
      <c r="K245" s="68"/>
    </row>
    <row r="246" spans="2:13" ht="15" customHeight="1">
      <c r="B246" s="733" t="s">
        <v>930</v>
      </c>
      <c r="C246" s="734"/>
      <c r="D246" s="362" t="s">
        <v>90</v>
      </c>
      <c r="E246" s="363">
        <v>4</v>
      </c>
      <c r="F246" s="364">
        <v>800000000</v>
      </c>
      <c r="G246" s="364">
        <v>804242736</v>
      </c>
      <c r="H246" s="365">
        <v>395294800000</v>
      </c>
      <c r="I246" s="365">
        <v>8073534893</v>
      </c>
      <c r="J246" s="365">
        <v>492061068990</v>
      </c>
      <c r="K246" s="68"/>
    </row>
    <row r="247" spans="2:13" ht="15" customHeight="1">
      <c r="B247" s="733" t="s">
        <v>931</v>
      </c>
      <c r="C247" s="734"/>
      <c r="D247" s="362" t="s">
        <v>90</v>
      </c>
      <c r="E247" s="363">
        <v>20</v>
      </c>
      <c r="F247" s="364">
        <v>2000000000</v>
      </c>
      <c r="G247" s="364">
        <v>2002273940</v>
      </c>
      <c r="H247" s="365">
        <v>72457000000</v>
      </c>
      <c r="I247" s="365">
        <v>4417349840</v>
      </c>
      <c r="J247" s="365">
        <v>122499727257</v>
      </c>
      <c r="K247" s="68"/>
    </row>
    <row r="248" spans="2:13" ht="15" customHeight="1">
      <c r="B248" s="733" t="s">
        <v>932</v>
      </c>
      <c r="C248" s="734"/>
      <c r="D248" s="362" t="s">
        <v>90</v>
      </c>
      <c r="E248" s="363">
        <v>17</v>
      </c>
      <c r="F248" s="364">
        <v>1900000000</v>
      </c>
      <c r="G248" s="364">
        <v>2499725015</v>
      </c>
      <c r="H248" s="365">
        <v>50000000000</v>
      </c>
      <c r="I248" s="365">
        <v>3465774969</v>
      </c>
      <c r="J248" s="365">
        <v>136082282508</v>
      </c>
      <c r="K248" s="68"/>
    </row>
    <row r="249" spans="2:13" ht="15" customHeight="1">
      <c r="B249" s="733" t="s">
        <v>927</v>
      </c>
      <c r="C249" s="734"/>
      <c r="D249" s="362" t="s">
        <v>90</v>
      </c>
      <c r="E249" s="363">
        <v>1</v>
      </c>
      <c r="F249" s="364">
        <v>181450750</v>
      </c>
      <c r="G249" s="364">
        <v>183332539.43809998</v>
      </c>
      <c r="H249" s="365">
        <v>1751406377751</v>
      </c>
      <c r="I249" s="365">
        <v>368332951128</v>
      </c>
      <c r="J249" s="365">
        <v>3187916314588</v>
      </c>
      <c r="K249" s="68"/>
    </row>
    <row r="250" spans="2:13" ht="15" customHeight="1">
      <c r="B250" s="733" t="s">
        <v>933</v>
      </c>
      <c r="C250" s="734"/>
      <c r="D250" s="362" t="s">
        <v>90</v>
      </c>
      <c r="E250" s="363">
        <v>2</v>
      </c>
      <c r="F250" s="364">
        <v>1451606000</v>
      </c>
      <c r="G250" s="364">
        <v>1478633161.7927999</v>
      </c>
      <c r="H250" s="366">
        <v>59930000000</v>
      </c>
      <c r="I250" s="365">
        <v>7089018763</v>
      </c>
      <c r="J250" s="365">
        <v>76418945634</v>
      </c>
      <c r="K250" s="68"/>
    </row>
    <row r="251" spans="2:13" ht="15" customHeight="1">
      <c r="B251" s="733" t="s">
        <v>934</v>
      </c>
      <c r="C251" s="734"/>
      <c r="D251" s="362" t="s">
        <v>90</v>
      </c>
      <c r="E251" s="363">
        <v>5</v>
      </c>
      <c r="F251" s="364">
        <v>1814507500</v>
      </c>
      <c r="G251" s="364">
        <v>1825245392.4835</v>
      </c>
      <c r="H251" s="365">
        <v>881171970000</v>
      </c>
      <c r="I251" s="365">
        <v>70451855909</v>
      </c>
      <c r="J251" s="365">
        <v>1611692446484</v>
      </c>
      <c r="K251" s="68"/>
    </row>
    <row r="252" spans="2:13" ht="15" customHeight="1">
      <c r="B252" s="733" t="s">
        <v>925</v>
      </c>
      <c r="C252" s="734"/>
      <c r="D252" s="362" t="s">
        <v>631</v>
      </c>
      <c r="E252" s="363">
        <v>50</v>
      </c>
      <c r="F252" s="364">
        <v>500000000</v>
      </c>
      <c r="G252" s="364">
        <v>485193748</v>
      </c>
      <c r="H252" s="365">
        <v>1396946130000</v>
      </c>
      <c r="I252" s="365">
        <v>179165229957</v>
      </c>
      <c r="J252" s="365">
        <v>4238328667989</v>
      </c>
      <c r="K252" s="68"/>
    </row>
    <row r="253" spans="2:13" ht="15" customHeight="1">
      <c r="B253" s="733" t="s">
        <v>935</v>
      </c>
      <c r="C253" s="734"/>
      <c r="D253" s="362" t="s">
        <v>784</v>
      </c>
      <c r="E253" s="363">
        <v>12</v>
      </c>
      <c r="F253" s="364">
        <v>12000000</v>
      </c>
      <c r="G253" s="364">
        <v>12058730</v>
      </c>
      <c r="H253" s="366" t="s">
        <v>929</v>
      </c>
      <c r="I253" s="366" t="s">
        <v>929</v>
      </c>
      <c r="J253" s="366" t="s">
        <v>929</v>
      </c>
      <c r="K253" s="77"/>
    </row>
    <row r="254" spans="2:13" ht="15" customHeight="1">
      <c r="B254" s="733" t="s">
        <v>936</v>
      </c>
      <c r="C254" s="734"/>
      <c r="D254" s="362" t="s">
        <v>784</v>
      </c>
      <c r="E254" s="363">
        <v>14211</v>
      </c>
      <c r="F254" s="364">
        <v>14211000000</v>
      </c>
      <c r="G254" s="364">
        <v>14865009067</v>
      </c>
      <c r="H254" s="365">
        <v>360000000000</v>
      </c>
      <c r="I254" s="365">
        <v>-199803196508</v>
      </c>
      <c r="J254" s="365">
        <v>219777995287</v>
      </c>
    </row>
    <row r="255" spans="2:13" ht="15" customHeight="1">
      <c r="B255" s="733" t="s">
        <v>926</v>
      </c>
      <c r="C255" s="734"/>
      <c r="D255" s="362" t="s">
        <v>784</v>
      </c>
      <c r="E255" s="363">
        <v>156</v>
      </c>
      <c r="F255" s="364">
        <v>156000000</v>
      </c>
      <c r="G255" s="364">
        <v>157492317</v>
      </c>
      <c r="H255" s="365">
        <v>360000000000</v>
      </c>
      <c r="I255" s="365">
        <v>45053036263</v>
      </c>
      <c r="J255" s="365">
        <v>996268953311</v>
      </c>
    </row>
    <row r="256" spans="2:13" ht="15" customHeight="1">
      <c r="B256" s="733" t="s">
        <v>937</v>
      </c>
      <c r="C256" s="734"/>
      <c r="D256" s="362" t="s">
        <v>784</v>
      </c>
      <c r="E256" s="363">
        <v>2</v>
      </c>
      <c r="F256" s="364">
        <v>2000000</v>
      </c>
      <c r="G256" s="364">
        <v>2027956</v>
      </c>
      <c r="H256" s="365">
        <v>43500000000</v>
      </c>
      <c r="I256" s="365">
        <v>-25022953521</v>
      </c>
      <c r="J256" s="365">
        <v>104942094343</v>
      </c>
    </row>
    <row r="257" spans="2:12" ht="15" customHeight="1">
      <c r="B257" s="733" t="s">
        <v>938</v>
      </c>
      <c r="C257" s="734"/>
      <c r="D257" s="362" t="s">
        <v>784</v>
      </c>
      <c r="E257" s="363">
        <v>10</v>
      </c>
      <c r="F257" s="364">
        <v>10000000</v>
      </c>
      <c r="G257" s="364">
        <v>10062180</v>
      </c>
      <c r="H257" s="365">
        <v>50000000000</v>
      </c>
      <c r="I257" s="365">
        <v>4612236560</v>
      </c>
      <c r="J257" s="365">
        <v>57332950443</v>
      </c>
    </row>
    <row r="258" spans="2:12" ht="15" customHeight="1">
      <c r="B258" s="733" t="s">
        <v>939</v>
      </c>
      <c r="C258" s="734"/>
      <c r="D258" s="362" t="s">
        <v>784</v>
      </c>
      <c r="E258" s="363">
        <v>30</v>
      </c>
      <c r="F258" s="364">
        <v>30000000</v>
      </c>
      <c r="G258" s="364">
        <v>30356343</v>
      </c>
      <c r="H258" s="365">
        <v>146400000000</v>
      </c>
      <c r="I258" s="365">
        <v>71276000000</v>
      </c>
      <c r="J258" s="365">
        <v>966934000000</v>
      </c>
    </row>
    <row r="259" spans="2:12" ht="15" customHeight="1">
      <c r="B259" s="733" t="s">
        <v>940</v>
      </c>
      <c r="C259" s="734"/>
      <c r="D259" s="362" t="s">
        <v>784</v>
      </c>
      <c r="E259" s="363">
        <v>3</v>
      </c>
      <c r="F259" s="364">
        <v>3000000</v>
      </c>
      <c r="G259" s="364">
        <v>2983731</v>
      </c>
      <c r="H259" s="365">
        <v>0</v>
      </c>
      <c r="I259" s="365">
        <v>0</v>
      </c>
      <c r="J259" s="365">
        <v>0</v>
      </c>
    </row>
    <row r="260" spans="2:12" ht="15" customHeight="1">
      <c r="B260" s="733" t="s">
        <v>941</v>
      </c>
      <c r="C260" s="734"/>
      <c r="D260" s="362" t="s">
        <v>784</v>
      </c>
      <c r="E260" s="363">
        <v>475</v>
      </c>
      <c r="F260" s="364">
        <v>475000000</v>
      </c>
      <c r="G260" s="364">
        <v>494249767</v>
      </c>
      <c r="H260" s="366" t="s">
        <v>929</v>
      </c>
      <c r="I260" s="366" t="s">
        <v>929</v>
      </c>
      <c r="J260" s="366" t="s">
        <v>929</v>
      </c>
    </row>
    <row r="261" spans="2:12" ht="15" customHeight="1">
      <c r="B261" s="733" t="s">
        <v>942</v>
      </c>
      <c r="C261" s="734"/>
      <c r="D261" s="362" t="s">
        <v>784</v>
      </c>
      <c r="E261" s="363">
        <v>50</v>
      </c>
      <c r="F261" s="364">
        <v>362901500</v>
      </c>
      <c r="G261" s="364">
        <v>365824671.58249998</v>
      </c>
      <c r="H261" s="365">
        <v>495130000000</v>
      </c>
      <c r="I261" s="365">
        <v>25815167107</v>
      </c>
      <c r="J261" s="365">
        <v>1012588351860</v>
      </c>
    </row>
    <row r="262" spans="2:12" ht="15" customHeight="1">
      <c r="B262" s="733" t="s">
        <v>936</v>
      </c>
      <c r="C262" s="734"/>
      <c r="D262" s="362" t="s">
        <v>784</v>
      </c>
      <c r="E262" s="363">
        <v>150</v>
      </c>
      <c r="F262" s="364">
        <v>1088704500</v>
      </c>
      <c r="G262" s="364">
        <v>1102218080.8964</v>
      </c>
      <c r="H262" s="365">
        <v>360000000000</v>
      </c>
      <c r="I262" s="365">
        <v>-199803196508</v>
      </c>
      <c r="J262" s="365">
        <v>219777995287</v>
      </c>
    </row>
    <row r="263" spans="2:12" ht="15" customHeight="1">
      <c r="B263" s="733" t="s">
        <v>940</v>
      </c>
      <c r="C263" s="734"/>
      <c r="D263" s="362" t="s">
        <v>784</v>
      </c>
      <c r="E263" s="363">
        <v>1</v>
      </c>
      <c r="F263" s="364">
        <v>7258030</v>
      </c>
      <c r="G263" s="364">
        <v>7273126.7023999998</v>
      </c>
      <c r="H263" s="365">
        <v>0</v>
      </c>
      <c r="I263" s="365">
        <v>0</v>
      </c>
      <c r="J263" s="365">
        <v>0</v>
      </c>
    </row>
    <row r="264" spans="2:12" ht="15" customHeight="1">
      <c r="B264" s="809" t="s">
        <v>908</v>
      </c>
      <c r="C264" s="810"/>
      <c r="D264" s="554"/>
      <c r="E264" s="555"/>
      <c r="F264" s="556"/>
      <c r="G264" s="556">
        <v>13373688</v>
      </c>
      <c r="H264" s="557"/>
      <c r="I264" s="557"/>
      <c r="J264" s="557"/>
    </row>
    <row r="265" spans="2:12" ht="15" customHeight="1">
      <c r="B265" s="720" t="s">
        <v>943</v>
      </c>
      <c r="C265" s="721"/>
      <c r="D265" s="721"/>
      <c r="E265" s="722"/>
      <c r="F265" s="53">
        <f>SUM(F242:F263)-F264</f>
        <v>220216238143</v>
      </c>
      <c r="G265" s="53">
        <f>SUM(G242:G263)-G264</f>
        <v>221889032884.89566</v>
      </c>
      <c r="H265" s="108"/>
      <c r="I265" s="108"/>
      <c r="J265" s="108"/>
      <c r="K265" s="68"/>
    </row>
    <row r="266" spans="2:12" ht="6.6" customHeight="1">
      <c r="B266" s="109"/>
      <c r="C266" s="109"/>
      <c r="D266" s="109"/>
      <c r="E266" s="109"/>
      <c r="F266" s="110"/>
      <c r="G266" s="110"/>
      <c r="H266" s="111"/>
      <c r="I266" s="111"/>
      <c r="J266" s="111"/>
      <c r="K266" s="68"/>
    </row>
    <row r="267" spans="2:12" ht="15" customHeight="1">
      <c r="B267" s="776" t="s">
        <v>685</v>
      </c>
      <c r="C267" s="777"/>
      <c r="D267" s="777"/>
      <c r="E267" s="777"/>
      <c r="F267" s="777"/>
      <c r="G267" s="778"/>
      <c r="H267" s="836"/>
      <c r="I267" s="836"/>
      <c r="J267" s="837"/>
      <c r="K267" s="68"/>
    </row>
    <row r="268" spans="2:12" ht="16.149999999999999" customHeight="1">
      <c r="B268" s="723" t="s">
        <v>863</v>
      </c>
      <c r="C268" s="724"/>
      <c r="D268" s="367" t="s">
        <v>95</v>
      </c>
      <c r="E268" s="368">
        <v>118344</v>
      </c>
      <c r="F268" s="369">
        <v>11834400000</v>
      </c>
      <c r="G268" s="369">
        <v>29785705767.000015</v>
      </c>
      <c r="H268" s="370">
        <v>1396946130000</v>
      </c>
      <c r="I268" s="370">
        <v>179165229957</v>
      </c>
      <c r="J268" s="370">
        <v>4238328667989</v>
      </c>
      <c r="K268" s="68"/>
      <c r="L268" s="77"/>
    </row>
    <row r="269" spans="2:12" ht="15" customHeight="1">
      <c r="B269" s="723" t="s">
        <v>930</v>
      </c>
      <c r="C269" s="724"/>
      <c r="D269" s="367" t="s">
        <v>95</v>
      </c>
      <c r="E269" s="368">
        <v>64162</v>
      </c>
      <c r="F269" s="369">
        <v>6416200000</v>
      </c>
      <c r="G269" s="369">
        <v>6765441805</v>
      </c>
      <c r="H269" s="370">
        <v>395294800000</v>
      </c>
      <c r="I269" s="370">
        <v>8073534893</v>
      </c>
      <c r="J269" s="370">
        <v>492061068990</v>
      </c>
      <c r="K269" s="68"/>
    </row>
    <row r="270" spans="2:12" ht="15" customHeight="1">
      <c r="B270" s="723" t="s">
        <v>944</v>
      </c>
      <c r="C270" s="724"/>
      <c r="D270" s="367" t="s">
        <v>95</v>
      </c>
      <c r="E270" s="368">
        <v>74589</v>
      </c>
      <c r="F270" s="369">
        <v>7458900000</v>
      </c>
      <c r="G270" s="369">
        <v>8202253974</v>
      </c>
      <c r="H270" s="371">
        <v>547695200000</v>
      </c>
      <c r="I270" s="371">
        <v>11185260590</v>
      </c>
      <c r="J270" s="371">
        <v>848525190827</v>
      </c>
      <c r="K270" s="68"/>
    </row>
    <row r="271" spans="2:12" ht="15" customHeight="1">
      <c r="B271" s="727" t="s">
        <v>945</v>
      </c>
      <c r="C271" s="728"/>
      <c r="D271" s="728"/>
      <c r="E271" s="729"/>
      <c r="F271" s="112">
        <f>SUM(F268:F270)</f>
        <v>25709500000</v>
      </c>
      <c r="G271" s="112">
        <f>SUM(G268:G270)</f>
        <v>44753401546.000015</v>
      </c>
      <c r="H271" s="113"/>
      <c r="I271" s="113"/>
      <c r="J271" s="113"/>
      <c r="K271" s="68"/>
    </row>
    <row r="272" spans="2:12" ht="6.6" customHeight="1">
      <c r="F272" s="59"/>
      <c r="G272" s="59"/>
    </row>
    <row r="273" spans="2:16" ht="15" customHeight="1">
      <c r="B273" s="828" t="s">
        <v>686</v>
      </c>
      <c r="C273" s="829"/>
      <c r="D273" s="829"/>
      <c r="E273" s="829"/>
      <c r="F273" s="829"/>
      <c r="G273" s="830"/>
      <c r="H273" s="825"/>
      <c r="I273" s="826"/>
      <c r="J273" s="827"/>
    </row>
    <row r="274" spans="2:16" ht="15" customHeight="1">
      <c r="B274" s="725" t="s">
        <v>935</v>
      </c>
      <c r="C274" s="726"/>
      <c r="D274" s="372" t="s">
        <v>784</v>
      </c>
      <c r="E274" s="373">
        <v>1988</v>
      </c>
      <c r="F274" s="374">
        <v>1988000000</v>
      </c>
      <c r="G274" s="374">
        <v>1997729626</v>
      </c>
      <c r="H274" s="376" t="s">
        <v>929</v>
      </c>
      <c r="I274" s="376" t="s">
        <v>929</v>
      </c>
      <c r="J274" s="376" t="s">
        <v>929</v>
      </c>
    </row>
    <row r="275" spans="2:16" ht="15" customHeight="1">
      <c r="B275" s="725" t="s">
        <v>936</v>
      </c>
      <c r="C275" s="726"/>
      <c r="D275" s="372" t="s">
        <v>784</v>
      </c>
      <c r="E275" s="373">
        <v>295</v>
      </c>
      <c r="F275" s="374">
        <v>295000000</v>
      </c>
      <c r="G275" s="374">
        <v>352538751</v>
      </c>
      <c r="H275" s="375">
        <v>360000000000</v>
      </c>
      <c r="I275" s="375">
        <v>-199803196508</v>
      </c>
      <c r="J275" s="375">
        <v>219777995287</v>
      </c>
    </row>
    <row r="276" spans="2:16" ht="15" hidden="1" customHeight="1">
      <c r="B276" s="817" t="s">
        <v>783</v>
      </c>
      <c r="C276" s="818"/>
      <c r="D276" s="106" t="s">
        <v>784</v>
      </c>
      <c r="E276" s="280"/>
      <c r="F276" s="281"/>
      <c r="G276" s="281"/>
      <c r="H276" s="282"/>
      <c r="I276" s="282"/>
      <c r="J276" s="282"/>
      <c r="K276" s="59">
        <v>12</v>
      </c>
      <c r="L276" s="59">
        <v>12000</v>
      </c>
      <c r="M276" s="59">
        <v>83550554.320999995</v>
      </c>
      <c r="N276" s="59">
        <v>395294800000</v>
      </c>
      <c r="O276" s="59">
        <v>32482480343</v>
      </c>
      <c r="P276" s="59">
        <v>477056135420</v>
      </c>
    </row>
    <row r="277" spans="2:16" ht="15" hidden="1" customHeight="1">
      <c r="B277" s="817" t="s">
        <v>785</v>
      </c>
      <c r="C277" s="818"/>
      <c r="D277" s="106" t="s">
        <v>784</v>
      </c>
      <c r="E277" s="280"/>
      <c r="F277" s="281"/>
      <c r="G277" s="281"/>
      <c r="H277" s="283"/>
      <c r="I277" s="283"/>
      <c r="J277" s="283"/>
      <c r="K277" s="59">
        <v>150</v>
      </c>
      <c r="L277" s="59">
        <v>150000</v>
      </c>
      <c r="M277" s="59">
        <v>1112457547.7749999</v>
      </c>
      <c r="N277" s="59">
        <v>360000000000</v>
      </c>
      <c r="O277" s="59">
        <v>-57233979454</v>
      </c>
      <c r="P277" s="59">
        <v>274398135675</v>
      </c>
    </row>
    <row r="278" spans="2:16" ht="15" hidden="1" customHeight="1">
      <c r="B278" s="817" t="s">
        <v>786</v>
      </c>
      <c r="C278" s="818"/>
      <c r="D278" s="106" t="s">
        <v>784</v>
      </c>
      <c r="E278" s="280"/>
      <c r="F278" s="281"/>
      <c r="G278" s="281"/>
      <c r="H278" s="283"/>
      <c r="I278" s="283"/>
      <c r="J278" s="283"/>
      <c r="K278" s="59">
        <v>464</v>
      </c>
      <c r="L278" s="59">
        <v>464000</v>
      </c>
      <c r="M278" s="59">
        <v>3425494079.2149997</v>
      </c>
      <c r="N278" s="59">
        <v>1084664800000</v>
      </c>
      <c r="O278" s="59">
        <v>37742724880</v>
      </c>
      <c r="P278" s="59">
        <v>1601283516061</v>
      </c>
    </row>
    <row r="279" spans="2:16" ht="15" customHeight="1">
      <c r="B279" s="730" t="s">
        <v>946</v>
      </c>
      <c r="C279" s="731"/>
      <c r="D279" s="731"/>
      <c r="E279" s="732"/>
      <c r="F279" s="112">
        <f>SUM(F274:F278)</f>
        <v>2283000000</v>
      </c>
      <c r="G279" s="112">
        <f>SUM(G274:G278)</f>
        <v>2350268377</v>
      </c>
      <c r="H279" s="113"/>
      <c r="I279" s="113"/>
      <c r="J279" s="113"/>
    </row>
    <row r="280" spans="2:16" ht="6.6" customHeight="1">
      <c r="B280" s="109"/>
      <c r="C280" s="109"/>
      <c r="D280" s="109"/>
      <c r="E280" s="109"/>
      <c r="F280" s="115"/>
      <c r="G280" s="116"/>
      <c r="H280" s="117"/>
      <c r="I280" s="117"/>
      <c r="J280" s="117"/>
      <c r="L280" s="77"/>
    </row>
    <row r="281" spans="2:16" ht="15" customHeight="1">
      <c r="B281" s="772" t="s">
        <v>589</v>
      </c>
      <c r="C281" s="773"/>
      <c r="D281" s="773"/>
      <c r="E281" s="774"/>
      <c r="F281" s="118">
        <v>0</v>
      </c>
      <c r="G281" s="118">
        <v>0</v>
      </c>
      <c r="H281" s="113"/>
      <c r="I281" s="113"/>
      <c r="J281" s="113"/>
      <c r="K281" s="222"/>
      <c r="L281" s="77"/>
    </row>
    <row r="282" spans="2:16" ht="6.6" customHeight="1">
      <c r="B282" s="119"/>
      <c r="C282" s="119"/>
      <c r="D282" s="120"/>
      <c r="E282" s="121"/>
      <c r="F282" s="122"/>
      <c r="G282" s="123"/>
      <c r="H282" s="123"/>
      <c r="I282" s="123"/>
      <c r="J282" s="123"/>
      <c r="L282" s="77"/>
    </row>
    <row r="283" spans="2:16" ht="15" customHeight="1">
      <c r="B283" s="717" t="s">
        <v>947</v>
      </c>
      <c r="C283" s="718"/>
      <c r="D283" s="718"/>
      <c r="E283" s="719"/>
      <c r="F283" s="114">
        <f>+F279+F271+F265</f>
        <v>248208738143</v>
      </c>
      <c r="G283" s="114">
        <f>+G279+G271+G265</f>
        <v>268992702807.89569</v>
      </c>
      <c r="H283" s="113"/>
      <c r="I283" s="113"/>
      <c r="J283" s="113"/>
      <c r="L283" s="77"/>
    </row>
    <row r="284" spans="2:16" ht="15" customHeight="1">
      <c r="B284" s="717" t="s">
        <v>787</v>
      </c>
      <c r="C284" s="718"/>
      <c r="D284" s="718"/>
      <c r="E284" s="719"/>
      <c r="F284" s="112">
        <v>56418731000</v>
      </c>
      <c r="G284" s="114">
        <v>82841817021</v>
      </c>
      <c r="H284" s="124"/>
      <c r="I284" s="124"/>
      <c r="J284" s="125"/>
      <c r="K284" s="220"/>
      <c r="L284" s="77"/>
    </row>
    <row r="285" spans="2:16" ht="7.5" customHeight="1">
      <c r="B285" s="126"/>
      <c r="C285" s="126"/>
      <c r="D285" s="126"/>
      <c r="E285" s="126"/>
      <c r="F285" s="126"/>
      <c r="G285" s="127"/>
      <c r="H285" s="128"/>
      <c r="I285" s="129"/>
      <c r="J285" s="129"/>
      <c r="M285" s="77"/>
    </row>
    <row r="286" spans="2:16" ht="15" customHeight="1">
      <c r="B286" s="776" t="s">
        <v>92</v>
      </c>
      <c r="C286" s="777"/>
      <c r="D286" s="777"/>
      <c r="E286" s="777"/>
      <c r="F286" s="777"/>
      <c r="G286" s="778"/>
      <c r="H286" s="200"/>
      <c r="I286" s="200"/>
      <c r="J286" s="201"/>
      <c r="M286" s="77"/>
    </row>
    <row r="287" spans="2:16" ht="15" customHeight="1">
      <c r="B287" s="776" t="s">
        <v>682</v>
      </c>
      <c r="C287" s="777"/>
      <c r="D287" s="777"/>
      <c r="E287" s="777"/>
      <c r="F287" s="777"/>
      <c r="G287" s="778"/>
      <c r="H287" s="202"/>
      <c r="I287" s="202"/>
      <c r="J287" s="203"/>
      <c r="M287" s="77"/>
    </row>
    <row r="288" spans="2:16" ht="15" customHeight="1">
      <c r="B288" s="759" t="s">
        <v>829</v>
      </c>
      <c r="C288" s="761"/>
      <c r="D288" s="106" t="s">
        <v>95</v>
      </c>
      <c r="E288" s="107">
        <v>1</v>
      </c>
      <c r="F288" s="208">
        <v>200000000</v>
      </c>
      <c r="G288" s="57">
        <v>1003000000</v>
      </c>
      <c r="H288" s="108" t="s">
        <v>709</v>
      </c>
      <c r="I288" s="108" t="s">
        <v>709</v>
      </c>
      <c r="J288" s="108" t="s">
        <v>709</v>
      </c>
      <c r="M288" s="77"/>
    </row>
    <row r="289" spans="2:13" ht="15" customHeight="1">
      <c r="B289" s="772" t="s">
        <v>948</v>
      </c>
      <c r="C289" s="774"/>
      <c r="D289" s="145"/>
      <c r="E289" s="145"/>
      <c r="F289" s="145">
        <f>+F288</f>
        <v>200000000</v>
      </c>
      <c r="G289" s="145">
        <f>+G288</f>
        <v>1003000000</v>
      </c>
      <c r="H289" s="208"/>
      <c r="I289" s="208"/>
      <c r="J289" s="208"/>
      <c r="M289" s="77"/>
    </row>
    <row r="290" spans="2:13" ht="15" customHeight="1">
      <c r="B290" s="772" t="s">
        <v>788</v>
      </c>
      <c r="C290" s="774"/>
      <c r="D290" s="145"/>
      <c r="E290" s="145"/>
      <c r="F290" s="145">
        <v>200000000</v>
      </c>
      <c r="G290" s="145">
        <f>+G289</f>
        <v>1003000000</v>
      </c>
      <c r="H290" s="132"/>
      <c r="I290" s="97"/>
      <c r="J290" s="97"/>
      <c r="M290" s="77"/>
    </row>
    <row r="291" spans="2:13" ht="15" customHeight="1">
      <c r="B291" s="206"/>
      <c r="C291" s="206"/>
      <c r="D291" s="206"/>
      <c r="E291" s="206"/>
      <c r="F291" s="206"/>
      <c r="G291" s="207"/>
      <c r="H291" s="132"/>
      <c r="I291" s="97"/>
      <c r="J291" s="97"/>
      <c r="M291" s="77"/>
    </row>
    <row r="292" spans="2:13" ht="15" customHeight="1">
      <c r="B292" s="130"/>
      <c r="C292" s="130"/>
      <c r="D292" s="130"/>
      <c r="E292" s="130"/>
      <c r="F292" s="130"/>
      <c r="G292" s="131"/>
      <c r="H292" s="132"/>
      <c r="I292" s="97"/>
      <c r="J292" s="97"/>
      <c r="M292" s="77"/>
    </row>
    <row r="293" spans="2:13" ht="32.450000000000003" customHeight="1">
      <c r="B293" s="739" t="s">
        <v>89</v>
      </c>
      <c r="C293" s="740"/>
      <c r="D293" s="199" t="s">
        <v>97</v>
      </c>
      <c r="E293" s="50" t="s">
        <v>98</v>
      </c>
      <c r="F293" s="204" t="s">
        <v>87</v>
      </c>
      <c r="G293" s="50" t="s">
        <v>679</v>
      </c>
      <c r="H293" s="787"/>
      <c r="I293" s="788"/>
      <c r="J293" s="788"/>
      <c r="K293" s="788"/>
    </row>
    <row r="294" spans="2:13" ht="15" customHeight="1">
      <c r="B294" s="790" t="s">
        <v>642</v>
      </c>
      <c r="C294" s="791"/>
      <c r="D294" s="739"/>
      <c r="E294" s="740"/>
      <c r="F294" s="739"/>
      <c r="G294" s="740"/>
      <c r="H294" s="787"/>
      <c r="I294" s="788"/>
      <c r="J294" s="788"/>
      <c r="K294" s="788"/>
    </row>
    <row r="295" spans="2:13" s="138" customFormat="1" ht="75.599999999999994" hidden="1" customHeight="1">
      <c r="B295" s="133" t="s">
        <v>92</v>
      </c>
      <c r="C295" s="133"/>
      <c r="D295" s="134"/>
      <c r="E295" s="135"/>
      <c r="F295" s="136"/>
      <c r="G295" s="137"/>
      <c r="H295" s="787"/>
      <c r="I295" s="788"/>
      <c r="J295" s="788"/>
      <c r="K295" s="788"/>
    </row>
    <row r="296" spans="2:13" s="138" customFormat="1" ht="36" hidden="1" customHeight="1">
      <c r="B296" s="139" t="s">
        <v>143</v>
      </c>
      <c r="C296" s="139"/>
      <c r="D296" s="140">
        <v>0</v>
      </c>
      <c r="E296" s="141">
        <v>0</v>
      </c>
      <c r="F296" s="142">
        <v>0</v>
      </c>
      <c r="G296" s="143">
        <v>0</v>
      </c>
      <c r="H296" s="787"/>
      <c r="I296" s="788"/>
      <c r="J296" s="788"/>
      <c r="K296" s="788"/>
    </row>
    <row r="297" spans="2:13" s="138" customFormat="1" ht="12" hidden="1" customHeight="1">
      <c r="B297" s="139"/>
      <c r="C297" s="139"/>
      <c r="D297" s="134"/>
      <c r="E297" s="135"/>
      <c r="F297" s="142"/>
      <c r="G297" s="143"/>
      <c r="H297" s="787"/>
      <c r="I297" s="788"/>
      <c r="J297" s="788"/>
      <c r="K297" s="788"/>
    </row>
    <row r="298" spans="2:13" s="138" customFormat="1" ht="12" hidden="1" customHeight="1">
      <c r="B298" s="139" t="s">
        <v>32</v>
      </c>
      <c r="C298" s="139"/>
      <c r="D298" s="140">
        <v>0</v>
      </c>
      <c r="E298" s="141">
        <v>0</v>
      </c>
      <c r="F298" s="142">
        <v>0</v>
      </c>
      <c r="G298" s="143">
        <v>0</v>
      </c>
      <c r="H298" s="787"/>
      <c r="I298" s="788"/>
      <c r="J298" s="788"/>
      <c r="K298" s="788"/>
    </row>
    <row r="299" spans="2:13" s="138" customFormat="1" ht="48" hidden="1" customHeight="1">
      <c r="B299" s="139" t="s">
        <v>93</v>
      </c>
      <c r="C299" s="139"/>
      <c r="D299" s="140">
        <v>0</v>
      </c>
      <c r="E299" s="141">
        <v>0</v>
      </c>
      <c r="F299" s="142">
        <v>0</v>
      </c>
      <c r="G299" s="143">
        <v>0</v>
      </c>
      <c r="H299" s="787"/>
      <c r="I299" s="788"/>
      <c r="J299" s="788"/>
      <c r="K299" s="788"/>
    </row>
    <row r="300" spans="2:13" s="138" customFormat="1" ht="12" hidden="1" customHeight="1">
      <c r="B300" s="139"/>
      <c r="C300" s="139"/>
      <c r="D300" s="134">
        <v>0</v>
      </c>
      <c r="E300" s="141">
        <v>0</v>
      </c>
      <c r="F300" s="136">
        <v>0</v>
      </c>
      <c r="G300" s="137">
        <v>0</v>
      </c>
      <c r="H300" s="787"/>
      <c r="I300" s="788"/>
      <c r="J300" s="788"/>
      <c r="K300" s="788"/>
    </row>
    <row r="301" spans="2:13" s="138" customFormat="1" ht="75.599999999999994" hidden="1" customHeight="1">
      <c r="B301" s="133" t="s">
        <v>94</v>
      </c>
      <c r="C301" s="133"/>
      <c r="D301" s="140">
        <v>0</v>
      </c>
      <c r="E301" s="141">
        <v>0</v>
      </c>
      <c r="F301" s="144">
        <v>0</v>
      </c>
      <c r="G301" s="141">
        <v>0</v>
      </c>
      <c r="H301" s="787"/>
      <c r="I301" s="788"/>
      <c r="J301" s="788"/>
      <c r="K301" s="788"/>
    </row>
    <row r="302" spans="2:13" ht="15" customHeight="1">
      <c r="B302" s="704" t="s">
        <v>925</v>
      </c>
      <c r="C302" s="705"/>
      <c r="D302" s="378">
        <v>201224320</v>
      </c>
      <c r="E302" s="378">
        <v>201224320</v>
      </c>
      <c r="F302" s="378">
        <v>201224320</v>
      </c>
      <c r="G302" s="378">
        <v>201224320</v>
      </c>
      <c r="H302" s="787"/>
      <c r="I302" s="788"/>
      <c r="J302" s="788"/>
      <c r="K302" s="788"/>
    </row>
    <row r="303" spans="2:13" ht="15" customHeight="1">
      <c r="B303" s="704" t="s">
        <v>926</v>
      </c>
      <c r="C303" s="705"/>
      <c r="D303" s="378">
        <v>5027553060</v>
      </c>
      <c r="E303" s="378">
        <v>5027553060</v>
      </c>
      <c r="F303" s="378">
        <v>5027553060</v>
      </c>
      <c r="G303" s="378">
        <v>5027553060</v>
      </c>
      <c r="H303" s="787"/>
      <c r="I303" s="788"/>
      <c r="J303" s="788"/>
      <c r="K303" s="788"/>
      <c r="L303" s="209"/>
    </row>
    <row r="304" spans="2:13" ht="15" customHeight="1">
      <c r="B304" s="704" t="s">
        <v>927</v>
      </c>
      <c r="C304" s="705"/>
      <c r="D304" s="378">
        <v>10105046520</v>
      </c>
      <c r="E304" s="378">
        <v>10105046520</v>
      </c>
      <c r="F304" s="378">
        <v>10105046520</v>
      </c>
      <c r="G304" s="378">
        <v>10105046520</v>
      </c>
      <c r="H304" s="787"/>
      <c r="I304" s="788"/>
      <c r="J304" s="788"/>
      <c r="K304" s="788"/>
    </row>
    <row r="305" spans="2:12" ht="15" customHeight="1">
      <c r="B305" s="704" t="s">
        <v>928</v>
      </c>
      <c r="C305" s="705"/>
      <c r="D305" s="378">
        <v>180240380170</v>
      </c>
      <c r="E305" s="378">
        <v>180240380170</v>
      </c>
      <c r="F305" s="378">
        <v>180240380170</v>
      </c>
      <c r="G305" s="378">
        <v>180240380170</v>
      </c>
      <c r="H305" s="787"/>
      <c r="I305" s="788"/>
      <c r="J305" s="788"/>
      <c r="K305" s="788"/>
      <c r="L305" s="209"/>
    </row>
    <row r="306" spans="2:12" ht="15" customHeight="1">
      <c r="B306" s="704" t="s">
        <v>930</v>
      </c>
      <c r="C306" s="705"/>
      <c r="D306" s="378">
        <v>804242736</v>
      </c>
      <c r="E306" s="378">
        <v>804242736</v>
      </c>
      <c r="F306" s="378">
        <v>804242736</v>
      </c>
      <c r="G306" s="378">
        <v>804242736</v>
      </c>
      <c r="H306" s="787"/>
      <c r="I306" s="788"/>
      <c r="J306" s="788"/>
      <c r="K306" s="788"/>
    </row>
    <row r="307" spans="2:12" ht="15" customHeight="1">
      <c r="B307" s="704" t="s">
        <v>931</v>
      </c>
      <c r="C307" s="705"/>
      <c r="D307" s="378">
        <v>2002273940</v>
      </c>
      <c r="E307" s="378">
        <v>2002273940</v>
      </c>
      <c r="F307" s="378">
        <v>2002273940</v>
      </c>
      <c r="G307" s="378">
        <v>2002273940</v>
      </c>
      <c r="H307" s="787"/>
      <c r="I307" s="788"/>
      <c r="J307" s="788"/>
      <c r="K307" s="788"/>
    </row>
    <row r="308" spans="2:12" ht="15" customHeight="1">
      <c r="B308" s="704" t="s">
        <v>932</v>
      </c>
      <c r="C308" s="705"/>
      <c r="D308" s="378">
        <v>2499725015</v>
      </c>
      <c r="E308" s="378">
        <v>2499725015</v>
      </c>
      <c r="F308" s="378">
        <v>2499725015</v>
      </c>
      <c r="G308" s="378">
        <v>2499725015</v>
      </c>
      <c r="H308" s="787"/>
      <c r="I308" s="788"/>
      <c r="J308" s="788"/>
      <c r="K308" s="788"/>
    </row>
    <row r="309" spans="2:12" ht="15" customHeight="1">
      <c r="B309" s="704" t="s">
        <v>927</v>
      </c>
      <c r="C309" s="705"/>
      <c r="D309" s="378">
        <v>183332539.43809998</v>
      </c>
      <c r="E309" s="378">
        <v>183332539.43809998</v>
      </c>
      <c r="F309" s="378">
        <v>183332539.43809998</v>
      </c>
      <c r="G309" s="378">
        <v>183332539.43809998</v>
      </c>
      <c r="H309" s="787"/>
      <c r="I309" s="788"/>
      <c r="J309" s="788"/>
      <c r="K309" s="788"/>
    </row>
    <row r="310" spans="2:12" ht="15" customHeight="1">
      <c r="B310" s="704" t="s">
        <v>933</v>
      </c>
      <c r="C310" s="705"/>
      <c r="D310" s="378">
        <v>1478633161.7927999</v>
      </c>
      <c r="E310" s="378">
        <v>1478633161.7927999</v>
      </c>
      <c r="F310" s="378">
        <v>1478633161.7927999</v>
      </c>
      <c r="G310" s="378">
        <v>1478633161.7927999</v>
      </c>
      <c r="H310" s="787"/>
      <c r="I310" s="788"/>
      <c r="J310" s="788"/>
      <c r="K310" s="788"/>
    </row>
    <row r="311" spans="2:12" ht="15" customHeight="1">
      <c r="B311" s="704" t="s">
        <v>934</v>
      </c>
      <c r="C311" s="705"/>
      <c r="D311" s="378">
        <v>1825245392.4835</v>
      </c>
      <c r="E311" s="378">
        <v>1825245392.4835</v>
      </c>
      <c r="F311" s="378">
        <v>1825245392.4835</v>
      </c>
      <c r="G311" s="378">
        <v>1825245392.4835</v>
      </c>
      <c r="H311" s="787"/>
      <c r="I311" s="788"/>
      <c r="J311" s="788"/>
      <c r="K311" s="788"/>
    </row>
    <row r="312" spans="2:12" ht="15" customHeight="1">
      <c r="B312" s="704" t="s">
        <v>925</v>
      </c>
      <c r="C312" s="705"/>
      <c r="D312" s="378">
        <v>485193748</v>
      </c>
      <c r="E312" s="378">
        <v>485193748</v>
      </c>
      <c r="F312" s="378">
        <v>485193748</v>
      </c>
      <c r="G312" s="378">
        <v>485193748</v>
      </c>
      <c r="H312" s="787"/>
      <c r="I312" s="788"/>
      <c r="J312" s="788"/>
      <c r="K312" s="788"/>
    </row>
    <row r="313" spans="2:12" ht="15" customHeight="1">
      <c r="B313" s="704" t="s">
        <v>935</v>
      </c>
      <c r="C313" s="705"/>
      <c r="D313" s="378">
        <v>12058730</v>
      </c>
      <c r="E313" s="378">
        <v>12058730</v>
      </c>
      <c r="F313" s="378">
        <v>12058730</v>
      </c>
      <c r="G313" s="378">
        <v>12058730</v>
      </c>
      <c r="H313" s="787"/>
      <c r="I313" s="788"/>
      <c r="J313" s="788"/>
      <c r="K313" s="788"/>
    </row>
    <row r="314" spans="2:12" ht="15" customHeight="1">
      <c r="B314" s="704" t="s">
        <v>936</v>
      </c>
      <c r="C314" s="705"/>
      <c r="D314" s="378">
        <v>14865009067</v>
      </c>
      <c r="E314" s="378">
        <v>14865009067</v>
      </c>
      <c r="F314" s="378">
        <v>14865009067</v>
      </c>
      <c r="G314" s="378">
        <v>14865009067</v>
      </c>
      <c r="H314" s="787"/>
      <c r="I314" s="788"/>
      <c r="J314" s="788"/>
      <c r="K314" s="788"/>
    </row>
    <row r="315" spans="2:12" ht="15" customHeight="1">
      <c r="B315" s="704" t="s">
        <v>926</v>
      </c>
      <c r="C315" s="705"/>
      <c r="D315" s="378">
        <v>157492317</v>
      </c>
      <c r="E315" s="378">
        <v>157492317</v>
      </c>
      <c r="F315" s="378">
        <v>157492317</v>
      </c>
      <c r="G315" s="378">
        <v>157492317</v>
      </c>
      <c r="H315" s="787"/>
      <c r="I315" s="788"/>
      <c r="J315" s="788"/>
      <c r="K315" s="788"/>
    </row>
    <row r="316" spans="2:12" ht="15" customHeight="1">
      <c r="B316" s="704" t="s">
        <v>937</v>
      </c>
      <c r="C316" s="705"/>
      <c r="D316" s="378">
        <v>2027956</v>
      </c>
      <c r="E316" s="378">
        <v>2027956</v>
      </c>
      <c r="F316" s="378">
        <v>2027956</v>
      </c>
      <c r="G316" s="378">
        <v>2027956</v>
      </c>
      <c r="H316" s="787"/>
      <c r="I316" s="788"/>
      <c r="J316" s="788"/>
      <c r="K316" s="788"/>
    </row>
    <row r="317" spans="2:12" ht="15" customHeight="1">
      <c r="B317" s="704" t="s">
        <v>938</v>
      </c>
      <c r="C317" s="705"/>
      <c r="D317" s="378">
        <v>10062180</v>
      </c>
      <c r="E317" s="378">
        <v>10062180</v>
      </c>
      <c r="F317" s="378">
        <v>10062180</v>
      </c>
      <c r="G317" s="378">
        <v>10062180</v>
      </c>
      <c r="H317" s="787"/>
      <c r="I317" s="788"/>
      <c r="J317" s="788"/>
      <c r="K317" s="788"/>
    </row>
    <row r="318" spans="2:12" ht="15" customHeight="1">
      <c r="B318" s="704" t="s">
        <v>939</v>
      </c>
      <c r="C318" s="705"/>
      <c r="D318" s="378">
        <v>30356343</v>
      </c>
      <c r="E318" s="378">
        <v>30356343</v>
      </c>
      <c r="F318" s="378">
        <v>30356343</v>
      </c>
      <c r="G318" s="378">
        <v>30356343</v>
      </c>
      <c r="H318" s="787"/>
      <c r="I318" s="788"/>
      <c r="J318" s="788"/>
      <c r="K318" s="788"/>
    </row>
    <row r="319" spans="2:12" ht="15" customHeight="1">
      <c r="B319" s="704" t="s">
        <v>940</v>
      </c>
      <c r="C319" s="705"/>
      <c r="D319" s="378">
        <v>2983731</v>
      </c>
      <c r="E319" s="378">
        <v>2983731</v>
      </c>
      <c r="F319" s="378">
        <v>2983731</v>
      </c>
      <c r="G319" s="378">
        <v>2983731</v>
      </c>
      <c r="H319" s="787"/>
      <c r="I319" s="788"/>
      <c r="J319" s="788"/>
      <c r="K319" s="788"/>
    </row>
    <row r="320" spans="2:12" ht="15" customHeight="1">
      <c r="B320" s="704" t="s">
        <v>941</v>
      </c>
      <c r="C320" s="705"/>
      <c r="D320" s="378">
        <v>494249767</v>
      </c>
      <c r="E320" s="378">
        <v>494249767</v>
      </c>
      <c r="F320" s="378">
        <v>494249767</v>
      </c>
      <c r="G320" s="378">
        <v>494249767</v>
      </c>
      <c r="H320" s="787"/>
      <c r="I320" s="788"/>
      <c r="J320" s="788"/>
      <c r="K320" s="788"/>
    </row>
    <row r="321" spans="2:11" ht="15" customHeight="1">
      <c r="B321" s="704" t="s">
        <v>942</v>
      </c>
      <c r="C321" s="705"/>
      <c r="D321" s="378">
        <v>365824671.58249998</v>
      </c>
      <c r="E321" s="378">
        <v>365824671.58249998</v>
      </c>
      <c r="F321" s="378">
        <v>365824671.58249998</v>
      </c>
      <c r="G321" s="378">
        <v>365824671.58249998</v>
      </c>
      <c r="H321" s="787"/>
      <c r="I321" s="788"/>
      <c r="J321" s="788"/>
      <c r="K321" s="788"/>
    </row>
    <row r="322" spans="2:11" ht="15" customHeight="1">
      <c r="B322" s="715" t="s">
        <v>936</v>
      </c>
      <c r="C322" s="716"/>
      <c r="D322" s="378">
        <v>1102218080.8964</v>
      </c>
      <c r="E322" s="378">
        <v>1102218080.8964</v>
      </c>
      <c r="F322" s="378">
        <v>1102218080.8964</v>
      </c>
      <c r="G322" s="378">
        <v>1102218080.8964</v>
      </c>
      <c r="H322" s="787"/>
      <c r="I322" s="788"/>
      <c r="J322" s="788"/>
      <c r="K322" s="788"/>
    </row>
    <row r="323" spans="2:11" ht="15" customHeight="1">
      <c r="B323" s="715" t="s">
        <v>940</v>
      </c>
      <c r="C323" s="716"/>
      <c r="D323" s="378">
        <v>7273126.7023999998</v>
      </c>
      <c r="E323" s="378">
        <v>7273126.7023999998</v>
      </c>
      <c r="F323" s="378">
        <v>7273126.7023999998</v>
      </c>
      <c r="G323" s="378">
        <v>7273126.7023999998</v>
      </c>
      <c r="H323" s="787"/>
      <c r="I323" s="788"/>
      <c r="J323" s="788"/>
      <c r="K323" s="788"/>
    </row>
    <row r="324" spans="2:11" ht="15" customHeight="1">
      <c r="B324" s="715" t="s">
        <v>863</v>
      </c>
      <c r="C324" s="716"/>
      <c r="D324" s="378">
        <v>29785705767.000015</v>
      </c>
      <c r="E324" s="378">
        <v>29785705767.000015</v>
      </c>
      <c r="F324" s="378">
        <v>29785705767.000015</v>
      </c>
      <c r="G324" s="378">
        <v>29785705767.000015</v>
      </c>
      <c r="H324" s="787"/>
      <c r="I324" s="788"/>
      <c r="J324" s="788"/>
      <c r="K324" s="788"/>
    </row>
    <row r="325" spans="2:11" ht="15" customHeight="1">
      <c r="B325" s="715" t="s">
        <v>930</v>
      </c>
      <c r="C325" s="716"/>
      <c r="D325" s="378">
        <v>6765441805</v>
      </c>
      <c r="E325" s="378">
        <v>6765441805</v>
      </c>
      <c r="F325" s="378">
        <v>6765441805</v>
      </c>
      <c r="G325" s="378">
        <v>6765441805</v>
      </c>
      <c r="H325" s="787"/>
      <c r="I325" s="788"/>
      <c r="J325" s="788"/>
      <c r="K325" s="788"/>
    </row>
    <row r="326" spans="2:11" ht="15" customHeight="1">
      <c r="B326" s="715" t="s">
        <v>944</v>
      </c>
      <c r="C326" s="716"/>
      <c r="D326" s="378">
        <v>8202253974</v>
      </c>
      <c r="E326" s="378">
        <v>8202253974</v>
      </c>
      <c r="F326" s="378">
        <v>8202253974</v>
      </c>
      <c r="G326" s="378">
        <v>8202253974</v>
      </c>
      <c r="H326" s="787"/>
      <c r="I326" s="788"/>
      <c r="J326" s="788"/>
      <c r="K326" s="788"/>
    </row>
    <row r="327" spans="2:11" ht="15" customHeight="1">
      <c r="B327" s="715" t="s">
        <v>935</v>
      </c>
      <c r="C327" s="716"/>
      <c r="D327" s="378">
        <v>1997729626</v>
      </c>
      <c r="E327" s="378">
        <v>1997729626</v>
      </c>
      <c r="F327" s="378">
        <v>1997729626</v>
      </c>
      <c r="G327" s="378">
        <v>1997729626</v>
      </c>
      <c r="H327" s="787"/>
      <c r="I327" s="788"/>
      <c r="J327" s="788"/>
      <c r="K327" s="788"/>
    </row>
    <row r="328" spans="2:11" ht="15" customHeight="1">
      <c r="B328" s="715" t="s">
        <v>936</v>
      </c>
      <c r="C328" s="716"/>
      <c r="D328" s="378">
        <v>352538751</v>
      </c>
      <c r="E328" s="378">
        <v>352538751</v>
      </c>
      <c r="F328" s="378">
        <v>352538751</v>
      </c>
      <c r="G328" s="378">
        <v>352538751</v>
      </c>
      <c r="H328" s="787"/>
      <c r="I328" s="788"/>
      <c r="J328" s="788"/>
      <c r="K328" s="788"/>
    </row>
    <row r="329" spans="2:11" ht="15" customHeight="1">
      <c r="B329" s="850" t="s">
        <v>949</v>
      </c>
      <c r="C329" s="851"/>
      <c r="D329" s="379">
        <f>SUM(D298:D328)</f>
        <v>269006076495.89569</v>
      </c>
      <c r="E329" s="379">
        <f t="shared" ref="E329:G329" si="3">SUM(E298:E328)</f>
        <v>269006076495.89569</v>
      </c>
      <c r="F329" s="379">
        <f t="shared" si="3"/>
        <v>269006076495.89569</v>
      </c>
      <c r="G329" s="379">
        <f t="shared" si="3"/>
        <v>269006076495.89569</v>
      </c>
      <c r="H329" s="787"/>
      <c r="I329" s="788"/>
      <c r="J329" s="788"/>
      <c r="K329" s="788"/>
    </row>
    <row r="330" spans="2:11" ht="15" customHeight="1">
      <c r="B330" s="850" t="s">
        <v>1009</v>
      </c>
      <c r="C330" s="851"/>
      <c r="D330" s="379">
        <v>82841817021</v>
      </c>
      <c r="E330" s="379">
        <v>82841817021</v>
      </c>
      <c r="F330" s="379">
        <v>82841817021</v>
      </c>
      <c r="G330" s="379">
        <v>82841817021</v>
      </c>
      <c r="H330" s="787"/>
      <c r="I330" s="788"/>
      <c r="J330" s="788"/>
      <c r="K330" s="788"/>
    </row>
    <row r="331" spans="2:11" ht="15" customHeight="1">
      <c r="B331" s="842" t="s">
        <v>643</v>
      </c>
      <c r="C331" s="843"/>
      <c r="D331" s="210"/>
      <c r="E331" s="211"/>
      <c r="F331" s="211"/>
      <c r="G331" s="212"/>
      <c r="H331" s="787"/>
      <c r="I331" s="788"/>
      <c r="J331" s="788"/>
      <c r="K331" s="788"/>
    </row>
    <row r="332" spans="2:11" ht="15" customHeight="1">
      <c r="B332" s="704" t="s">
        <v>829</v>
      </c>
      <c r="C332" s="705"/>
      <c r="D332" s="381">
        <v>200000000</v>
      </c>
      <c r="E332" s="381">
        <v>200000000</v>
      </c>
      <c r="F332" s="381">
        <v>200000000</v>
      </c>
      <c r="G332" s="381">
        <v>1003000000</v>
      </c>
      <c r="H332" s="787"/>
      <c r="I332" s="788"/>
      <c r="J332" s="788"/>
      <c r="K332" s="788"/>
    </row>
    <row r="333" spans="2:11" ht="15" customHeight="1">
      <c r="B333" s="850" t="s">
        <v>950</v>
      </c>
      <c r="C333" s="851"/>
      <c r="D333" s="380">
        <v>200000000</v>
      </c>
      <c r="E333" s="380">
        <v>200000000</v>
      </c>
      <c r="F333" s="380">
        <v>200000000</v>
      </c>
      <c r="G333" s="380">
        <v>1003000000</v>
      </c>
      <c r="H333" s="68"/>
      <c r="J333" s="76"/>
    </row>
    <row r="334" spans="2:11" ht="15" customHeight="1">
      <c r="B334" s="850" t="s">
        <v>1008</v>
      </c>
      <c r="C334" s="851"/>
      <c r="D334" s="380">
        <v>200000000</v>
      </c>
      <c r="E334" s="380">
        <v>200000000</v>
      </c>
      <c r="F334" s="380">
        <v>200000000</v>
      </c>
      <c r="G334" s="380">
        <v>1002000000</v>
      </c>
      <c r="H334" s="68"/>
      <c r="J334" s="76"/>
    </row>
    <row r="335" spans="2:11">
      <c r="D335" s="284"/>
      <c r="E335" s="284"/>
      <c r="F335" s="285"/>
      <c r="G335" s="285"/>
      <c r="H335" s="68"/>
      <c r="J335" s="76"/>
    </row>
    <row r="336" spans="2:11">
      <c r="D336" s="284"/>
      <c r="E336" s="284"/>
      <c r="F336" s="285"/>
      <c r="G336" s="285"/>
      <c r="H336" s="68"/>
      <c r="J336" s="76"/>
    </row>
    <row r="337" spans="2:11">
      <c r="B337" s="838" t="s">
        <v>99</v>
      </c>
      <c r="C337" s="838"/>
      <c r="D337" s="838"/>
      <c r="E337" s="838"/>
      <c r="F337" s="838"/>
      <c r="H337" s="77"/>
      <c r="J337" s="76"/>
    </row>
    <row r="338" spans="2:11" ht="25.5">
      <c r="B338" s="844" t="s">
        <v>100</v>
      </c>
      <c r="C338" s="845"/>
      <c r="D338" s="382" t="s">
        <v>101</v>
      </c>
      <c r="E338" s="382" t="s">
        <v>183</v>
      </c>
      <c r="F338" s="386" t="s">
        <v>184</v>
      </c>
      <c r="H338" s="68"/>
      <c r="J338" s="76"/>
    </row>
    <row r="339" spans="2:11" ht="15" customHeight="1">
      <c r="B339" s="846" t="s">
        <v>102</v>
      </c>
      <c r="C339" s="847"/>
      <c r="D339" s="384">
        <v>200000000</v>
      </c>
      <c r="E339" s="385">
        <v>1003000000</v>
      </c>
      <c r="F339" s="385">
        <v>1003000000</v>
      </c>
      <c r="G339" s="146"/>
      <c r="H339" s="77"/>
      <c r="J339" s="222"/>
    </row>
    <row r="340" spans="2:11" ht="15" customHeight="1">
      <c r="B340" s="848" t="s">
        <v>951</v>
      </c>
      <c r="C340" s="849"/>
      <c r="D340" s="383">
        <v>200000000</v>
      </c>
      <c r="E340" s="383">
        <v>1003000000</v>
      </c>
      <c r="F340" s="383">
        <v>1003000000</v>
      </c>
      <c r="H340" s="68"/>
      <c r="I340" s="77"/>
      <c r="J340" s="77"/>
      <c r="K340" s="77"/>
    </row>
    <row r="341" spans="2:11" ht="15" customHeight="1">
      <c r="B341" s="848" t="s">
        <v>901</v>
      </c>
      <c r="C341" s="849"/>
      <c r="D341" s="383">
        <v>200000000</v>
      </c>
      <c r="E341" s="383">
        <v>1002000000</v>
      </c>
      <c r="F341" s="383">
        <v>1002000000</v>
      </c>
      <c r="I341" s="77"/>
      <c r="J341" s="77"/>
      <c r="K341" s="77"/>
    </row>
    <row r="342" spans="2:11">
      <c r="H342" s="76"/>
      <c r="I342" s="77"/>
      <c r="J342" s="77"/>
      <c r="K342" s="77"/>
    </row>
    <row r="343" spans="2:11">
      <c r="H343" s="76"/>
      <c r="I343" s="77"/>
      <c r="J343" s="77"/>
      <c r="K343" s="77"/>
    </row>
    <row r="344" spans="2:11">
      <c r="C344" s="216" t="s">
        <v>725</v>
      </c>
      <c r="H344" s="76"/>
      <c r="I344" s="77"/>
      <c r="J344" s="77"/>
      <c r="K344" s="77"/>
    </row>
    <row r="345" spans="2:11">
      <c r="H345" s="76"/>
      <c r="I345" s="77"/>
      <c r="J345" s="77"/>
      <c r="K345" s="77"/>
    </row>
    <row r="346" spans="2:11" ht="20.45" customHeight="1">
      <c r="B346" s="895" t="s">
        <v>89</v>
      </c>
      <c r="C346" s="895"/>
      <c r="D346" s="895"/>
      <c r="E346" s="986" t="s">
        <v>97</v>
      </c>
      <c r="F346" s="895" t="s">
        <v>98</v>
      </c>
      <c r="G346" s="895" t="s">
        <v>87</v>
      </c>
      <c r="H346" s="895" t="s">
        <v>710</v>
      </c>
      <c r="I346" s="895" t="s">
        <v>121</v>
      </c>
    </row>
    <row r="347" spans="2:11" ht="22.9" customHeight="1">
      <c r="B347" s="895"/>
      <c r="C347" s="895"/>
      <c r="D347" s="895"/>
      <c r="E347" s="987"/>
      <c r="F347" s="895"/>
      <c r="G347" s="895"/>
      <c r="H347" s="895"/>
      <c r="I347" s="895"/>
    </row>
    <row r="348" spans="2:11" ht="15" customHeight="1">
      <c r="B348" s="920" t="s">
        <v>711</v>
      </c>
      <c r="C348" s="921"/>
      <c r="D348" s="922"/>
      <c r="E348" s="468"/>
      <c r="F348" s="457"/>
      <c r="G348" s="459"/>
      <c r="H348" s="457"/>
      <c r="I348" s="485"/>
    </row>
    <row r="349" spans="2:11" ht="15" customHeight="1">
      <c r="B349" s="460" t="s">
        <v>862</v>
      </c>
      <c r="C349" s="899" t="s">
        <v>863</v>
      </c>
      <c r="D349" s="899"/>
      <c r="E349" s="465">
        <v>509358144</v>
      </c>
      <c r="F349" s="474">
        <v>500141464.97633892</v>
      </c>
      <c r="G349" s="474">
        <v>500000000</v>
      </c>
      <c r="H349" s="467">
        <v>1.0002829299526779</v>
      </c>
      <c r="I349" s="485">
        <v>45485</v>
      </c>
    </row>
    <row r="350" spans="2:11" ht="15" customHeight="1">
      <c r="B350" s="460" t="s">
        <v>864</v>
      </c>
      <c r="C350" s="899" t="s">
        <v>863</v>
      </c>
      <c r="D350" s="899"/>
      <c r="E350" s="465">
        <v>509358144</v>
      </c>
      <c r="F350" s="474">
        <v>500141464.97633892</v>
      </c>
      <c r="G350" s="474">
        <v>500000000</v>
      </c>
      <c r="H350" s="467">
        <v>1.0002829299526779</v>
      </c>
      <c r="I350" s="485">
        <v>45485</v>
      </c>
    </row>
    <row r="351" spans="2:11" ht="15" customHeight="1">
      <c r="B351" s="460" t="s">
        <v>865</v>
      </c>
      <c r="C351" s="899" t="s">
        <v>863</v>
      </c>
      <c r="D351" s="899"/>
      <c r="E351" s="465">
        <v>509358144</v>
      </c>
      <c r="F351" s="474">
        <v>500141464.97633892</v>
      </c>
      <c r="G351" s="474">
        <v>500000000</v>
      </c>
      <c r="H351" s="467">
        <v>1.0002829299526779</v>
      </c>
      <c r="I351" s="485">
        <v>45485</v>
      </c>
    </row>
    <row r="352" spans="2:11" ht="15" customHeight="1">
      <c r="B352" s="460" t="s">
        <v>866</v>
      </c>
      <c r="C352" s="899" t="s">
        <v>863</v>
      </c>
      <c r="D352" s="899"/>
      <c r="E352" s="465">
        <v>509358144</v>
      </c>
      <c r="F352" s="474">
        <v>500141464.97633892</v>
      </c>
      <c r="G352" s="474">
        <v>500000000</v>
      </c>
      <c r="H352" s="467">
        <v>1.0002829299526779</v>
      </c>
      <c r="I352" s="485">
        <v>45485</v>
      </c>
    </row>
    <row r="353" spans="2:9" ht="15" customHeight="1">
      <c r="B353" s="460" t="s">
        <v>983</v>
      </c>
      <c r="C353" s="899" t="s">
        <v>984</v>
      </c>
      <c r="D353" s="899"/>
      <c r="E353" s="465">
        <v>201065990</v>
      </c>
      <c r="F353" s="474">
        <v>201065990.00000003</v>
      </c>
      <c r="G353" s="474">
        <v>200000000</v>
      </c>
      <c r="H353" s="467">
        <v>1.0053299500000001</v>
      </c>
      <c r="I353" s="485">
        <v>46182</v>
      </c>
    </row>
    <row r="354" spans="2:9" ht="15" customHeight="1">
      <c r="B354" s="460" t="s">
        <v>985</v>
      </c>
      <c r="C354" s="899" t="s">
        <v>984</v>
      </c>
      <c r="D354" s="899"/>
      <c r="E354" s="465">
        <v>201065990</v>
      </c>
      <c r="F354" s="474">
        <v>201065990.00000003</v>
      </c>
      <c r="G354" s="474">
        <v>200000000</v>
      </c>
      <c r="H354" s="467">
        <v>1.0053299500000001</v>
      </c>
      <c r="I354" s="485">
        <v>46182</v>
      </c>
    </row>
    <row r="355" spans="2:9" ht="15" customHeight="1">
      <c r="B355" s="638" t="s">
        <v>986</v>
      </c>
      <c r="C355" s="638"/>
      <c r="D355" s="638"/>
      <c r="E355" s="464">
        <f>SUM(E349:E354)</f>
        <v>2439564556</v>
      </c>
      <c r="F355" s="464">
        <f t="shared" ref="F355:G355" si="4">SUM(F349:F354)</f>
        <v>2402697839.9053559</v>
      </c>
      <c r="G355" s="464">
        <f t="shared" si="4"/>
        <v>2400000000</v>
      </c>
      <c r="H355" s="467"/>
      <c r="I355" s="485"/>
    </row>
    <row r="356" spans="2:9">
      <c r="B356" s="476"/>
      <c r="C356" s="476"/>
      <c r="D356" s="510"/>
      <c r="E356" s="479"/>
      <c r="F356" s="479"/>
      <c r="G356" s="479"/>
      <c r="H356" s="506"/>
      <c r="I356" s="462"/>
    </row>
    <row r="357" spans="2:9" ht="15" customHeight="1">
      <c r="B357" s="638" t="s">
        <v>796</v>
      </c>
      <c r="C357" s="638"/>
      <c r="D357" s="638"/>
      <c r="E357" s="465"/>
      <c r="F357" s="474"/>
      <c r="G357" s="474"/>
      <c r="H357" s="467"/>
      <c r="I357" s="485"/>
    </row>
    <row r="358" spans="2:9" ht="15" customHeight="1">
      <c r="B358" s="460" t="s">
        <v>867</v>
      </c>
      <c r="C358" s="714" t="s">
        <v>868</v>
      </c>
      <c r="D358" s="714"/>
      <c r="E358" s="465">
        <v>652818856</v>
      </c>
      <c r="F358" s="474">
        <v>662515265.42726541</v>
      </c>
      <c r="G358" s="474">
        <v>1000000</v>
      </c>
      <c r="H358" s="467">
        <v>1.065137</v>
      </c>
      <c r="I358" s="485">
        <v>48166</v>
      </c>
    </row>
    <row r="359" spans="2:9" ht="15" customHeight="1">
      <c r="B359" s="460" t="s">
        <v>867</v>
      </c>
      <c r="C359" s="714" t="s">
        <v>868</v>
      </c>
      <c r="D359" s="714"/>
      <c r="E359" s="465">
        <v>305260500</v>
      </c>
      <c r="F359" s="474">
        <v>315366326.81908697</v>
      </c>
      <c r="G359" s="474">
        <v>1000000</v>
      </c>
      <c r="H359" s="467">
        <v>1.051221</v>
      </c>
      <c r="I359" s="485">
        <v>48166</v>
      </c>
    </row>
    <row r="360" spans="2:9" ht="15" customHeight="1">
      <c r="B360" s="460" t="s">
        <v>867</v>
      </c>
      <c r="C360" s="714" t="s">
        <v>868</v>
      </c>
      <c r="D360" s="714"/>
      <c r="E360" s="465">
        <v>100013500</v>
      </c>
      <c r="F360" s="474">
        <v>102981372.48155951</v>
      </c>
      <c r="G360" s="474">
        <v>1000000</v>
      </c>
      <c r="H360" s="467">
        <v>1.029814</v>
      </c>
      <c r="I360" s="485">
        <v>48166</v>
      </c>
    </row>
    <row r="361" spans="2:9" ht="15" customHeight="1">
      <c r="B361" s="460" t="s">
        <v>867</v>
      </c>
      <c r="C361" s="714" t="s">
        <v>868</v>
      </c>
      <c r="D361" s="714"/>
      <c r="E361" s="465">
        <v>300530100</v>
      </c>
      <c r="F361" s="474">
        <v>308939338.59848648</v>
      </c>
      <c r="G361" s="474">
        <v>1000000</v>
      </c>
      <c r="H361" s="467">
        <v>1.029798</v>
      </c>
      <c r="I361" s="485">
        <v>48166</v>
      </c>
    </row>
    <row r="362" spans="2:9" ht="15" customHeight="1">
      <c r="B362" s="460" t="s">
        <v>867</v>
      </c>
      <c r="C362" s="714" t="s">
        <v>868</v>
      </c>
      <c r="D362" s="714"/>
      <c r="E362" s="465">
        <v>1242991438</v>
      </c>
      <c r="F362" s="474">
        <v>1255187161.2786372</v>
      </c>
      <c r="G362" s="474">
        <v>1000000</v>
      </c>
      <c r="H362" s="467">
        <v>1.0655239999999999</v>
      </c>
      <c r="I362" s="485">
        <v>48166</v>
      </c>
    </row>
    <row r="363" spans="2:9" ht="15" customHeight="1">
      <c r="B363" s="460" t="s">
        <v>869</v>
      </c>
      <c r="C363" s="714" t="s">
        <v>987</v>
      </c>
      <c r="D363" s="714"/>
      <c r="E363" s="465">
        <v>647004036</v>
      </c>
      <c r="F363" s="474">
        <v>635557679.18765461</v>
      </c>
      <c r="G363" s="474">
        <v>1000000</v>
      </c>
      <c r="H363" s="467">
        <v>1.043609</v>
      </c>
      <c r="I363" s="485">
        <v>47834</v>
      </c>
    </row>
    <row r="364" spans="2:9" ht="15" customHeight="1">
      <c r="B364" s="460" t="s">
        <v>869</v>
      </c>
      <c r="C364" s="714" t="s">
        <v>987</v>
      </c>
      <c r="D364" s="714"/>
      <c r="E364" s="465">
        <v>10000000</v>
      </c>
      <c r="F364" s="474">
        <v>9898918.4956726097</v>
      </c>
      <c r="G364" s="474">
        <v>1000000</v>
      </c>
      <c r="H364" s="467">
        <v>0.98989199999999999</v>
      </c>
      <c r="I364" s="485">
        <v>47834</v>
      </c>
    </row>
    <row r="365" spans="2:9" ht="15" customHeight="1">
      <c r="B365" s="460" t="s">
        <v>869</v>
      </c>
      <c r="C365" s="714" t="s">
        <v>987</v>
      </c>
      <c r="D365" s="714"/>
      <c r="E365" s="465">
        <v>927069136</v>
      </c>
      <c r="F365" s="474">
        <v>915391179.26371241</v>
      </c>
      <c r="G365" s="474">
        <v>1000000</v>
      </c>
      <c r="H365" s="467">
        <v>1.0545979999999999</v>
      </c>
      <c r="I365" s="485">
        <v>47834</v>
      </c>
    </row>
    <row r="366" spans="2:9" ht="15" customHeight="1">
      <c r="B366" s="460" t="s">
        <v>869</v>
      </c>
      <c r="C366" s="714" t="s">
        <v>987</v>
      </c>
      <c r="D366" s="714"/>
      <c r="E366" s="465">
        <v>429783600</v>
      </c>
      <c r="F366" s="474">
        <v>421990240.24740458</v>
      </c>
      <c r="G366" s="474">
        <v>1000000</v>
      </c>
      <c r="H366" s="467">
        <v>1.0549759999999999</v>
      </c>
      <c r="I366" s="485">
        <v>47834</v>
      </c>
    </row>
    <row r="367" spans="2:9" ht="15" customHeight="1">
      <c r="B367" s="460" t="s">
        <v>869</v>
      </c>
      <c r="C367" s="714" t="s">
        <v>987</v>
      </c>
      <c r="D367" s="714"/>
      <c r="E367" s="465">
        <v>349167060</v>
      </c>
      <c r="F367" s="474">
        <v>348172633.38432091</v>
      </c>
      <c r="G367" s="474">
        <v>1000000</v>
      </c>
      <c r="H367" s="467">
        <v>1.055069</v>
      </c>
      <c r="I367" s="485">
        <v>47834</v>
      </c>
    </row>
    <row r="368" spans="2:9" ht="15" customHeight="1">
      <c r="B368" s="460" t="s">
        <v>869</v>
      </c>
      <c r="C368" s="714" t="s">
        <v>987</v>
      </c>
      <c r="D368" s="714"/>
      <c r="E368" s="465">
        <v>300264415</v>
      </c>
      <c r="F368" s="474">
        <v>298595044.974334</v>
      </c>
      <c r="G368" s="474">
        <v>1000000</v>
      </c>
      <c r="H368" s="467">
        <v>1.0551060000000001</v>
      </c>
      <c r="I368" s="485">
        <v>47834</v>
      </c>
    </row>
    <row r="369" spans="2:9" ht="15" customHeight="1">
      <c r="B369" s="638" t="s">
        <v>988</v>
      </c>
      <c r="C369" s="638"/>
      <c r="D369" s="638"/>
      <c r="E369" s="464">
        <f>SUM(E358:E368)</f>
        <v>5264902641</v>
      </c>
      <c r="F369" s="464">
        <f t="shared" ref="F369:G369" si="5">SUM(F358:F368)</f>
        <v>5274595160.1581354</v>
      </c>
      <c r="G369" s="464">
        <f t="shared" si="5"/>
        <v>11000000</v>
      </c>
      <c r="H369" s="467"/>
      <c r="I369" s="485"/>
    </row>
    <row r="370" spans="2:9">
      <c r="B370" s="476"/>
      <c r="C370" s="476"/>
      <c r="D370" s="510"/>
      <c r="E370" s="479"/>
      <c r="F370" s="479"/>
      <c r="G370" s="479"/>
      <c r="H370" s="506"/>
      <c r="I370" s="462"/>
    </row>
    <row r="371" spans="2:9" ht="15" customHeight="1">
      <c r="B371" s="638" t="s">
        <v>989</v>
      </c>
      <c r="C371" s="638"/>
      <c r="D371" s="638"/>
      <c r="E371" s="465"/>
      <c r="F371" s="474"/>
      <c r="G371" s="474"/>
      <c r="H371" s="467"/>
      <c r="I371" s="485"/>
    </row>
    <row r="372" spans="2:9" ht="15" customHeight="1">
      <c r="B372" s="460" t="s">
        <v>990</v>
      </c>
      <c r="C372" s="714" t="s">
        <v>941</v>
      </c>
      <c r="D372" s="714"/>
      <c r="E372" s="465">
        <v>10114810</v>
      </c>
      <c r="F372" s="474">
        <v>9889499.6678234991</v>
      </c>
      <c r="G372" s="474">
        <v>1000000</v>
      </c>
      <c r="H372" s="467">
        <v>0.98895</v>
      </c>
      <c r="I372" s="485">
        <v>47050</v>
      </c>
    </row>
    <row r="373" spans="2:9" ht="15" customHeight="1">
      <c r="B373" s="460" t="s">
        <v>990</v>
      </c>
      <c r="C373" s="714" t="s">
        <v>941</v>
      </c>
      <c r="D373" s="714"/>
      <c r="E373" s="465">
        <v>59677379</v>
      </c>
      <c r="F373" s="474">
        <v>58348048.040158622</v>
      </c>
      <c r="G373" s="474">
        <v>1000000</v>
      </c>
      <c r="H373" s="467">
        <v>0.98895</v>
      </c>
      <c r="I373" s="485">
        <v>47050</v>
      </c>
    </row>
    <row r="374" spans="2:9" ht="15" customHeight="1">
      <c r="B374" s="460" t="s">
        <v>990</v>
      </c>
      <c r="C374" s="714" t="s">
        <v>941</v>
      </c>
      <c r="D374" s="714"/>
      <c r="E374" s="465">
        <v>102726261</v>
      </c>
      <c r="F374" s="474">
        <v>102867299.29384615</v>
      </c>
      <c r="G374" s="474">
        <v>1000000</v>
      </c>
      <c r="H374" s="467">
        <v>1.039064</v>
      </c>
      <c r="I374" s="485">
        <v>47050</v>
      </c>
    </row>
    <row r="375" spans="2:9" ht="15" customHeight="1">
      <c r="B375" s="460" t="s">
        <v>990</v>
      </c>
      <c r="C375" s="714" t="s">
        <v>941</v>
      </c>
      <c r="D375" s="714"/>
      <c r="E375" s="465">
        <v>480262860</v>
      </c>
      <c r="F375" s="474">
        <v>480450496.13367569</v>
      </c>
      <c r="G375" s="474">
        <v>1000000</v>
      </c>
      <c r="H375" s="467">
        <v>1.039936</v>
      </c>
      <c r="I375" s="485">
        <v>47050</v>
      </c>
    </row>
    <row r="376" spans="2:9" ht="15" customHeight="1">
      <c r="B376" s="460" t="s">
        <v>991</v>
      </c>
      <c r="C376" s="714" t="s">
        <v>941</v>
      </c>
      <c r="D376" s="714"/>
      <c r="E376" s="465">
        <v>187733182</v>
      </c>
      <c r="F376" s="474">
        <v>189697248.73765299</v>
      </c>
      <c r="G376" s="474">
        <v>1000000</v>
      </c>
      <c r="H376" s="467">
        <v>1.0422929999999999</v>
      </c>
      <c r="I376" s="485">
        <v>47910</v>
      </c>
    </row>
    <row r="377" spans="2:9" ht="15" customHeight="1">
      <c r="B377" s="460" t="s">
        <v>991</v>
      </c>
      <c r="C377" s="714" t="s">
        <v>941</v>
      </c>
      <c r="D377" s="714"/>
      <c r="E377" s="465">
        <v>80028564</v>
      </c>
      <c r="F377" s="474">
        <v>80284084.034054607</v>
      </c>
      <c r="G377" s="474">
        <v>1000000</v>
      </c>
      <c r="H377" s="467">
        <v>1.0426500000000001</v>
      </c>
      <c r="I377" s="485">
        <v>47910</v>
      </c>
    </row>
    <row r="378" spans="2:9" ht="15" customHeight="1">
      <c r="B378" s="460" t="s">
        <v>991</v>
      </c>
      <c r="C378" s="714" t="s">
        <v>941</v>
      </c>
      <c r="D378" s="714"/>
      <c r="E378" s="465">
        <v>94484481</v>
      </c>
      <c r="F378" s="474">
        <v>94692830.221393019</v>
      </c>
      <c r="G378" s="474">
        <v>1000000</v>
      </c>
      <c r="H378" s="467">
        <v>1.040581</v>
      </c>
      <c r="I378" s="485">
        <v>47910</v>
      </c>
    </row>
    <row r="379" spans="2:9" ht="15" customHeight="1">
      <c r="B379" s="460" t="s">
        <v>991</v>
      </c>
      <c r="C379" s="714" t="s">
        <v>941</v>
      </c>
      <c r="D379" s="714"/>
      <c r="E379" s="465">
        <v>1052014990</v>
      </c>
      <c r="F379" s="474">
        <v>1052434401.7718359</v>
      </c>
      <c r="G379" s="474">
        <v>1000000</v>
      </c>
      <c r="H379" s="467">
        <v>1.042014</v>
      </c>
      <c r="I379" s="485">
        <v>47910</v>
      </c>
    </row>
    <row r="380" spans="2:9" ht="15" customHeight="1">
      <c r="B380" s="460" t="s">
        <v>992</v>
      </c>
      <c r="C380" s="714" t="s">
        <v>941</v>
      </c>
      <c r="D380" s="714"/>
      <c r="E380" s="465">
        <v>70988890</v>
      </c>
      <c r="F380" s="474">
        <v>71740918.933802277</v>
      </c>
      <c r="G380" s="474">
        <v>1000000</v>
      </c>
      <c r="H380" s="467">
        <v>1.0248699999999999</v>
      </c>
      <c r="I380" s="485">
        <v>47910</v>
      </c>
    </row>
    <row r="381" spans="2:9" ht="15" customHeight="1">
      <c r="B381" s="460" t="s">
        <v>992</v>
      </c>
      <c r="C381" s="714" t="s">
        <v>941</v>
      </c>
      <c r="D381" s="714"/>
      <c r="E381" s="465">
        <v>90046012</v>
      </c>
      <c r="F381" s="474">
        <v>90778528.247374058</v>
      </c>
      <c r="G381" s="474">
        <v>1000000</v>
      </c>
      <c r="H381" s="467">
        <v>0.98672300000000002</v>
      </c>
      <c r="I381" s="485">
        <v>47910</v>
      </c>
    </row>
    <row r="382" spans="2:9" ht="15" customHeight="1">
      <c r="B382" s="460" t="s">
        <v>992</v>
      </c>
      <c r="C382" s="714" t="s">
        <v>941</v>
      </c>
      <c r="D382" s="714"/>
      <c r="E382" s="465">
        <v>208768042</v>
      </c>
      <c r="F382" s="474">
        <v>210046257.36134082</v>
      </c>
      <c r="G382" s="474">
        <v>1000000</v>
      </c>
      <c r="H382" s="467">
        <v>1.0347109999999999</v>
      </c>
      <c r="I382" s="485">
        <v>47910</v>
      </c>
    </row>
    <row r="383" spans="2:9" ht="15" customHeight="1">
      <c r="B383" s="460" t="s">
        <v>992</v>
      </c>
      <c r="C383" s="714" t="s">
        <v>941</v>
      </c>
      <c r="D383" s="714"/>
      <c r="E383" s="465">
        <v>1164952940</v>
      </c>
      <c r="F383" s="474">
        <v>1165439989.3276412</v>
      </c>
      <c r="G383" s="474">
        <v>1000000</v>
      </c>
      <c r="H383" s="467">
        <v>1.0368679999999999</v>
      </c>
      <c r="I383" s="485">
        <v>47910</v>
      </c>
    </row>
    <row r="384" spans="2:9" ht="15" customHeight="1">
      <c r="B384" s="638" t="s">
        <v>989</v>
      </c>
      <c r="C384" s="638"/>
      <c r="D384" s="638"/>
      <c r="E384" s="464">
        <f>SUM(E372:E383)</f>
        <v>3601798411</v>
      </c>
      <c r="F384" s="464">
        <f t="shared" ref="F384:G384" si="6">SUM(F372:F383)</f>
        <v>3606669601.7705994</v>
      </c>
      <c r="G384" s="464">
        <f t="shared" si="6"/>
        <v>12000000</v>
      </c>
      <c r="H384" s="467"/>
      <c r="I384" s="485"/>
    </row>
    <row r="385" spans="2:11" ht="15" customHeight="1">
      <c r="B385" s="992" t="s">
        <v>908</v>
      </c>
      <c r="C385" s="993"/>
      <c r="D385" s="994"/>
      <c r="E385" s="525"/>
      <c r="F385" s="525">
        <v>155214850</v>
      </c>
      <c r="G385" s="525"/>
      <c r="H385" s="481"/>
      <c r="I385" s="523"/>
    </row>
    <row r="386" spans="2:11" ht="15" customHeight="1">
      <c r="B386" s="476"/>
      <c r="C386" s="476"/>
      <c r="D386" s="510"/>
      <c r="E386" s="479"/>
      <c r="F386" s="479"/>
      <c r="G386" s="479"/>
      <c r="H386" s="506"/>
      <c r="I386" s="462"/>
    </row>
    <row r="387" spans="2:11" ht="15" customHeight="1">
      <c r="B387" s="638" t="s">
        <v>947</v>
      </c>
      <c r="C387" s="638"/>
      <c r="D387" s="638"/>
      <c r="E387" s="525">
        <f>+E384+E369+E355-E385</f>
        <v>11306265608</v>
      </c>
      <c r="F387" s="525">
        <f>+F384+F369+F355-F385</f>
        <v>11128747751.834089</v>
      </c>
      <c r="G387" s="525">
        <f>+G384+G369+G355-G385</f>
        <v>2423000000</v>
      </c>
      <c r="H387" s="525"/>
      <c r="I387" s="511"/>
      <c r="K387" s="68"/>
    </row>
    <row r="388" spans="2:11" ht="15" customHeight="1">
      <c r="B388" s="638" t="s">
        <v>787</v>
      </c>
      <c r="C388" s="638"/>
      <c r="D388" s="638"/>
      <c r="E388" s="461">
        <v>6088957034</v>
      </c>
      <c r="F388" s="461">
        <v>6100725261</v>
      </c>
      <c r="G388" s="461">
        <v>5931000000</v>
      </c>
      <c r="H388" s="461">
        <v>0</v>
      </c>
      <c r="I388" s="526">
        <v>0</v>
      </c>
    </row>
    <row r="389" spans="2:11">
      <c r="H389" s="76"/>
      <c r="I389" s="77"/>
      <c r="J389" s="77"/>
      <c r="K389" s="77"/>
    </row>
    <row r="390" spans="2:11" ht="15" customHeight="1">
      <c r="B390" s="999" t="s">
        <v>1016</v>
      </c>
      <c r="C390" s="1000"/>
      <c r="D390" s="1000"/>
      <c r="E390" s="1001"/>
      <c r="F390" s="525">
        <f>+F265+F271+F279+G355+G369+G384</f>
        <v>250631738143</v>
      </c>
      <c r="G390" s="525">
        <f>+G265+G271+G279+F355+F369+F384-F385</f>
        <v>280121450559.72974</v>
      </c>
      <c r="H390" s="525"/>
      <c r="I390" s="511"/>
      <c r="J390" s="77"/>
      <c r="K390" s="77"/>
    </row>
    <row r="391" spans="2:11">
      <c r="H391" s="76"/>
      <c r="I391" s="77"/>
      <c r="J391" s="77"/>
      <c r="K391" s="77"/>
    </row>
    <row r="392" spans="2:11">
      <c r="H392" s="76"/>
      <c r="I392" s="77"/>
      <c r="J392" s="77"/>
      <c r="K392" s="77"/>
    </row>
    <row r="393" spans="2:11" ht="12.75" customHeight="1">
      <c r="B393" s="147" t="s">
        <v>507</v>
      </c>
      <c r="C393" s="147" t="s">
        <v>72</v>
      </c>
      <c r="H393" s="76"/>
    </row>
    <row r="394" spans="2:11" ht="12.75" customHeight="1">
      <c r="B394" s="147"/>
      <c r="C394" s="147"/>
      <c r="H394" s="76"/>
    </row>
    <row r="395" spans="2:11" ht="12.75" customHeight="1">
      <c r="B395" s="147"/>
      <c r="C395" s="216" t="s">
        <v>705</v>
      </c>
      <c r="H395" s="76"/>
    </row>
    <row r="396" spans="2:11" ht="12.75" customHeight="1">
      <c r="B396" s="147"/>
      <c r="C396" s="216"/>
      <c r="H396" s="76"/>
    </row>
    <row r="397" spans="2:11">
      <c r="C397" s="63" t="s">
        <v>103</v>
      </c>
    </row>
    <row r="398" spans="2:11">
      <c r="K398" s="77"/>
    </row>
    <row r="399" spans="2:11" ht="27.75" customHeight="1">
      <c r="B399" s="709" t="s">
        <v>104</v>
      </c>
      <c r="C399" s="710"/>
      <c r="D399" s="391" t="s">
        <v>547</v>
      </c>
      <c r="E399" s="387" t="s">
        <v>186</v>
      </c>
      <c r="F399" s="387" t="s">
        <v>187</v>
      </c>
      <c r="G399" s="77"/>
      <c r="I399" s="77"/>
    </row>
    <row r="400" spans="2:11" ht="15" customHeight="1">
      <c r="B400" s="706" t="s">
        <v>830</v>
      </c>
      <c r="C400" s="707"/>
      <c r="D400" s="390" t="s">
        <v>544</v>
      </c>
      <c r="E400" s="388">
        <v>67227587</v>
      </c>
      <c r="F400" s="388">
        <v>0</v>
      </c>
      <c r="G400" s="77"/>
      <c r="I400" s="77"/>
    </row>
    <row r="401" spans="2:9" ht="15" customHeight="1">
      <c r="B401" s="706" t="s">
        <v>546</v>
      </c>
      <c r="C401" s="707"/>
      <c r="D401" s="390" t="s">
        <v>544</v>
      </c>
      <c r="E401" s="388">
        <v>180197826</v>
      </c>
      <c r="F401" s="388">
        <v>0</v>
      </c>
      <c r="G401" s="59"/>
      <c r="I401" s="77"/>
    </row>
    <row r="402" spans="2:9" ht="15" customHeight="1">
      <c r="B402" s="706" t="s">
        <v>545</v>
      </c>
      <c r="C402" s="707"/>
      <c r="D402" s="390" t="s">
        <v>544</v>
      </c>
      <c r="E402" s="388">
        <v>1266817</v>
      </c>
      <c r="F402" s="388">
        <v>0</v>
      </c>
      <c r="G402" s="77"/>
    </row>
    <row r="403" spans="2:9" ht="15" customHeight="1">
      <c r="B403" s="708" t="s">
        <v>947</v>
      </c>
      <c r="C403" s="708"/>
      <c r="D403" s="708"/>
      <c r="E403" s="389">
        <f>SUM(E400:E402)</f>
        <v>248692230</v>
      </c>
      <c r="F403" s="388">
        <v>0</v>
      </c>
      <c r="G403" s="59"/>
    </row>
    <row r="404" spans="2:9" ht="15" customHeight="1">
      <c r="B404" s="708" t="s">
        <v>787</v>
      </c>
      <c r="C404" s="708"/>
      <c r="D404" s="708"/>
      <c r="E404" s="389">
        <v>10328122</v>
      </c>
      <c r="F404" s="388">
        <v>0</v>
      </c>
      <c r="G404" s="59"/>
    </row>
    <row r="405" spans="2:9">
      <c r="H405" s="77"/>
    </row>
    <row r="406" spans="2:9">
      <c r="C406" s="63" t="s">
        <v>156</v>
      </c>
    </row>
    <row r="408" spans="2:9" ht="27" customHeight="1">
      <c r="B408" s="901" t="s">
        <v>104</v>
      </c>
      <c r="C408" s="902"/>
      <c r="D408" s="903"/>
      <c r="E408" s="394" t="s">
        <v>161</v>
      </c>
      <c r="F408" s="394" t="s">
        <v>162</v>
      </c>
      <c r="H408" s="77"/>
    </row>
    <row r="409" spans="2:9" ht="15" customHeight="1">
      <c r="B409" s="711" t="s">
        <v>659</v>
      </c>
      <c r="C409" s="712"/>
      <c r="D409" s="713"/>
      <c r="E409" s="392">
        <v>581080282</v>
      </c>
      <c r="F409" s="392">
        <v>0</v>
      </c>
      <c r="H409" s="77"/>
    </row>
    <row r="410" spans="2:9" ht="15" customHeight="1">
      <c r="B410" s="711" t="s">
        <v>952</v>
      </c>
      <c r="C410" s="712"/>
      <c r="D410" s="713"/>
      <c r="E410" s="392"/>
      <c r="F410" s="392">
        <v>0</v>
      </c>
      <c r="H410" s="77"/>
    </row>
    <row r="411" spans="2:9" ht="15" customHeight="1">
      <c r="B411" s="291" t="s">
        <v>764</v>
      </c>
      <c r="C411" s="377"/>
      <c r="D411" s="294"/>
      <c r="E411" s="392">
        <v>59177425</v>
      </c>
      <c r="F411" s="392">
        <v>0</v>
      </c>
      <c r="H411" s="77"/>
    </row>
    <row r="412" spans="2:9" ht="15" customHeight="1">
      <c r="B412" s="900" t="s">
        <v>947</v>
      </c>
      <c r="C412" s="900"/>
      <c r="D412" s="900"/>
      <c r="E412" s="393">
        <v>640257707</v>
      </c>
      <c r="F412" s="393">
        <v>0</v>
      </c>
      <c r="H412" s="77"/>
    </row>
    <row r="413" spans="2:9" ht="15" customHeight="1">
      <c r="B413" s="900" t="s">
        <v>787</v>
      </c>
      <c r="C413" s="900"/>
      <c r="D413" s="900"/>
      <c r="E413" s="393">
        <v>10697960360</v>
      </c>
      <c r="F413" s="393">
        <v>0</v>
      </c>
      <c r="H413" s="77"/>
    </row>
    <row r="414" spans="2:9" hidden="1">
      <c r="B414" s="63" t="s">
        <v>105</v>
      </c>
      <c r="C414" s="63"/>
      <c r="D414" s="150"/>
      <c r="E414" s="61"/>
      <c r="F414" s="151"/>
      <c r="G414" s="151"/>
      <c r="H414" s="152"/>
    </row>
    <row r="415" spans="2:9" hidden="1">
      <c r="B415" s="81"/>
      <c r="C415" s="81"/>
      <c r="D415" s="149"/>
      <c r="E415" s="149"/>
      <c r="H415" s="77"/>
    </row>
    <row r="416" spans="2:9" ht="30.75" hidden="1" customHeight="1">
      <c r="B416" s="789" t="s">
        <v>104</v>
      </c>
      <c r="C416" s="789"/>
      <c r="D416" s="148" t="s">
        <v>547</v>
      </c>
      <c r="E416" s="153" t="s">
        <v>186</v>
      </c>
      <c r="F416" s="153" t="s">
        <v>187</v>
      </c>
      <c r="H416" s="77"/>
    </row>
    <row r="417" spans="2:8" ht="15" hidden="1" customHeight="1">
      <c r="B417" s="666" t="s">
        <v>114</v>
      </c>
      <c r="C417" s="667"/>
      <c r="D417" s="73"/>
      <c r="E417" s="56">
        <v>0</v>
      </c>
      <c r="F417" s="56">
        <v>0</v>
      </c>
      <c r="H417" s="77"/>
    </row>
    <row r="418" spans="2:8" ht="15" hidden="1" customHeight="1">
      <c r="B418" s="666" t="s">
        <v>144</v>
      </c>
      <c r="C418" s="667"/>
      <c r="D418" s="73"/>
      <c r="E418" s="56">
        <v>0</v>
      </c>
      <c r="F418" s="56">
        <v>0</v>
      </c>
      <c r="H418" s="77"/>
    </row>
    <row r="419" spans="2:8" ht="15" hidden="1" customHeight="1">
      <c r="B419" s="775" t="s">
        <v>358</v>
      </c>
      <c r="C419" s="775"/>
      <c r="D419" s="775"/>
      <c r="E419" s="55">
        <v>0</v>
      </c>
      <c r="F419" s="55">
        <v>0</v>
      </c>
      <c r="H419" s="77"/>
    </row>
    <row r="420" spans="2:8" ht="15" hidden="1" customHeight="1">
      <c r="B420" s="775" t="s">
        <v>205</v>
      </c>
      <c r="C420" s="775"/>
      <c r="D420" s="775"/>
      <c r="E420" s="55">
        <v>0</v>
      </c>
      <c r="F420" s="55">
        <v>0</v>
      </c>
      <c r="H420" s="77"/>
    </row>
    <row r="421" spans="2:8" hidden="1">
      <c r="B421" s="81"/>
      <c r="C421" s="81"/>
      <c r="D421" s="149"/>
      <c r="E421" s="149"/>
      <c r="H421" s="77"/>
    </row>
    <row r="422" spans="2:8">
      <c r="B422" s="152"/>
      <c r="C422" s="152"/>
      <c r="D422" s="152"/>
      <c r="E422" s="152"/>
      <c r="F422" s="151"/>
      <c r="G422" s="151"/>
      <c r="H422" s="152"/>
    </row>
    <row r="423" spans="2:8">
      <c r="B423" s="152"/>
      <c r="C423" s="152"/>
      <c r="D423" s="152"/>
      <c r="E423" s="152"/>
      <c r="F423" s="151"/>
      <c r="G423" s="151"/>
      <c r="H423" s="152"/>
    </row>
    <row r="424" spans="2:8">
      <c r="B424" s="152"/>
      <c r="C424" s="216" t="s">
        <v>725</v>
      </c>
      <c r="D424" s="152"/>
      <c r="E424" s="152"/>
      <c r="F424" s="151"/>
      <c r="G424" s="151"/>
      <c r="H424" s="152"/>
    </row>
    <row r="425" spans="2:8">
      <c r="B425" s="152"/>
      <c r="C425" s="152"/>
      <c r="D425" s="152"/>
      <c r="E425" s="152"/>
      <c r="F425" s="151"/>
      <c r="G425" s="151"/>
      <c r="H425" s="152"/>
    </row>
    <row r="426" spans="2:8">
      <c r="B426" s="152"/>
      <c r="C426" s="152"/>
      <c r="D426" s="152"/>
      <c r="E426" s="152"/>
      <c r="F426" s="151"/>
      <c r="G426" s="151"/>
      <c r="H426" s="152"/>
    </row>
    <row r="427" spans="2:8" ht="15" customHeight="1">
      <c r="B427" s="988" t="s">
        <v>993</v>
      </c>
      <c r="C427" s="988"/>
      <c r="D427" s="988"/>
      <c r="E427" s="499">
        <v>45107</v>
      </c>
      <c r="F427" s="499">
        <v>44926</v>
      </c>
      <c r="G427" s="151"/>
      <c r="H427" s="152"/>
    </row>
    <row r="428" spans="2:8" ht="15" customHeight="1">
      <c r="B428" s="989" t="s">
        <v>994</v>
      </c>
      <c r="C428" s="989"/>
      <c r="D428" s="989"/>
      <c r="E428" s="480"/>
      <c r="F428" s="480"/>
      <c r="G428" s="151"/>
      <c r="H428" s="152"/>
    </row>
    <row r="429" spans="2:8" ht="15" customHeight="1">
      <c r="B429" s="990" t="s">
        <v>994</v>
      </c>
      <c r="C429" s="990"/>
      <c r="D429" s="990"/>
      <c r="E429" s="469">
        <v>72500285</v>
      </c>
      <c r="F429" s="477">
        <v>0</v>
      </c>
      <c r="G429" s="151"/>
      <c r="H429" s="152"/>
    </row>
    <row r="430" spans="2:8" ht="15" customHeight="1">
      <c r="B430" s="991" t="s">
        <v>995</v>
      </c>
      <c r="C430" s="991"/>
      <c r="D430" s="991"/>
      <c r="E430" s="475">
        <v>72500285</v>
      </c>
      <c r="F430" s="475">
        <v>0</v>
      </c>
      <c r="G430" s="151"/>
      <c r="H430" s="152"/>
    </row>
    <row r="431" spans="2:8">
      <c r="B431" s="152"/>
      <c r="C431" s="152"/>
      <c r="D431" s="152"/>
      <c r="E431" s="152"/>
      <c r="F431" s="151"/>
      <c r="G431" s="151"/>
      <c r="H431" s="152"/>
    </row>
    <row r="432" spans="2:8">
      <c r="B432" s="152"/>
      <c r="C432" s="152"/>
      <c r="D432" s="152"/>
      <c r="E432" s="152"/>
      <c r="F432" s="151"/>
      <c r="G432" s="151"/>
      <c r="H432" s="152"/>
    </row>
    <row r="433" spans="2:12" ht="15" customHeight="1">
      <c r="B433" s="1002" t="s">
        <v>1017</v>
      </c>
      <c r="C433" s="1003"/>
      <c r="D433" s="1003"/>
      <c r="E433" s="525">
        <f>+E403+E412+E430</f>
        <v>961450222</v>
      </c>
      <c r="F433" s="1004">
        <v>0</v>
      </c>
      <c r="G433" s="59"/>
      <c r="H433" s="152"/>
    </row>
    <row r="434" spans="2:12" ht="15" customHeight="1">
      <c r="B434" s="1002" t="s">
        <v>1018</v>
      </c>
      <c r="C434" s="1003"/>
      <c r="D434" s="1003"/>
      <c r="E434" s="525">
        <f>+E404+E413+F430</f>
        <v>10708288482</v>
      </c>
      <c r="F434" s="1004">
        <v>0</v>
      </c>
      <c r="G434" s="151"/>
      <c r="H434" s="152"/>
    </row>
    <row r="435" spans="2:12">
      <c r="B435" s="152"/>
      <c r="C435" s="152"/>
      <c r="D435" s="152"/>
      <c r="E435" s="152"/>
      <c r="F435" s="151"/>
      <c r="G435" s="151"/>
      <c r="H435" s="152"/>
    </row>
    <row r="436" spans="2:12">
      <c r="B436" s="152"/>
      <c r="C436" s="152"/>
      <c r="D436" s="152"/>
      <c r="E436" s="152"/>
      <c r="F436" s="151"/>
      <c r="G436" s="151"/>
      <c r="H436" s="152"/>
    </row>
    <row r="437" spans="2:12" ht="12.6" customHeight="1">
      <c r="B437" s="63" t="s">
        <v>508</v>
      </c>
      <c r="C437" s="63" t="s">
        <v>173</v>
      </c>
      <c r="D437" s="63"/>
      <c r="E437" s="63"/>
      <c r="F437" s="154"/>
      <c r="G437" s="154"/>
      <c r="H437" s="155"/>
    </row>
    <row r="438" spans="2:12">
      <c r="B438" s="156"/>
      <c r="C438" s="156"/>
      <c r="D438" s="156"/>
      <c r="H438" s="77"/>
    </row>
    <row r="439" spans="2:12">
      <c r="B439" s="156"/>
      <c r="C439" s="216" t="s">
        <v>705</v>
      </c>
      <c r="D439" s="156"/>
      <c r="H439" s="77"/>
    </row>
    <row r="440" spans="2:12">
      <c r="B440" s="156"/>
      <c r="C440" s="156"/>
      <c r="D440" s="156"/>
      <c r="H440" s="77"/>
    </row>
    <row r="441" spans="2:12" ht="18" customHeight="1">
      <c r="B441" s="700" t="s">
        <v>96</v>
      </c>
      <c r="C441" s="700"/>
      <c r="D441" s="700"/>
      <c r="E441" s="697" t="s">
        <v>185</v>
      </c>
      <c r="F441" s="698"/>
      <c r="G441" s="698"/>
      <c r="H441" s="698"/>
      <c r="I441" s="699"/>
    </row>
    <row r="442" spans="2:12" ht="33.6" customHeight="1">
      <c r="B442" s="700"/>
      <c r="C442" s="700"/>
      <c r="D442" s="700"/>
      <c r="E442" s="387" t="s">
        <v>795</v>
      </c>
      <c r="F442" s="387" t="s">
        <v>660</v>
      </c>
      <c r="G442" s="399" t="s">
        <v>661</v>
      </c>
      <c r="H442" s="399" t="s">
        <v>662</v>
      </c>
      <c r="I442" s="387" t="s">
        <v>953</v>
      </c>
    </row>
    <row r="443" spans="2:12" ht="15" customHeight="1">
      <c r="B443" s="701" t="s">
        <v>664</v>
      </c>
      <c r="C443" s="701"/>
      <c r="D443" s="701"/>
      <c r="E443" s="397">
        <v>340639582</v>
      </c>
      <c r="F443" s="397">
        <v>0</v>
      </c>
      <c r="G443" s="397">
        <v>0</v>
      </c>
      <c r="H443" s="398">
        <v>0</v>
      </c>
      <c r="I443" s="396">
        <v>340639582</v>
      </c>
    </row>
    <row r="444" spans="2:12" ht="15" customHeight="1">
      <c r="B444" s="701" t="s">
        <v>106</v>
      </c>
      <c r="C444" s="701"/>
      <c r="D444" s="701"/>
      <c r="E444" s="397">
        <v>1007693751</v>
      </c>
      <c r="F444" s="397">
        <v>58151824</v>
      </c>
      <c r="G444" s="397">
        <v>146548897</v>
      </c>
      <c r="H444" s="398">
        <v>0</v>
      </c>
      <c r="I444" s="396">
        <v>919296678</v>
      </c>
      <c r="J444" s="77"/>
    </row>
    <row r="445" spans="2:12" ht="15" customHeight="1">
      <c r="B445" s="701" t="s">
        <v>145</v>
      </c>
      <c r="C445" s="701"/>
      <c r="D445" s="701"/>
      <c r="E445" s="397">
        <v>25371279</v>
      </c>
      <c r="F445" s="397">
        <v>0</v>
      </c>
      <c r="G445" s="397">
        <v>0</v>
      </c>
      <c r="H445" s="398">
        <v>0</v>
      </c>
      <c r="I445" s="396">
        <v>25371279</v>
      </c>
    </row>
    <row r="446" spans="2:12" ht="15" customHeight="1">
      <c r="B446" s="701" t="s">
        <v>107</v>
      </c>
      <c r="C446" s="701"/>
      <c r="D446" s="701"/>
      <c r="E446" s="397">
        <v>409491575</v>
      </c>
      <c r="F446" s="397">
        <v>8267272</v>
      </c>
      <c r="G446" s="397">
        <v>0</v>
      </c>
      <c r="H446" s="398">
        <v>0</v>
      </c>
      <c r="I446" s="396">
        <v>417758847</v>
      </c>
    </row>
    <row r="447" spans="2:12" ht="15" customHeight="1">
      <c r="B447" s="701" t="s">
        <v>108</v>
      </c>
      <c r="C447" s="701"/>
      <c r="D447" s="701"/>
      <c r="E447" s="397">
        <v>50135236</v>
      </c>
      <c r="F447" s="397">
        <v>0</v>
      </c>
      <c r="G447" s="397">
        <v>0</v>
      </c>
      <c r="H447" s="398">
        <v>0</v>
      </c>
      <c r="I447" s="396">
        <v>50135236</v>
      </c>
    </row>
    <row r="448" spans="2:12" ht="15" customHeight="1">
      <c r="B448" s="690" t="s">
        <v>954</v>
      </c>
      <c r="C448" s="691"/>
      <c r="D448" s="692"/>
      <c r="E448" s="396">
        <v>1833331423</v>
      </c>
      <c r="F448" s="396">
        <v>66419096</v>
      </c>
      <c r="G448" s="396">
        <v>146548897</v>
      </c>
      <c r="H448" s="396">
        <v>0</v>
      </c>
      <c r="I448" s="396">
        <v>1753201622</v>
      </c>
      <c r="J448" s="77"/>
      <c r="K448" s="77"/>
      <c r="L448" s="77"/>
    </row>
    <row r="449" spans="2:15" ht="15" customHeight="1">
      <c r="B449" s="690" t="s">
        <v>789</v>
      </c>
      <c r="C449" s="691"/>
      <c r="D449" s="692"/>
      <c r="E449" s="396">
        <v>1489783312</v>
      </c>
      <c r="F449" s="396">
        <v>343548111</v>
      </c>
      <c r="G449" s="396">
        <v>0</v>
      </c>
      <c r="H449" s="396">
        <v>0</v>
      </c>
      <c r="I449" s="396">
        <v>1833331423</v>
      </c>
      <c r="K449" s="77"/>
    </row>
    <row r="450" spans="2:15" ht="18" customHeight="1">
      <c r="B450" s="693" t="s">
        <v>96</v>
      </c>
      <c r="C450" s="694"/>
      <c r="D450" s="697" t="s">
        <v>109</v>
      </c>
      <c r="E450" s="698"/>
      <c r="F450" s="698"/>
      <c r="G450" s="698"/>
      <c r="H450" s="698"/>
      <c r="I450" s="698"/>
      <c r="K450" s="157"/>
    </row>
    <row r="451" spans="2:15" ht="36.6" customHeight="1">
      <c r="B451" s="695"/>
      <c r="C451" s="696"/>
      <c r="D451" s="387" t="s">
        <v>831</v>
      </c>
      <c r="E451" s="387" t="s">
        <v>660</v>
      </c>
      <c r="F451" s="399" t="s">
        <v>661</v>
      </c>
      <c r="G451" s="399" t="s">
        <v>662</v>
      </c>
      <c r="H451" s="399" t="s">
        <v>663</v>
      </c>
      <c r="I451" s="387" t="s">
        <v>955</v>
      </c>
    </row>
    <row r="452" spans="2:15" ht="15" customHeight="1">
      <c r="B452" s="702" t="s">
        <v>664</v>
      </c>
      <c r="C452" s="703"/>
      <c r="D452" s="397">
        <v>121916976</v>
      </c>
      <c r="E452" s="397">
        <v>28871520</v>
      </c>
      <c r="F452" s="397">
        <v>0</v>
      </c>
      <c r="G452" s="398">
        <v>0</v>
      </c>
      <c r="H452" s="398">
        <v>150788496</v>
      </c>
      <c r="I452" s="397">
        <v>272705472</v>
      </c>
      <c r="J452" s="158"/>
    </row>
    <row r="453" spans="2:15" ht="15" customHeight="1">
      <c r="B453" s="702" t="s">
        <v>106</v>
      </c>
      <c r="C453" s="703"/>
      <c r="D453" s="397">
        <v>639273664</v>
      </c>
      <c r="E453" s="397">
        <v>81527826</v>
      </c>
      <c r="F453" s="397">
        <v>50649576</v>
      </c>
      <c r="G453" s="398">
        <v>0</v>
      </c>
      <c r="H453" s="398">
        <v>670151914</v>
      </c>
      <c r="I453" s="397">
        <v>1309425578</v>
      </c>
      <c r="J453" s="158"/>
    </row>
    <row r="454" spans="2:15" ht="15" customHeight="1">
      <c r="B454" s="702" t="s">
        <v>145</v>
      </c>
      <c r="C454" s="703"/>
      <c r="D454" s="397">
        <v>31688414</v>
      </c>
      <c r="E454" s="397">
        <v>1577550</v>
      </c>
      <c r="F454" s="397">
        <v>0</v>
      </c>
      <c r="G454" s="398">
        <v>0</v>
      </c>
      <c r="H454" s="398">
        <v>33265964</v>
      </c>
      <c r="I454" s="397">
        <v>64954378</v>
      </c>
      <c r="J454" s="158"/>
    </row>
    <row r="455" spans="2:15" ht="15" customHeight="1">
      <c r="B455" s="702" t="s">
        <v>107</v>
      </c>
      <c r="C455" s="703"/>
      <c r="D455" s="397">
        <v>121259916</v>
      </c>
      <c r="E455" s="397">
        <v>33168348</v>
      </c>
      <c r="F455" s="397">
        <v>0</v>
      </c>
      <c r="G455" s="398">
        <v>0</v>
      </c>
      <c r="H455" s="398">
        <v>154428264</v>
      </c>
      <c r="I455" s="397">
        <v>275688180</v>
      </c>
      <c r="J455" s="158"/>
    </row>
    <row r="456" spans="2:15" ht="15" customHeight="1">
      <c r="B456" s="702" t="s">
        <v>108</v>
      </c>
      <c r="C456" s="703"/>
      <c r="D456" s="397">
        <v>25401730</v>
      </c>
      <c r="E456" s="397">
        <v>4233624</v>
      </c>
      <c r="F456" s="397">
        <v>0</v>
      </c>
      <c r="G456" s="398">
        <v>0</v>
      </c>
      <c r="H456" s="398">
        <v>29635354</v>
      </c>
      <c r="I456" s="397">
        <v>55037084</v>
      </c>
      <c r="J456" s="158"/>
    </row>
    <row r="457" spans="2:15" ht="15" customHeight="1">
      <c r="B457" s="690" t="s">
        <v>954</v>
      </c>
      <c r="C457" s="692"/>
      <c r="D457" s="396">
        <v>939540700</v>
      </c>
      <c r="E457" s="396">
        <v>149378868</v>
      </c>
      <c r="F457" s="396">
        <v>50649576</v>
      </c>
      <c r="G457" s="396">
        <v>0</v>
      </c>
      <c r="H457" s="396">
        <v>1038269992</v>
      </c>
      <c r="I457" s="396">
        <v>1977810692</v>
      </c>
      <c r="J457" s="77"/>
      <c r="K457" s="77"/>
    </row>
    <row r="458" spans="2:15" ht="15" customHeight="1">
      <c r="B458" s="690" t="s">
        <v>789</v>
      </c>
      <c r="C458" s="692"/>
      <c r="D458" s="396">
        <v>342414543</v>
      </c>
      <c r="E458" s="396">
        <v>312625129</v>
      </c>
      <c r="F458" s="396">
        <v>83828415</v>
      </c>
      <c r="G458" s="396">
        <v>0</v>
      </c>
      <c r="H458" s="396">
        <v>228796714</v>
      </c>
      <c r="I458" s="396">
        <v>571211257</v>
      </c>
      <c r="K458" s="77"/>
    </row>
    <row r="459" spans="2:15">
      <c r="I459" s="77"/>
      <c r="J459" s="77"/>
    </row>
    <row r="460" spans="2:15">
      <c r="C460" s="216" t="s">
        <v>725</v>
      </c>
      <c r="I460" s="77"/>
      <c r="J460" s="77"/>
    </row>
    <row r="461" spans="2:15">
      <c r="C461" s="216"/>
      <c r="I461" s="77"/>
      <c r="J461" s="77"/>
    </row>
    <row r="462" spans="2:15" s="500" customFormat="1" ht="24.6" customHeight="1">
      <c r="B462" s="824" t="s">
        <v>997</v>
      </c>
      <c r="C462" s="824"/>
      <c r="D462" s="739" t="s">
        <v>998</v>
      </c>
      <c r="E462" s="811"/>
      <c r="F462" s="811"/>
      <c r="G462" s="811"/>
      <c r="H462" s="740"/>
      <c r="I462" s="739" t="s">
        <v>999</v>
      </c>
      <c r="J462" s="811"/>
      <c r="K462" s="811"/>
      <c r="L462" s="811"/>
      <c r="M462" s="740"/>
      <c r="N462" s="50"/>
    </row>
    <row r="463" spans="2:15" s="500" customFormat="1" ht="58.15" customHeight="1">
      <c r="B463" s="824"/>
      <c r="C463" s="824"/>
      <c r="D463" s="50" t="s">
        <v>716</v>
      </c>
      <c r="E463" s="50" t="s">
        <v>660</v>
      </c>
      <c r="F463" s="50" t="s">
        <v>661</v>
      </c>
      <c r="G463" s="50" t="s">
        <v>717</v>
      </c>
      <c r="H463" s="50" t="s">
        <v>718</v>
      </c>
      <c r="I463" s="50" t="s">
        <v>719</v>
      </c>
      <c r="J463" s="50" t="s">
        <v>660</v>
      </c>
      <c r="K463" s="50" t="s">
        <v>661</v>
      </c>
      <c r="L463" s="50" t="s">
        <v>720</v>
      </c>
      <c r="M463" s="50" t="s">
        <v>721</v>
      </c>
      <c r="N463" s="50" t="s">
        <v>722</v>
      </c>
    </row>
    <row r="464" spans="2:15" s="500" customFormat="1" ht="15" customHeight="1">
      <c r="B464" s="918" t="s">
        <v>715</v>
      </c>
      <c r="C464" s="919"/>
      <c r="D464" s="547">
        <v>44744705</v>
      </c>
      <c r="E464" s="547">
        <v>0</v>
      </c>
      <c r="F464" s="547">
        <v>0</v>
      </c>
      <c r="G464" s="547">
        <v>0</v>
      </c>
      <c r="H464" s="547">
        <v>44744705</v>
      </c>
      <c r="I464" s="547">
        <v>11916166</v>
      </c>
      <c r="J464" s="547">
        <f>10067556</f>
        <v>10067556</v>
      </c>
      <c r="K464" s="547">
        <v>0</v>
      </c>
      <c r="L464" s="547">
        <v>0</v>
      </c>
      <c r="M464" s="547">
        <v>21983722</v>
      </c>
      <c r="N464" s="547">
        <f>+H464-M464</f>
        <v>22760983</v>
      </c>
      <c r="O464" s="463"/>
    </row>
    <row r="465" spans="2:14" s="500" customFormat="1" ht="15" customHeight="1">
      <c r="B465" s="780" t="s">
        <v>954</v>
      </c>
      <c r="C465" s="781"/>
      <c r="D465" s="54">
        <f>+D464</f>
        <v>44744705</v>
      </c>
      <c r="E465" s="54">
        <f t="shared" ref="E465:N465" si="7">+E464</f>
        <v>0</v>
      </c>
      <c r="F465" s="54">
        <f t="shared" si="7"/>
        <v>0</v>
      </c>
      <c r="G465" s="54">
        <f t="shared" si="7"/>
        <v>0</v>
      </c>
      <c r="H465" s="54">
        <f t="shared" si="7"/>
        <v>44744705</v>
      </c>
      <c r="I465" s="54">
        <f>+I464</f>
        <v>11916166</v>
      </c>
      <c r="J465" s="54">
        <f t="shared" ref="J465:M465" si="8">+J464</f>
        <v>10067556</v>
      </c>
      <c r="K465" s="54">
        <f t="shared" si="8"/>
        <v>0</v>
      </c>
      <c r="L465" s="54">
        <f t="shared" si="8"/>
        <v>0</v>
      </c>
      <c r="M465" s="54">
        <f t="shared" si="8"/>
        <v>21983722</v>
      </c>
      <c r="N465" s="54">
        <f t="shared" si="7"/>
        <v>22760983</v>
      </c>
    </row>
    <row r="466" spans="2:14" s="500" customFormat="1" ht="15" customHeight="1">
      <c r="B466" s="780" t="s">
        <v>789</v>
      </c>
      <c r="C466" s="781"/>
      <c r="D466" s="54">
        <v>26480364</v>
      </c>
      <c r="E466" s="54">
        <v>18264341</v>
      </c>
      <c r="F466" s="54">
        <v>0</v>
      </c>
      <c r="G466" s="54">
        <v>0</v>
      </c>
      <c r="H466" s="489">
        <v>44744705</v>
      </c>
      <c r="I466" s="469">
        <v>0</v>
      </c>
      <c r="J466" s="489">
        <v>11916166</v>
      </c>
      <c r="K466" s="54">
        <v>0</v>
      </c>
      <c r="L466" s="54">
        <v>0</v>
      </c>
      <c r="M466" s="489">
        <f>11916166-7</f>
        <v>11916159</v>
      </c>
      <c r="N466" s="54">
        <v>32828539</v>
      </c>
    </row>
    <row r="467" spans="2:14">
      <c r="F467" s="59"/>
      <c r="G467" s="59"/>
    </row>
    <row r="468" spans="2:14" ht="15" customHeight="1">
      <c r="B468" s="1002" t="s">
        <v>1019</v>
      </c>
      <c r="C468" s="1003"/>
      <c r="D468" s="1003"/>
      <c r="E468" s="1006">
        <f>+I448-H457+H465-M465</f>
        <v>737692613</v>
      </c>
      <c r="F468" s="1005"/>
      <c r="G468" s="222"/>
    </row>
    <row r="469" spans="2:14" ht="15" customHeight="1">
      <c r="B469" s="1002" t="s">
        <v>1020</v>
      </c>
      <c r="C469" s="1003"/>
      <c r="D469" s="1003"/>
      <c r="E469" s="1006">
        <v>926619262</v>
      </c>
      <c r="F469" s="1005"/>
      <c r="H469" s="77"/>
      <c r="I469" s="77"/>
      <c r="J469" s="77"/>
      <c r="N469" s="77"/>
    </row>
    <row r="470" spans="2:14">
      <c r="H470" s="77"/>
      <c r="I470" s="77"/>
      <c r="J470" s="77"/>
      <c r="N470" s="77"/>
    </row>
    <row r="471" spans="2:14">
      <c r="H471" s="77"/>
      <c r="I471" s="77"/>
      <c r="J471" s="77"/>
      <c r="N471" s="77"/>
    </row>
    <row r="472" spans="2:14">
      <c r="B472" s="63" t="s">
        <v>509</v>
      </c>
      <c r="C472" s="63" t="s">
        <v>571</v>
      </c>
      <c r="D472" s="63"/>
      <c r="E472" s="63"/>
      <c r="F472" s="154"/>
      <c r="G472" s="154"/>
      <c r="H472" s="155"/>
      <c r="I472" s="155"/>
      <c r="J472" s="155"/>
      <c r="N472" s="77"/>
    </row>
    <row r="473" spans="2:14">
      <c r="B473" s="63"/>
      <c r="C473" s="63"/>
      <c r="D473" s="63"/>
      <c r="E473" s="63"/>
      <c r="F473" s="154"/>
      <c r="G473" s="154"/>
      <c r="H473" s="155"/>
      <c r="I473" s="155"/>
      <c r="J473" s="155"/>
    </row>
    <row r="474" spans="2:14">
      <c r="B474" s="63"/>
      <c r="C474" s="216" t="s">
        <v>705</v>
      </c>
      <c r="D474" s="63"/>
      <c r="E474" s="63"/>
      <c r="F474" s="154"/>
      <c r="G474" s="154"/>
      <c r="H474" s="155"/>
      <c r="I474" s="155"/>
      <c r="J474" s="155"/>
    </row>
    <row r="475" spans="2:14" ht="4.9000000000000004" customHeight="1">
      <c r="B475" s="63"/>
      <c r="C475" s="63"/>
      <c r="D475" s="63"/>
      <c r="E475" s="63"/>
      <c r="F475" s="154"/>
      <c r="G475" s="154"/>
      <c r="H475" s="155"/>
      <c r="I475" s="155"/>
      <c r="J475" s="155"/>
    </row>
    <row r="476" spans="2:14">
      <c r="B476" s="60"/>
      <c r="C476" s="60"/>
      <c r="D476" s="60"/>
      <c r="E476" s="60"/>
      <c r="F476" s="69"/>
      <c r="G476" s="69"/>
      <c r="H476" s="159"/>
      <c r="I476" s="159"/>
      <c r="J476" s="159"/>
    </row>
    <row r="477" spans="2:14" ht="18" customHeight="1">
      <c r="B477" s="681" t="s">
        <v>53</v>
      </c>
      <c r="C477" s="682"/>
      <c r="D477" s="679" t="s">
        <v>680</v>
      </c>
      <c r="E477" s="680" t="s">
        <v>110</v>
      </c>
      <c r="F477" s="680"/>
      <c r="G477" s="680"/>
    </row>
    <row r="478" spans="2:14" ht="18" customHeight="1">
      <c r="B478" s="657"/>
      <c r="C478" s="658"/>
      <c r="D478" s="679"/>
      <c r="E478" s="405" t="s">
        <v>111</v>
      </c>
      <c r="F478" s="404" t="s">
        <v>112</v>
      </c>
      <c r="G478" s="404" t="s">
        <v>113</v>
      </c>
    </row>
    <row r="479" spans="2:14" ht="15" customHeight="1">
      <c r="B479" s="683" t="s">
        <v>665</v>
      </c>
      <c r="C479" s="684"/>
      <c r="D479" s="401">
        <v>35090895</v>
      </c>
      <c r="E479" s="401">
        <v>0</v>
      </c>
      <c r="F479" s="401">
        <v>0</v>
      </c>
      <c r="G479" s="401">
        <v>35090895</v>
      </c>
    </row>
    <row r="480" spans="2:14" ht="15" customHeight="1">
      <c r="B480" s="683" t="s">
        <v>666</v>
      </c>
      <c r="C480" s="684"/>
      <c r="D480" s="401">
        <v>16947870</v>
      </c>
      <c r="E480" s="401">
        <v>0</v>
      </c>
      <c r="F480" s="400">
        <v>0</v>
      </c>
      <c r="G480" s="401">
        <v>16947870</v>
      </c>
    </row>
    <row r="481" spans="2:14" ht="15" customHeight="1">
      <c r="B481" s="685" t="s">
        <v>954</v>
      </c>
      <c r="C481" s="686"/>
      <c r="D481" s="402">
        <v>52038765</v>
      </c>
      <c r="E481" s="402">
        <v>0</v>
      </c>
      <c r="F481" s="402">
        <v>0</v>
      </c>
      <c r="G481" s="402">
        <v>52038765</v>
      </c>
    </row>
    <row r="482" spans="2:14" ht="15" customHeight="1">
      <c r="B482" s="685" t="s">
        <v>789</v>
      </c>
      <c r="C482" s="686"/>
      <c r="D482" s="402">
        <v>31072995</v>
      </c>
      <c r="E482" s="402">
        <v>20965770</v>
      </c>
      <c r="F482" s="403">
        <v>0</v>
      </c>
      <c r="G482" s="403">
        <v>52038765</v>
      </c>
    </row>
    <row r="483" spans="2:14" ht="15" customHeight="1">
      <c r="B483" s="98"/>
      <c r="C483" s="98"/>
      <c r="D483" s="219"/>
      <c r="E483" s="219"/>
      <c r="F483" s="218"/>
      <c r="G483" s="218"/>
    </row>
    <row r="484" spans="2:14" ht="15" customHeight="1">
      <c r="C484" s="216" t="s">
        <v>725</v>
      </c>
    </row>
    <row r="485" spans="2:14" ht="15" customHeight="1"/>
    <row r="486" spans="2:14" ht="15" customHeight="1">
      <c r="B486" s="824" t="s">
        <v>53</v>
      </c>
      <c r="C486" s="824"/>
      <c r="D486" s="50" t="s">
        <v>712</v>
      </c>
      <c r="E486" s="50" t="s">
        <v>713</v>
      </c>
      <c r="F486" s="50" t="s">
        <v>112</v>
      </c>
      <c r="G486" s="50" t="s">
        <v>714</v>
      </c>
    </row>
    <row r="487" spans="2:14" ht="15" customHeight="1">
      <c r="B487" s="816" t="s">
        <v>723</v>
      </c>
      <c r="C487" s="816"/>
      <c r="D487" s="549">
        <v>206960777</v>
      </c>
      <c r="E487" s="550">
        <v>0</v>
      </c>
      <c r="F487" s="549">
        <v>-62088231</v>
      </c>
      <c r="G487" s="549">
        <f>+D487+F487</f>
        <v>144872546</v>
      </c>
    </row>
    <row r="488" spans="2:14" ht="15" customHeight="1">
      <c r="B488" s="780" t="s">
        <v>954</v>
      </c>
      <c r="C488" s="781"/>
      <c r="D488" s="551">
        <f>+D487</f>
        <v>206960777</v>
      </c>
      <c r="E488" s="550">
        <v>0</v>
      </c>
      <c r="F488" s="551">
        <f t="shared" ref="F488:G488" si="9">+F487</f>
        <v>-62088231</v>
      </c>
      <c r="G488" s="551">
        <f t="shared" si="9"/>
        <v>144872546</v>
      </c>
    </row>
    <row r="489" spans="2:14" ht="15" customHeight="1">
      <c r="B489" s="780" t="s">
        <v>789</v>
      </c>
      <c r="C489" s="781"/>
      <c r="D489" s="552">
        <v>206960777</v>
      </c>
      <c r="E489" s="552">
        <v>0</v>
      </c>
      <c r="F489" s="553">
        <v>-41392155</v>
      </c>
      <c r="G489" s="551">
        <v>165568622</v>
      </c>
    </row>
    <row r="490" spans="2:14">
      <c r="H490" s="77"/>
      <c r="I490" s="77"/>
      <c r="J490" s="77"/>
    </row>
    <row r="491" spans="2:14" ht="15" customHeight="1">
      <c r="B491" s="1002" t="s">
        <v>1021</v>
      </c>
      <c r="C491" s="1003"/>
      <c r="D491" s="1003"/>
      <c r="E491" s="1006">
        <f>+G481+G488</f>
        <v>196911311</v>
      </c>
      <c r="F491" s="1005"/>
      <c r="G491" s="222"/>
    </row>
    <row r="492" spans="2:14" ht="15" customHeight="1">
      <c r="B492" s="1002" t="s">
        <v>1022</v>
      </c>
      <c r="C492" s="1003"/>
      <c r="D492" s="1003"/>
      <c r="E492" s="1006">
        <f>+G482+G489</f>
        <v>217607387</v>
      </c>
      <c r="F492" s="1005"/>
      <c r="H492" s="77"/>
      <c r="I492" s="77"/>
      <c r="J492" s="77"/>
      <c r="N492" s="77"/>
    </row>
    <row r="493" spans="2:14">
      <c r="H493" s="77"/>
      <c r="I493" s="77"/>
      <c r="J493" s="77"/>
    </row>
    <row r="494" spans="2:14">
      <c r="B494" s="147" t="s">
        <v>510</v>
      </c>
      <c r="C494" s="147" t="s">
        <v>572</v>
      </c>
      <c r="D494" s="63"/>
      <c r="H494" s="77"/>
      <c r="J494" s="160"/>
      <c r="K494" s="160"/>
    </row>
    <row r="495" spans="2:14">
      <c r="B495" s="147"/>
      <c r="C495" s="147"/>
      <c r="D495" s="63"/>
      <c r="H495" s="77"/>
      <c r="J495" s="160"/>
      <c r="K495" s="160"/>
    </row>
    <row r="496" spans="2:14">
      <c r="B496" s="147"/>
      <c r="C496" s="216" t="s">
        <v>705</v>
      </c>
      <c r="D496" s="63"/>
      <c r="H496" s="77"/>
      <c r="J496" s="160"/>
      <c r="K496" s="160"/>
    </row>
    <row r="497" spans="2:11" ht="9" customHeight="1">
      <c r="B497" s="147"/>
      <c r="C497" s="147"/>
      <c r="D497" s="63"/>
      <c r="H497" s="77"/>
      <c r="J497" s="160"/>
      <c r="K497" s="160"/>
    </row>
    <row r="498" spans="2:11" ht="15" customHeight="1">
      <c r="B498" s="689" t="s">
        <v>53</v>
      </c>
      <c r="C498" s="682"/>
      <c r="D498" s="688" t="s">
        <v>680</v>
      </c>
      <c r="E498" s="687" t="s">
        <v>110</v>
      </c>
      <c r="F498" s="687"/>
      <c r="G498" s="687"/>
      <c r="H498" s="160"/>
    </row>
    <row r="499" spans="2:11" ht="16.899999999999999" customHeight="1">
      <c r="B499" s="657"/>
      <c r="C499" s="658"/>
      <c r="D499" s="688"/>
      <c r="E499" s="409" t="s">
        <v>111</v>
      </c>
      <c r="F499" s="408" t="s">
        <v>112</v>
      </c>
      <c r="G499" s="408" t="s">
        <v>113</v>
      </c>
    </row>
    <row r="500" spans="2:11" ht="15" customHeight="1">
      <c r="B500" s="673" t="s">
        <v>204</v>
      </c>
      <c r="C500" s="674"/>
      <c r="D500" s="406">
        <v>57678061</v>
      </c>
      <c r="E500" s="406">
        <v>256472219</v>
      </c>
      <c r="F500" s="406">
        <v>101902134</v>
      </c>
      <c r="G500" s="406">
        <v>212248146</v>
      </c>
      <c r="H500" s="161"/>
      <c r="I500" s="161"/>
    </row>
    <row r="501" spans="2:11" ht="15" customHeight="1">
      <c r="B501" s="673" t="s">
        <v>313</v>
      </c>
      <c r="C501" s="674"/>
      <c r="D501" s="406">
        <v>245073193</v>
      </c>
      <c r="E501" s="406">
        <v>66512033</v>
      </c>
      <c r="F501" s="406">
        <v>0</v>
      </c>
      <c r="G501" s="406">
        <v>311585226</v>
      </c>
      <c r="H501" s="161"/>
      <c r="I501" s="161"/>
    </row>
    <row r="502" spans="2:11" ht="15" customHeight="1">
      <c r="B502" s="671" t="s">
        <v>954</v>
      </c>
      <c r="C502" s="672"/>
      <c r="D502" s="407">
        <v>302751254</v>
      </c>
      <c r="E502" s="407">
        <v>322984252</v>
      </c>
      <c r="F502" s="407">
        <v>101902134</v>
      </c>
      <c r="G502" s="407">
        <v>523833372</v>
      </c>
      <c r="H502" s="158"/>
      <c r="I502" s="158"/>
    </row>
    <row r="503" spans="2:11" ht="15" customHeight="1">
      <c r="B503" s="671" t="s">
        <v>789</v>
      </c>
      <c r="C503" s="672"/>
      <c r="D503" s="407">
        <v>129846531</v>
      </c>
      <c r="E503" s="407">
        <v>388502358</v>
      </c>
      <c r="F503" s="407">
        <v>215597635</v>
      </c>
      <c r="G503" s="407">
        <v>302751254</v>
      </c>
    </row>
    <row r="504" spans="2:11">
      <c r="B504" s="63"/>
      <c r="C504" s="63"/>
      <c r="D504" s="63"/>
      <c r="H504" s="77"/>
      <c r="I504" s="77"/>
      <c r="J504" s="77"/>
    </row>
    <row r="505" spans="2:11">
      <c r="B505" s="63"/>
      <c r="C505" s="216" t="s">
        <v>725</v>
      </c>
      <c r="D505" s="63"/>
      <c r="H505" s="77"/>
      <c r="I505" s="77"/>
      <c r="J505" s="77"/>
    </row>
    <row r="506" spans="2:11">
      <c r="B506" s="63"/>
      <c r="C506" s="63"/>
      <c r="D506" s="63"/>
      <c r="H506" s="77"/>
      <c r="I506" s="77"/>
      <c r="J506" s="77"/>
    </row>
    <row r="507" spans="2:11" ht="30.6" customHeight="1">
      <c r="B507" s="655" t="s">
        <v>53</v>
      </c>
      <c r="C507" s="656"/>
      <c r="D507" s="205" t="s">
        <v>712</v>
      </c>
      <c r="E507" s="205" t="s">
        <v>757</v>
      </c>
      <c r="F507" s="205" t="s">
        <v>758</v>
      </c>
      <c r="G507" s="50" t="s">
        <v>714</v>
      </c>
      <c r="H507" s="77"/>
      <c r="I507" s="77"/>
      <c r="J507" s="77"/>
    </row>
    <row r="508" spans="2:11" ht="15" customHeight="1">
      <c r="B508" s="666" t="s">
        <v>767</v>
      </c>
      <c r="C508" s="667"/>
      <c r="D508" s="56">
        <v>14142273</v>
      </c>
      <c r="E508" s="56">
        <v>9863636</v>
      </c>
      <c r="F508" s="56">
        <v>-1414224</v>
      </c>
      <c r="G508" s="56">
        <v>22591685</v>
      </c>
      <c r="H508" s="224"/>
      <c r="I508" s="77"/>
      <c r="J508" s="77"/>
    </row>
    <row r="509" spans="2:11" ht="15" customHeight="1">
      <c r="B509" s="666" t="s">
        <v>768</v>
      </c>
      <c r="C509" s="667"/>
      <c r="D509" s="56">
        <v>144358552</v>
      </c>
      <c r="E509" s="56">
        <v>124949690</v>
      </c>
      <c r="F509" s="56">
        <v>-31615200</v>
      </c>
      <c r="G509" s="56">
        <v>237693042</v>
      </c>
      <c r="H509" s="224"/>
      <c r="I509" s="77"/>
      <c r="J509" s="77"/>
    </row>
    <row r="510" spans="2:11" ht="15" customHeight="1">
      <c r="B510" s="762" t="s">
        <v>954</v>
      </c>
      <c r="C510" s="763"/>
      <c r="D510" s="548">
        <v>0</v>
      </c>
      <c r="E510" s="548">
        <v>134813326</v>
      </c>
      <c r="F510" s="548">
        <v>-33029424</v>
      </c>
      <c r="G510" s="548">
        <v>260284727</v>
      </c>
      <c r="H510" s="77"/>
      <c r="I510" s="77"/>
      <c r="J510" s="77"/>
    </row>
    <row r="511" spans="2:11" ht="15" customHeight="1">
      <c r="B511" s="762" t="s">
        <v>789</v>
      </c>
      <c r="C511" s="763"/>
      <c r="D511" s="548">
        <v>85896720</v>
      </c>
      <c r="E511" s="548">
        <v>0</v>
      </c>
      <c r="F511" s="548">
        <v>-17179344</v>
      </c>
      <c r="G511" s="548">
        <v>141321481</v>
      </c>
      <c r="H511" s="77"/>
      <c r="I511" s="77"/>
      <c r="J511" s="77"/>
    </row>
    <row r="512" spans="2:11">
      <c r="B512" s="63"/>
      <c r="C512" s="63"/>
      <c r="D512" s="63"/>
      <c r="H512" s="77"/>
      <c r="I512" s="77"/>
      <c r="J512" s="77"/>
    </row>
    <row r="513" spans="2:10" ht="15" customHeight="1">
      <c r="B513" s="1002" t="s">
        <v>1023</v>
      </c>
      <c r="C513" s="1003"/>
      <c r="D513" s="1003"/>
      <c r="E513" s="1006">
        <v>981029410</v>
      </c>
      <c r="H513" s="77"/>
      <c r="I513" s="77"/>
      <c r="J513" s="77"/>
    </row>
    <row r="514" spans="2:10" ht="15" customHeight="1">
      <c r="B514" s="1002" t="s">
        <v>1024</v>
      </c>
      <c r="C514" s="1003"/>
      <c r="D514" s="1003"/>
      <c r="E514" s="1006">
        <v>661680122</v>
      </c>
      <c r="H514" s="77"/>
      <c r="I514" s="77"/>
      <c r="J514" s="77"/>
    </row>
    <row r="515" spans="2:10">
      <c r="B515" s="63"/>
      <c r="C515" s="63"/>
      <c r="D515" s="63"/>
      <c r="H515" s="77"/>
      <c r="I515" s="77"/>
      <c r="J515" s="77"/>
    </row>
    <row r="516" spans="2:10">
      <c r="B516" s="63"/>
      <c r="C516" s="63"/>
      <c r="D516" s="63"/>
      <c r="H516" s="77"/>
      <c r="I516" s="77"/>
      <c r="J516" s="77"/>
    </row>
    <row r="517" spans="2:10">
      <c r="B517" s="63" t="s">
        <v>511</v>
      </c>
      <c r="C517" s="63" t="s">
        <v>573</v>
      </c>
      <c r="D517" s="63"/>
      <c r="E517" s="63"/>
      <c r="H517" s="77"/>
      <c r="I517" s="77"/>
      <c r="J517" s="77"/>
    </row>
    <row r="518" spans="2:10">
      <c r="B518" s="63"/>
      <c r="C518" s="63"/>
      <c r="D518" s="63"/>
      <c r="E518" s="63"/>
      <c r="H518" s="77"/>
      <c r="I518" s="77"/>
      <c r="J518" s="77"/>
    </row>
    <row r="519" spans="2:10">
      <c r="B519" s="63"/>
      <c r="C519" s="216" t="s">
        <v>705</v>
      </c>
      <c r="D519" s="63"/>
      <c r="E519" s="63"/>
      <c r="H519" s="77"/>
      <c r="I519" s="77"/>
      <c r="J519" s="77"/>
    </row>
    <row r="520" spans="2:10">
      <c r="B520" s="63"/>
      <c r="C520" s="63"/>
      <c r="D520" s="63"/>
      <c r="E520" s="63"/>
      <c r="H520" s="77"/>
      <c r="I520" s="77"/>
      <c r="J520" s="77"/>
    </row>
    <row r="521" spans="2:10" ht="18" customHeight="1">
      <c r="B521" s="675" t="s">
        <v>53</v>
      </c>
      <c r="C521" s="676"/>
      <c r="D521" s="670" t="s">
        <v>110</v>
      </c>
      <c r="E521" s="670"/>
      <c r="H521" s="77"/>
      <c r="I521" s="77"/>
      <c r="J521" s="77"/>
    </row>
    <row r="522" spans="2:10" ht="18" customHeight="1">
      <c r="B522" s="677"/>
      <c r="C522" s="678"/>
      <c r="D522" s="410">
        <v>45107</v>
      </c>
      <c r="E522" s="412">
        <v>44926</v>
      </c>
      <c r="H522" s="77"/>
    </row>
    <row r="523" spans="2:10" ht="15.75" customHeight="1">
      <c r="B523" s="673" t="s">
        <v>667</v>
      </c>
      <c r="C523" s="674"/>
      <c r="D523" s="411">
        <v>0</v>
      </c>
      <c r="E523" s="411">
        <v>19633113</v>
      </c>
      <c r="H523" s="77"/>
    </row>
    <row r="524" spans="2:10" ht="15.75" customHeight="1">
      <c r="B524" s="673" t="s">
        <v>692</v>
      </c>
      <c r="C524" s="674"/>
      <c r="D524" s="411">
        <v>0</v>
      </c>
      <c r="E524" s="411">
        <v>2246848</v>
      </c>
      <c r="H524" s="77"/>
    </row>
    <row r="525" spans="2:10" ht="15.75" customHeight="1">
      <c r="B525" s="673" t="s">
        <v>691</v>
      </c>
      <c r="C525" s="674"/>
      <c r="D525" s="411">
        <v>0</v>
      </c>
      <c r="E525" s="411">
        <v>110973682</v>
      </c>
      <c r="H525" s="77"/>
    </row>
    <row r="526" spans="2:10" ht="15.75" customHeight="1">
      <c r="B526" s="673" t="s">
        <v>139</v>
      </c>
      <c r="C526" s="674"/>
      <c r="D526" s="411">
        <v>608968638</v>
      </c>
      <c r="E526" s="411">
        <v>905780968</v>
      </c>
      <c r="H526" s="77"/>
    </row>
    <row r="527" spans="2:10" ht="15.75" hidden="1" customHeight="1">
      <c r="B527" s="673" t="s">
        <v>832</v>
      </c>
      <c r="C527" s="674"/>
      <c r="D527" s="411"/>
      <c r="E527" s="411">
        <v>0</v>
      </c>
      <c r="H527" s="77"/>
    </row>
    <row r="528" spans="2:10" ht="15.75" customHeight="1">
      <c r="B528" s="673" t="s">
        <v>158</v>
      </c>
      <c r="C528" s="674"/>
      <c r="D528" s="411">
        <v>65316519</v>
      </c>
      <c r="E528" s="411">
        <v>11052213</v>
      </c>
      <c r="H528" s="77"/>
    </row>
    <row r="529" spans="2:10" ht="15.75" customHeight="1">
      <c r="B529" s="673" t="s">
        <v>210</v>
      </c>
      <c r="C529" s="674"/>
      <c r="D529" s="411">
        <v>0</v>
      </c>
      <c r="E529" s="411">
        <v>197300</v>
      </c>
      <c r="H529" s="77"/>
    </row>
    <row r="530" spans="2:10" ht="15.75" customHeight="1">
      <c r="B530" s="673" t="s">
        <v>115</v>
      </c>
      <c r="C530" s="674"/>
      <c r="D530" s="411">
        <v>4478948</v>
      </c>
      <c r="E530" s="411">
        <v>1859595</v>
      </c>
      <c r="H530" s="77"/>
    </row>
    <row r="531" spans="2:10" ht="15" customHeight="1">
      <c r="B531" s="673" t="s">
        <v>668</v>
      </c>
      <c r="C531" s="674"/>
      <c r="D531" s="411">
        <v>24615602</v>
      </c>
      <c r="E531" s="411">
        <v>24615602</v>
      </c>
      <c r="H531" s="77"/>
    </row>
    <row r="532" spans="2:10" ht="15" customHeight="1">
      <c r="B532" s="673" t="s">
        <v>356</v>
      </c>
      <c r="C532" s="674"/>
      <c r="D532" s="411">
        <v>108602339</v>
      </c>
      <c r="E532" s="411">
        <v>0</v>
      </c>
      <c r="H532" s="77"/>
    </row>
    <row r="533" spans="2:10" ht="15" hidden="1" customHeight="1">
      <c r="B533" s="673" t="s">
        <v>833</v>
      </c>
      <c r="C533" s="674"/>
      <c r="D533" s="411"/>
      <c r="E533" s="411">
        <v>0</v>
      </c>
      <c r="H533" s="77"/>
    </row>
    <row r="534" spans="2:10" ht="15" customHeight="1">
      <c r="B534" s="673" t="s">
        <v>314</v>
      </c>
      <c r="C534" s="674"/>
      <c r="D534" s="411">
        <v>141177232</v>
      </c>
      <c r="E534" s="411">
        <v>158591340</v>
      </c>
      <c r="H534" s="77"/>
    </row>
    <row r="535" spans="2:10" ht="15" customHeight="1">
      <c r="B535" s="673" t="s">
        <v>669</v>
      </c>
      <c r="C535" s="674"/>
      <c r="D535" s="411">
        <v>4812062</v>
      </c>
      <c r="E535" s="411">
        <v>11040200</v>
      </c>
      <c r="H535" s="77"/>
    </row>
    <row r="536" spans="2:10" ht="15" customHeight="1">
      <c r="B536" s="673" t="s">
        <v>834</v>
      </c>
      <c r="C536" s="674"/>
      <c r="D536" s="411">
        <v>26582640</v>
      </c>
      <c r="E536" s="411">
        <v>0</v>
      </c>
      <c r="H536" s="77"/>
    </row>
    <row r="537" spans="2:10" ht="15" hidden="1" customHeight="1">
      <c r="B537" s="673" t="s">
        <v>835</v>
      </c>
      <c r="C537" s="674"/>
      <c r="D537" s="411">
        <v>0</v>
      </c>
      <c r="E537" s="411">
        <v>0</v>
      </c>
      <c r="H537" s="77"/>
    </row>
    <row r="538" spans="2:10" ht="15" hidden="1" customHeight="1">
      <c r="B538" s="673" t="s">
        <v>355</v>
      </c>
      <c r="C538" s="674"/>
      <c r="D538" s="411">
        <v>0</v>
      </c>
      <c r="E538" s="411">
        <v>0</v>
      </c>
      <c r="H538" s="77"/>
    </row>
    <row r="539" spans="2:10" ht="15" customHeight="1">
      <c r="B539" s="293" t="s">
        <v>836</v>
      </c>
      <c r="C539" s="395"/>
      <c r="D539" s="411">
        <v>6320400</v>
      </c>
      <c r="E539" s="411">
        <v>0</v>
      </c>
      <c r="H539" s="77"/>
    </row>
    <row r="540" spans="2:10" ht="16.5" customHeight="1">
      <c r="B540" s="671" t="s">
        <v>641</v>
      </c>
      <c r="C540" s="672"/>
      <c r="D540" s="407">
        <v>990874380</v>
      </c>
      <c r="E540" s="407">
        <v>1245990861</v>
      </c>
      <c r="H540" s="77"/>
      <c r="I540" s="77"/>
      <c r="J540" s="77"/>
    </row>
    <row r="541" spans="2:10">
      <c r="B541" s="61"/>
      <c r="C541" s="61"/>
      <c r="D541" s="162"/>
      <c r="E541" s="162"/>
      <c r="F541" s="163"/>
      <c r="G541" s="164"/>
      <c r="H541" s="77"/>
      <c r="I541" s="77"/>
      <c r="J541" s="77"/>
    </row>
    <row r="542" spans="2:10">
      <c r="B542" s="61"/>
      <c r="C542" s="216" t="s">
        <v>725</v>
      </c>
      <c r="D542" s="162"/>
      <c r="E542" s="162"/>
      <c r="F542" s="163"/>
      <c r="G542" s="164"/>
      <c r="H542" s="77"/>
      <c r="I542" s="77"/>
      <c r="J542" s="77"/>
    </row>
    <row r="543" spans="2:10">
      <c r="B543" s="61"/>
      <c r="C543" s="61"/>
      <c r="D543" s="162"/>
      <c r="E543" s="162"/>
      <c r="F543" s="163"/>
      <c r="G543" s="164"/>
      <c r="H543" s="77"/>
      <c r="I543" s="77"/>
      <c r="J543" s="77"/>
    </row>
    <row r="544" spans="2:10" ht="15" customHeight="1">
      <c r="B544" s="784" t="s">
        <v>53</v>
      </c>
      <c r="C544" s="898"/>
      <c r="D544" s="247">
        <v>45107</v>
      </c>
      <c r="E544" s="247">
        <v>44926</v>
      </c>
      <c r="F544" s="163"/>
      <c r="G544" s="164"/>
      <c r="H544" s="77"/>
      <c r="I544" s="77"/>
      <c r="J544" s="77"/>
    </row>
    <row r="545" spans="2:10" ht="15" hidden="1" customHeight="1">
      <c r="B545" s="816" t="s">
        <v>811</v>
      </c>
      <c r="C545" s="816"/>
      <c r="D545" s="547">
        <v>0</v>
      </c>
      <c r="E545" s="547">
        <v>0</v>
      </c>
      <c r="F545" s="163"/>
      <c r="G545" s="164"/>
      <c r="H545" s="77"/>
      <c r="I545" s="77"/>
      <c r="J545" s="77"/>
    </row>
    <row r="546" spans="2:10" ht="15" customHeight="1">
      <c r="B546" s="816" t="s">
        <v>769</v>
      </c>
      <c r="C546" s="816"/>
      <c r="D546" s="547">
        <v>0</v>
      </c>
      <c r="E546" s="547">
        <v>7699999</v>
      </c>
      <c r="F546" s="163"/>
      <c r="G546" s="164"/>
      <c r="H546" s="77"/>
      <c r="I546" s="77"/>
      <c r="J546" s="77"/>
    </row>
    <row r="547" spans="2:10" ht="15" hidden="1" customHeight="1">
      <c r="B547" s="816" t="s">
        <v>870</v>
      </c>
      <c r="C547" s="816"/>
      <c r="D547" s="547">
        <v>0</v>
      </c>
      <c r="E547" s="547">
        <v>0</v>
      </c>
      <c r="F547" s="163"/>
      <c r="G547" s="164"/>
      <c r="H547" s="77"/>
      <c r="I547" s="77"/>
      <c r="J547" s="77"/>
    </row>
    <row r="548" spans="2:10" ht="15" customHeight="1">
      <c r="B548" s="816" t="s">
        <v>724</v>
      </c>
      <c r="C548" s="816"/>
      <c r="D548" s="547">
        <v>5408021</v>
      </c>
      <c r="E548" s="547">
        <v>0</v>
      </c>
      <c r="F548" s="163"/>
      <c r="G548" s="164"/>
      <c r="H548" s="77"/>
      <c r="I548" s="77"/>
      <c r="J548" s="77"/>
    </row>
    <row r="549" spans="2:10" ht="15" customHeight="1">
      <c r="B549" s="816" t="s">
        <v>726</v>
      </c>
      <c r="C549" s="816"/>
      <c r="D549" s="547">
        <v>1444238</v>
      </c>
      <c r="E549" s="547">
        <v>797259</v>
      </c>
      <c r="F549" s="163"/>
      <c r="G549" s="164"/>
      <c r="H549" s="77"/>
      <c r="I549" s="77"/>
      <c r="J549" s="77"/>
    </row>
    <row r="550" spans="2:10" ht="15" customHeight="1">
      <c r="B550" s="816" t="s">
        <v>770</v>
      </c>
      <c r="C550" s="816"/>
      <c r="D550" s="547">
        <v>2869031</v>
      </c>
      <c r="E550" s="547">
        <v>20083205</v>
      </c>
      <c r="F550" s="163"/>
      <c r="G550" s="164"/>
      <c r="H550" s="77"/>
      <c r="I550" s="77"/>
      <c r="J550" s="77"/>
    </row>
    <row r="551" spans="2:10" ht="15" hidden="1" customHeight="1">
      <c r="B551" s="816" t="s">
        <v>871</v>
      </c>
      <c r="C551" s="816"/>
      <c r="D551" s="547">
        <v>0</v>
      </c>
      <c r="E551" s="547">
        <v>0</v>
      </c>
      <c r="F551" s="163"/>
      <c r="G551" s="164"/>
      <c r="H551" s="77"/>
      <c r="I551" s="77"/>
      <c r="J551" s="77"/>
    </row>
    <row r="552" spans="2:10" ht="15" customHeight="1">
      <c r="B552" s="874" t="s">
        <v>996</v>
      </c>
      <c r="C552" s="874"/>
      <c r="D552" s="548">
        <f>SUM(D545:D551)</f>
        <v>9721290</v>
      </c>
      <c r="E552" s="548">
        <v>28580463</v>
      </c>
      <c r="F552" s="163"/>
      <c r="G552" s="164"/>
      <c r="H552" s="77"/>
      <c r="I552" s="77"/>
      <c r="J552" s="77"/>
    </row>
    <row r="553" spans="2:10">
      <c r="B553" s="61"/>
      <c r="C553" s="61"/>
      <c r="D553" s="162"/>
      <c r="E553" s="162"/>
      <c r="F553" s="163"/>
      <c r="G553" s="164"/>
      <c r="H553" s="77"/>
      <c r="I553" s="77"/>
      <c r="J553" s="77"/>
    </row>
    <row r="554" spans="2:10" ht="15" customHeight="1">
      <c r="B554" s="1002" t="s">
        <v>1025</v>
      </c>
      <c r="C554" s="1003"/>
      <c r="D554" s="1003"/>
      <c r="E554" s="1006">
        <v>1000595670</v>
      </c>
      <c r="F554" s="163"/>
      <c r="G554" s="164"/>
      <c r="H554" s="77"/>
      <c r="I554" s="77"/>
      <c r="J554" s="77"/>
    </row>
    <row r="555" spans="2:10" ht="15" customHeight="1">
      <c r="B555" s="1002" t="s">
        <v>1026</v>
      </c>
      <c r="C555" s="1003"/>
      <c r="D555" s="1003"/>
      <c r="E555" s="1006">
        <v>1274571324</v>
      </c>
      <c r="F555" s="163"/>
      <c r="G555" s="164"/>
      <c r="H555" s="77"/>
      <c r="I555" s="77"/>
      <c r="J555" s="77"/>
    </row>
    <row r="556" spans="2:10">
      <c r="B556" s="61"/>
      <c r="C556" s="61"/>
      <c r="D556" s="162"/>
      <c r="E556" s="162"/>
      <c r="F556" s="163"/>
      <c r="G556" s="164"/>
      <c r="H556" s="77"/>
      <c r="I556" s="77"/>
      <c r="J556" s="77"/>
    </row>
    <row r="557" spans="2:10">
      <c r="B557" s="61"/>
      <c r="C557" s="61"/>
      <c r="D557" s="162"/>
      <c r="E557" s="162"/>
      <c r="F557" s="163"/>
      <c r="G557" s="164"/>
      <c r="H557" s="77"/>
      <c r="I557" s="77"/>
      <c r="J557" s="77"/>
    </row>
    <row r="558" spans="2:10">
      <c r="B558" s="63" t="s">
        <v>512</v>
      </c>
      <c r="C558" s="63" t="s">
        <v>549</v>
      </c>
      <c r="D558" s="63"/>
      <c r="E558" s="63"/>
      <c r="F558" s="154"/>
      <c r="G558" s="154"/>
      <c r="H558" s="155"/>
      <c r="I558" s="77"/>
      <c r="J558" s="77"/>
    </row>
    <row r="559" spans="2:10">
      <c r="B559" s="98"/>
      <c r="C559" s="98"/>
      <c r="D559" s="98"/>
      <c r="E559" s="98"/>
      <c r="F559" s="154"/>
      <c r="G559" s="154"/>
      <c r="H559" s="155"/>
      <c r="I559" s="77"/>
      <c r="J559" s="77"/>
    </row>
    <row r="560" spans="2:10">
      <c r="C560" s="98" t="s">
        <v>548</v>
      </c>
      <c r="D560" s="98"/>
      <c r="E560" s="98"/>
      <c r="F560" s="154"/>
      <c r="G560" s="154"/>
      <c r="H560" s="155"/>
      <c r="I560" s="77"/>
      <c r="J560" s="77"/>
    </row>
    <row r="561" spans="2:10" ht="24.6" customHeight="1">
      <c r="B561" s="879" t="s">
        <v>116</v>
      </c>
      <c r="C561" s="880"/>
      <c r="D561" s="416" t="s">
        <v>161</v>
      </c>
      <c r="E561" s="416" t="s">
        <v>162</v>
      </c>
      <c r="H561" s="77"/>
    </row>
    <row r="562" spans="2:10" ht="15" customHeight="1">
      <c r="B562" s="875" t="s">
        <v>837</v>
      </c>
      <c r="C562" s="876"/>
      <c r="D562" s="413">
        <v>199367206433</v>
      </c>
      <c r="E562" s="413">
        <v>0</v>
      </c>
      <c r="H562" s="77"/>
    </row>
    <row r="563" spans="2:10" ht="15" customHeight="1">
      <c r="B563" s="875" t="s">
        <v>956</v>
      </c>
      <c r="C563" s="876"/>
      <c r="D563" s="414">
        <v>1556993</v>
      </c>
      <c r="E563" s="414">
        <v>0</v>
      </c>
      <c r="H563" s="77"/>
    </row>
    <row r="564" spans="2:10" ht="15" customHeight="1">
      <c r="B564" s="875" t="s">
        <v>838</v>
      </c>
      <c r="C564" s="876"/>
      <c r="D564" s="413">
        <v>62176684</v>
      </c>
      <c r="E564" s="414">
        <v>0</v>
      </c>
      <c r="H564" s="77"/>
    </row>
    <row r="565" spans="2:10" ht="15" customHeight="1">
      <c r="B565" s="875" t="s">
        <v>839</v>
      </c>
      <c r="C565" s="876"/>
      <c r="D565" s="414">
        <v>5020261408</v>
      </c>
      <c r="E565" s="414">
        <v>0</v>
      </c>
      <c r="H565" s="77"/>
    </row>
    <row r="566" spans="2:10" ht="15" customHeight="1">
      <c r="B566" s="877" t="s">
        <v>954</v>
      </c>
      <c r="C566" s="878"/>
      <c r="D566" s="415">
        <v>204451201518</v>
      </c>
      <c r="E566" s="415">
        <v>0</v>
      </c>
      <c r="H566" s="77"/>
    </row>
    <row r="567" spans="2:10" ht="15" customHeight="1">
      <c r="B567" s="877" t="s">
        <v>789</v>
      </c>
      <c r="C567" s="878"/>
      <c r="D567" s="415">
        <v>59842240</v>
      </c>
      <c r="E567" s="415">
        <v>0</v>
      </c>
      <c r="H567" s="77"/>
      <c r="I567" s="77"/>
      <c r="J567" s="77"/>
    </row>
    <row r="568" spans="2:10">
      <c r="B568" s="68"/>
      <c r="C568" s="68"/>
      <c r="D568" s="68"/>
      <c r="E568" s="68"/>
      <c r="H568" s="77"/>
      <c r="I568" s="77"/>
      <c r="J568" s="77"/>
    </row>
    <row r="569" spans="2:10">
      <c r="B569" s="68"/>
      <c r="C569" s="68"/>
      <c r="D569" s="68"/>
      <c r="E569" s="68"/>
      <c r="H569" s="77"/>
      <c r="I569" s="77"/>
      <c r="J569" s="77"/>
    </row>
    <row r="570" spans="2:10">
      <c r="C570" s="98" t="s">
        <v>670</v>
      </c>
      <c r="D570" s="68"/>
      <c r="E570" s="68"/>
      <c r="H570" s="77"/>
      <c r="I570" s="77"/>
      <c r="J570" s="77"/>
    </row>
    <row r="571" spans="2:10" ht="30" customHeight="1">
      <c r="B571" s="885" t="s">
        <v>116</v>
      </c>
      <c r="C571" s="886"/>
      <c r="D571" s="419" t="s">
        <v>161</v>
      </c>
      <c r="E571" s="419" t="s">
        <v>162</v>
      </c>
      <c r="H571" s="77"/>
      <c r="I571" s="77"/>
      <c r="J571" s="77"/>
    </row>
    <row r="572" spans="2:10" ht="15" customHeight="1">
      <c r="B572" s="881" t="s">
        <v>360</v>
      </c>
      <c r="C572" s="882"/>
      <c r="D572" s="417">
        <v>10024657533</v>
      </c>
      <c r="E572" s="417">
        <v>0</v>
      </c>
      <c r="H572" s="77"/>
      <c r="I572" s="77"/>
      <c r="J572" s="77"/>
    </row>
    <row r="573" spans="2:10" ht="15" customHeight="1">
      <c r="B573" s="883" t="s">
        <v>954</v>
      </c>
      <c r="C573" s="884"/>
      <c r="D573" s="418">
        <v>10024657533</v>
      </c>
      <c r="E573" s="418">
        <v>0</v>
      </c>
      <c r="H573" s="77"/>
      <c r="I573" s="77"/>
      <c r="J573" s="77"/>
    </row>
    <row r="574" spans="2:10" ht="15" customHeight="1">
      <c r="B574" s="883" t="s">
        <v>789</v>
      </c>
      <c r="C574" s="884"/>
      <c r="D574" s="418">
        <v>20307287670</v>
      </c>
      <c r="E574" s="418">
        <v>0</v>
      </c>
      <c r="H574" s="77"/>
      <c r="I574" s="77"/>
      <c r="J574" s="77"/>
    </row>
    <row r="575" spans="2:10">
      <c r="B575" s="165"/>
      <c r="C575" s="165"/>
      <c r="D575" s="149"/>
      <c r="E575" s="149"/>
      <c r="H575" s="77"/>
      <c r="I575" s="77"/>
      <c r="J575" s="77"/>
    </row>
    <row r="576" spans="2:10" ht="15" customHeight="1">
      <c r="B576" s="923" t="s">
        <v>957</v>
      </c>
      <c r="C576" s="923"/>
      <c r="D576" s="420">
        <f>+D566+D573</f>
        <v>214475859051</v>
      </c>
      <c r="E576" s="420">
        <v>0</v>
      </c>
      <c r="H576" s="77"/>
      <c r="I576" s="77"/>
      <c r="J576" s="77"/>
    </row>
    <row r="577" spans="2:10" ht="15" customHeight="1">
      <c r="B577" s="923" t="s">
        <v>909</v>
      </c>
      <c r="C577" s="923"/>
      <c r="D577" s="420">
        <f>+D574+D567</f>
        <v>20367129910</v>
      </c>
      <c r="E577" s="420">
        <v>0</v>
      </c>
      <c r="H577" s="77"/>
      <c r="I577" s="77"/>
      <c r="J577" s="77"/>
    </row>
    <row r="578" spans="2:10">
      <c r="B578" s="165"/>
      <c r="C578" s="165"/>
      <c r="D578" s="149"/>
      <c r="E578" s="149"/>
      <c r="H578" s="77"/>
      <c r="I578" s="77"/>
      <c r="J578" s="77"/>
    </row>
    <row r="579" spans="2:10">
      <c r="B579" s="165"/>
      <c r="C579" s="165"/>
      <c r="D579" s="149"/>
      <c r="E579" s="149"/>
      <c r="H579" s="77"/>
      <c r="I579" s="77"/>
      <c r="J579" s="77"/>
    </row>
    <row r="580" spans="2:10">
      <c r="B580" s="63" t="s">
        <v>513</v>
      </c>
      <c r="C580" s="63" t="s">
        <v>574</v>
      </c>
      <c r="D580" s="63"/>
      <c r="E580" s="63"/>
      <c r="F580" s="154"/>
      <c r="G580" s="154"/>
      <c r="H580" s="155"/>
      <c r="I580" s="77"/>
      <c r="J580" s="77"/>
    </row>
    <row r="581" spans="2:10">
      <c r="B581" s="147"/>
      <c r="C581" s="147"/>
      <c r="D581" s="147"/>
      <c r="H581" s="77"/>
      <c r="I581" s="77"/>
      <c r="J581" s="77"/>
    </row>
    <row r="582" spans="2:10" ht="21" customHeight="1">
      <c r="B582" s="885" t="s">
        <v>53</v>
      </c>
      <c r="C582" s="886"/>
      <c r="D582" s="419" t="s">
        <v>161</v>
      </c>
      <c r="E582" s="419" t="s">
        <v>162</v>
      </c>
      <c r="H582" s="77"/>
      <c r="I582" s="77"/>
      <c r="J582" s="77"/>
    </row>
    <row r="583" spans="2:10" ht="17.45" customHeight="1">
      <c r="B583" s="924" t="s">
        <v>157</v>
      </c>
      <c r="C583" s="925"/>
      <c r="D583" s="422">
        <v>0</v>
      </c>
      <c r="E583" s="422">
        <v>0</v>
      </c>
      <c r="H583" s="77"/>
      <c r="I583" s="77"/>
      <c r="J583" s="77"/>
    </row>
    <row r="584" spans="2:10" ht="17.45" customHeight="1">
      <c r="B584" s="883" t="s">
        <v>954</v>
      </c>
      <c r="C584" s="884"/>
      <c r="D584" s="421">
        <v>0</v>
      </c>
      <c r="E584" s="421">
        <v>0</v>
      </c>
      <c r="H584" s="77"/>
      <c r="I584" s="77"/>
      <c r="J584" s="77"/>
    </row>
    <row r="585" spans="2:10" ht="17.45" customHeight="1">
      <c r="B585" s="883" t="s">
        <v>789</v>
      </c>
      <c r="C585" s="884"/>
      <c r="D585" s="421">
        <v>0</v>
      </c>
      <c r="E585" s="421">
        <v>0</v>
      </c>
      <c r="H585" s="77"/>
      <c r="I585" s="77"/>
      <c r="J585" s="77"/>
    </row>
    <row r="586" spans="2:10">
      <c r="B586" s="165"/>
      <c r="C586" s="165"/>
      <c r="D586" s="149"/>
      <c r="E586" s="149"/>
      <c r="H586" s="77"/>
      <c r="I586" s="77"/>
      <c r="J586" s="77"/>
    </row>
    <row r="587" spans="2:10">
      <c r="B587" s="63" t="s">
        <v>514</v>
      </c>
      <c r="C587" s="63" t="s">
        <v>575</v>
      </c>
      <c r="D587" s="63"/>
      <c r="E587" s="63"/>
      <c r="F587" s="154"/>
      <c r="G587" s="154"/>
      <c r="H587" s="155"/>
      <c r="I587" s="77"/>
      <c r="J587" s="77"/>
    </row>
    <row r="588" spans="2:10">
      <c r="B588" s="147"/>
      <c r="C588" s="147"/>
      <c r="D588" s="147"/>
      <c r="H588" s="77"/>
      <c r="I588" s="77"/>
      <c r="J588" s="77"/>
    </row>
    <row r="589" spans="2:10" ht="21" customHeight="1">
      <c r="B589" s="904" t="s">
        <v>53</v>
      </c>
      <c r="C589" s="905"/>
      <c r="D589" s="425" t="s">
        <v>161</v>
      </c>
      <c r="E589" s="425" t="s">
        <v>162</v>
      </c>
      <c r="F589" s="59"/>
      <c r="G589" s="59"/>
      <c r="H589" s="77"/>
      <c r="I589" s="77"/>
      <c r="J589" s="77"/>
    </row>
    <row r="590" spans="2:10" ht="15" customHeight="1">
      <c r="B590" s="906" t="s">
        <v>157</v>
      </c>
      <c r="C590" s="907"/>
      <c r="D590" s="424">
        <v>0</v>
      </c>
      <c r="E590" s="424">
        <v>0</v>
      </c>
      <c r="F590" s="59"/>
      <c r="G590" s="77"/>
      <c r="H590" s="77"/>
      <c r="I590" s="77"/>
      <c r="J590" s="77"/>
    </row>
    <row r="591" spans="2:10" ht="15" customHeight="1">
      <c r="B591" s="889" t="s">
        <v>954</v>
      </c>
      <c r="C591" s="890"/>
      <c r="D591" s="423">
        <v>0</v>
      </c>
      <c r="E591" s="423">
        <v>0</v>
      </c>
      <c r="F591" s="59"/>
      <c r="G591" s="59"/>
      <c r="H591" s="77"/>
      <c r="I591" s="77"/>
      <c r="J591" s="77"/>
    </row>
    <row r="592" spans="2:10" ht="15" customHeight="1">
      <c r="B592" s="889" t="s">
        <v>789</v>
      </c>
      <c r="C592" s="890"/>
      <c r="D592" s="423">
        <v>0</v>
      </c>
      <c r="E592" s="423">
        <v>0</v>
      </c>
      <c r="F592" s="59"/>
      <c r="G592" s="59"/>
      <c r="H592" s="77"/>
      <c r="I592" s="77"/>
      <c r="J592" s="77"/>
    </row>
    <row r="593" spans="2:10">
      <c r="B593" s="166"/>
      <c r="C593" s="166"/>
      <c r="D593" s="166"/>
      <c r="E593" s="167"/>
      <c r="F593" s="59"/>
      <c r="G593" s="59"/>
      <c r="H593" s="77"/>
      <c r="I593" s="77"/>
      <c r="J593" s="77"/>
    </row>
    <row r="594" spans="2:10">
      <c r="B594" s="63" t="s">
        <v>515</v>
      </c>
      <c r="C594" s="63" t="s">
        <v>576</v>
      </c>
      <c r="D594" s="63"/>
      <c r="E594" s="63"/>
      <c r="H594" s="77"/>
      <c r="I594" s="77"/>
      <c r="J594" s="77"/>
    </row>
    <row r="595" spans="2:10">
      <c r="B595" s="98"/>
      <c r="C595" s="98"/>
      <c r="D595" s="98"/>
      <c r="E595" s="98"/>
      <c r="H595" s="77"/>
      <c r="I595" s="77"/>
      <c r="J595" s="77"/>
    </row>
    <row r="596" spans="2:10" ht="18" customHeight="1">
      <c r="B596" s="904" t="s">
        <v>116</v>
      </c>
      <c r="C596" s="905"/>
      <c r="D596" s="425" t="s">
        <v>161</v>
      </c>
      <c r="E596" s="425" t="s">
        <v>162</v>
      </c>
      <c r="F596" s="59"/>
      <c r="G596" s="59"/>
      <c r="H596" s="155"/>
      <c r="I596" s="77"/>
      <c r="J596" s="77"/>
    </row>
    <row r="597" spans="2:10" ht="15" customHeight="1">
      <c r="B597" s="887" t="s">
        <v>157</v>
      </c>
      <c r="C597" s="888"/>
      <c r="D597" s="426">
        <v>0</v>
      </c>
      <c r="E597" s="426">
        <v>0</v>
      </c>
      <c r="F597" s="59"/>
      <c r="G597" s="59"/>
      <c r="H597" s="155"/>
      <c r="I597" s="77"/>
      <c r="J597" s="77"/>
    </row>
    <row r="598" spans="2:10" ht="15" customHeight="1">
      <c r="B598" s="889" t="s">
        <v>954</v>
      </c>
      <c r="C598" s="890"/>
      <c r="D598" s="427">
        <v>0</v>
      </c>
      <c r="E598" s="427">
        <v>0</v>
      </c>
      <c r="F598" s="59"/>
      <c r="G598" s="59"/>
      <c r="H598" s="77"/>
      <c r="I598" s="77"/>
      <c r="J598" s="77"/>
    </row>
    <row r="599" spans="2:10" ht="15" customHeight="1">
      <c r="B599" s="889" t="s">
        <v>789</v>
      </c>
      <c r="C599" s="890"/>
      <c r="D599" s="427">
        <v>0</v>
      </c>
      <c r="E599" s="427">
        <v>0</v>
      </c>
      <c r="F599" s="59"/>
      <c r="G599" s="59"/>
      <c r="H599" s="77"/>
      <c r="I599" s="77"/>
      <c r="J599" s="77"/>
    </row>
    <row r="600" spans="2:10">
      <c r="B600" s="104"/>
      <c r="C600" s="104"/>
      <c r="D600" s="104"/>
      <c r="E600" s="104"/>
      <c r="H600" s="77"/>
      <c r="I600" s="77"/>
      <c r="J600" s="77"/>
    </row>
    <row r="601" spans="2:10">
      <c r="B601" s="63" t="s">
        <v>516</v>
      </c>
      <c r="C601" s="63" t="s">
        <v>590</v>
      </c>
      <c r="D601" s="63"/>
      <c r="E601" s="63"/>
      <c r="H601" s="77"/>
      <c r="I601" s="77"/>
      <c r="J601" s="77"/>
    </row>
    <row r="602" spans="2:10">
      <c r="B602" s="98"/>
      <c r="C602" s="98"/>
      <c r="D602" s="98"/>
      <c r="E602" s="98"/>
      <c r="H602" s="77"/>
      <c r="I602" s="77"/>
      <c r="J602" s="77"/>
    </row>
    <row r="603" spans="2:10" ht="25.15" customHeight="1">
      <c r="B603" s="891" t="s">
        <v>116</v>
      </c>
      <c r="C603" s="892"/>
      <c r="D603" s="428" t="s">
        <v>161</v>
      </c>
      <c r="E603" s="428" t="s">
        <v>162</v>
      </c>
      <c r="F603" s="154"/>
      <c r="G603" s="154"/>
      <c r="H603" s="77"/>
      <c r="I603" s="77"/>
      <c r="J603" s="77"/>
    </row>
    <row r="604" spans="2:10" ht="15" customHeight="1">
      <c r="B604" s="912" t="s">
        <v>157</v>
      </c>
      <c r="C604" s="913"/>
      <c r="D604" s="546">
        <v>0</v>
      </c>
      <c r="E604" s="546">
        <v>0</v>
      </c>
      <c r="F604" s="154"/>
      <c r="G604" s="154"/>
      <c r="H604" s="77"/>
      <c r="I604" s="77"/>
      <c r="J604" s="77"/>
    </row>
    <row r="605" spans="2:10" ht="15" customHeight="1">
      <c r="B605" s="893" t="s">
        <v>954</v>
      </c>
      <c r="C605" s="894"/>
      <c r="D605" s="427">
        <v>0</v>
      </c>
      <c r="E605" s="427">
        <v>0</v>
      </c>
      <c r="H605" s="77"/>
      <c r="I605" s="77"/>
      <c r="J605" s="77"/>
    </row>
    <row r="606" spans="2:10" ht="15" customHeight="1">
      <c r="B606" s="893" t="s">
        <v>789</v>
      </c>
      <c r="C606" s="894"/>
      <c r="D606" s="427">
        <v>0</v>
      </c>
      <c r="E606" s="427">
        <v>0</v>
      </c>
      <c r="H606" s="77"/>
      <c r="I606" s="77"/>
      <c r="J606" s="77"/>
    </row>
    <row r="607" spans="2:10">
      <c r="B607" s="168"/>
      <c r="C607" s="168"/>
      <c r="D607" s="168"/>
      <c r="H607" s="77"/>
      <c r="I607" s="77"/>
      <c r="J607" s="77"/>
    </row>
    <row r="608" spans="2:10">
      <c r="B608" s="63" t="s">
        <v>517</v>
      </c>
      <c r="C608" s="63" t="s">
        <v>577</v>
      </c>
      <c r="D608" s="63"/>
      <c r="E608" s="63"/>
      <c r="H608" s="77"/>
      <c r="I608" s="77"/>
      <c r="J608" s="77"/>
    </row>
    <row r="609" spans="2:10">
      <c r="B609" s="63"/>
      <c r="C609" s="63"/>
      <c r="D609" s="63"/>
      <c r="E609" s="63"/>
      <c r="H609" s="77"/>
      <c r="I609" s="77"/>
      <c r="J609" s="77"/>
    </row>
    <row r="610" spans="2:10">
      <c r="B610" s="63"/>
      <c r="C610" s="216" t="s">
        <v>705</v>
      </c>
      <c r="D610" s="63"/>
      <c r="E610" s="63"/>
      <c r="H610" s="77"/>
      <c r="I610" s="77"/>
      <c r="J610" s="77"/>
    </row>
    <row r="611" spans="2:10">
      <c r="B611" s="168"/>
      <c r="C611" s="168"/>
      <c r="D611" s="168"/>
      <c r="H611" s="77"/>
      <c r="I611" s="77"/>
      <c r="J611" s="77"/>
    </row>
    <row r="612" spans="2:10" ht="30" customHeight="1">
      <c r="B612" s="914" t="s">
        <v>117</v>
      </c>
      <c r="C612" s="915"/>
      <c r="D612" s="435" t="s">
        <v>160</v>
      </c>
      <c r="E612" s="435" t="s">
        <v>119</v>
      </c>
      <c r="F612" s="434" t="s">
        <v>120</v>
      </c>
      <c r="G612" s="434" t="s">
        <v>121</v>
      </c>
      <c r="H612" s="435" t="s">
        <v>923</v>
      </c>
      <c r="I612" s="435" t="s">
        <v>782</v>
      </c>
      <c r="J612" s="77"/>
    </row>
    <row r="613" spans="2:10" ht="15" customHeight="1">
      <c r="B613" s="916" t="s">
        <v>157</v>
      </c>
      <c r="C613" s="917"/>
      <c r="D613" s="430" t="s">
        <v>157</v>
      </c>
      <c r="E613" s="430" t="s">
        <v>157</v>
      </c>
      <c r="F613" s="432" t="s">
        <v>157</v>
      </c>
      <c r="G613" s="432" t="s">
        <v>157</v>
      </c>
      <c r="H613" s="433">
        <v>0</v>
      </c>
      <c r="I613" s="431">
        <v>0</v>
      </c>
      <c r="J613" s="77"/>
    </row>
    <row r="614" spans="2:10" ht="15" customHeight="1">
      <c r="B614" s="652" t="s">
        <v>954</v>
      </c>
      <c r="C614" s="653"/>
      <c r="D614" s="429">
        <v>0</v>
      </c>
      <c r="E614" s="429">
        <v>0</v>
      </c>
      <c r="F614" s="429">
        <v>0</v>
      </c>
      <c r="G614" s="429">
        <v>0</v>
      </c>
      <c r="H614" s="429">
        <v>0</v>
      </c>
      <c r="I614" s="429">
        <v>0</v>
      </c>
      <c r="J614" s="77"/>
    </row>
    <row r="615" spans="2:10" ht="15" customHeight="1">
      <c r="B615" s="652" t="s">
        <v>789</v>
      </c>
      <c r="C615" s="653"/>
      <c r="D615" s="429">
        <v>0</v>
      </c>
      <c r="E615" s="429">
        <v>0</v>
      </c>
      <c r="F615" s="429">
        <v>0</v>
      </c>
      <c r="G615" s="429">
        <v>0</v>
      </c>
      <c r="H615" s="429">
        <v>0</v>
      </c>
      <c r="I615" s="429">
        <v>0</v>
      </c>
      <c r="J615" s="77"/>
    </row>
    <row r="616" spans="2:10" ht="15" customHeight="1">
      <c r="B616" s="165"/>
      <c r="C616" s="165"/>
      <c r="D616" s="149"/>
      <c r="E616" s="149"/>
      <c r="F616" s="149"/>
      <c r="G616" s="149"/>
      <c r="H616" s="149"/>
      <c r="I616" s="149"/>
      <c r="J616" s="77"/>
    </row>
    <row r="617" spans="2:10" ht="15" hidden="1" customHeight="1">
      <c r="B617" s="165"/>
      <c r="C617" s="216" t="s">
        <v>725</v>
      </c>
      <c r="D617" s="149"/>
      <c r="E617" s="149"/>
      <c r="F617" s="149"/>
      <c r="G617" s="149"/>
      <c r="H617" s="149"/>
      <c r="I617" s="149"/>
      <c r="J617" s="77"/>
    </row>
    <row r="618" spans="2:10" ht="15" hidden="1" customHeight="1">
      <c r="B618" s="165"/>
      <c r="C618" s="165"/>
      <c r="D618" s="149"/>
      <c r="E618" s="149"/>
      <c r="F618" s="149"/>
      <c r="G618" s="149"/>
      <c r="H618" s="149"/>
      <c r="I618" s="149"/>
      <c r="J618" s="77"/>
    </row>
    <row r="619" spans="2:10" ht="15" hidden="1" customHeight="1">
      <c r="B619" s="896" t="s">
        <v>53</v>
      </c>
      <c r="C619" s="896"/>
      <c r="D619" s="264" t="s">
        <v>800</v>
      </c>
      <c r="E619" s="264" t="s">
        <v>801</v>
      </c>
      <c r="F619" s="149"/>
      <c r="G619" s="149"/>
      <c r="H619" s="149"/>
      <c r="I619" s="149"/>
      <c r="J619" s="77"/>
    </row>
    <row r="620" spans="2:10" ht="15" hidden="1" customHeight="1">
      <c r="B620" s="897" t="s">
        <v>797</v>
      </c>
      <c r="C620" s="897"/>
      <c r="D620" s="545">
        <v>0</v>
      </c>
      <c r="E620" s="545">
        <v>0</v>
      </c>
      <c r="F620" s="149"/>
      <c r="G620" s="149"/>
      <c r="H620" s="149"/>
      <c r="I620" s="149"/>
      <c r="J620" s="77"/>
    </row>
    <row r="621" spans="2:10" ht="15" hidden="1" customHeight="1">
      <c r="B621" s="897" t="s">
        <v>798</v>
      </c>
      <c r="C621" s="897"/>
      <c r="D621" s="545">
        <v>0</v>
      </c>
      <c r="E621" s="545">
        <v>0</v>
      </c>
      <c r="F621" s="149"/>
      <c r="G621" s="149"/>
      <c r="H621" s="149"/>
      <c r="I621" s="149"/>
      <c r="J621" s="77"/>
    </row>
    <row r="622" spans="2:10" ht="15" hidden="1" customHeight="1">
      <c r="B622" s="897" t="s">
        <v>799</v>
      </c>
      <c r="C622" s="897"/>
      <c r="D622" s="545">
        <v>0</v>
      </c>
      <c r="E622" s="545">
        <v>0</v>
      </c>
      <c r="F622" s="149"/>
      <c r="G622" s="149"/>
      <c r="H622" s="149"/>
      <c r="I622" s="149"/>
      <c r="J622" s="77"/>
    </row>
    <row r="623" spans="2:10" ht="15" hidden="1" customHeight="1">
      <c r="B623" s="897" t="s">
        <v>798</v>
      </c>
      <c r="C623" s="897"/>
      <c r="D623" s="545">
        <v>0</v>
      </c>
      <c r="E623" s="545">
        <v>0</v>
      </c>
      <c r="F623" s="149"/>
      <c r="G623" s="149"/>
      <c r="H623" s="149"/>
      <c r="I623" s="149"/>
      <c r="J623" s="77"/>
    </row>
    <row r="624" spans="2:10" ht="15" hidden="1" customHeight="1">
      <c r="B624" s="897" t="s">
        <v>799</v>
      </c>
      <c r="C624" s="897"/>
      <c r="D624" s="545">
        <v>0</v>
      </c>
      <c r="E624" s="545">
        <v>0</v>
      </c>
      <c r="F624" s="149"/>
      <c r="G624" s="149"/>
      <c r="H624" s="149"/>
      <c r="I624" s="149"/>
      <c r="J624" s="77"/>
    </row>
    <row r="625" spans="2:10" ht="15" hidden="1" customHeight="1">
      <c r="B625" s="737" t="s">
        <v>954</v>
      </c>
      <c r="C625" s="738"/>
      <c r="D625" s="58">
        <v>0</v>
      </c>
      <c r="E625" s="58">
        <v>0</v>
      </c>
      <c r="F625" s="149"/>
      <c r="G625" s="149"/>
      <c r="H625" s="149"/>
      <c r="I625" s="149"/>
      <c r="J625" s="77"/>
    </row>
    <row r="626" spans="2:10" ht="14.45" hidden="1" customHeight="1">
      <c r="B626" s="737" t="s">
        <v>961</v>
      </c>
      <c r="C626" s="738"/>
      <c r="D626" s="58">
        <v>0</v>
      </c>
      <c r="E626" s="58">
        <v>0</v>
      </c>
      <c r="H626" s="77"/>
      <c r="I626" s="77"/>
      <c r="J626" s="77"/>
    </row>
    <row r="627" spans="2:10" ht="14.45" customHeight="1">
      <c r="B627" s="165"/>
      <c r="C627" s="165"/>
      <c r="D627" s="265"/>
      <c r="E627" s="265"/>
      <c r="H627" s="77"/>
      <c r="I627" s="77"/>
      <c r="J627" s="77"/>
    </row>
    <row r="628" spans="2:10">
      <c r="B628" s="63" t="s">
        <v>518</v>
      </c>
      <c r="C628" s="63" t="s">
        <v>578</v>
      </c>
      <c r="D628" s="63"/>
      <c r="E628" s="63"/>
      <c r="F628" s="154"/>
      <c r="G628" s="154"/>
      <c r="H628" s="155"/>
      <c r="I628" s="155"/>
      <c r="J628" s="77"/>
    </row>
    <row r="629" spans="2:10">
      <c r="B629" s="168"/>
      <c r="C629" s="168"/>
      <c r="D629" s="168"/>
      <c r="H629" s="77"/>
      <c r="I629" s="77"/>
      <c r="J629" s="77"/>
    </row>
    <row r="630" spans="2:10" ht="38.25">
      <c r="B630" s="908" t="s">
        <v>89</v>
      </c>
      <c r="C630" s="909"/>
      <c r="D630" s="440" t="s">
        <v>681</v>
      </c>
      <c r="E630" s="440" t="s">
        <v>122</v>
      </c>
      <c r="F630" s="439" t="s">
        <v>161</v>
      </c>
      <c r="G630" s="439" t="s">
        <v>162</v>
      </c>
      <c r="H630" s="77"/>
      <c r="I630" s="77"/>
      <c r="J630" s="77"/>
    </row>
    <row r="631" spans="2:10" ht="15" customHeight="1">
      <c r="B631" s="910" t="s">
        <v>157</v>
      </c>
      <c r="C631" s="911"/>
      <c r="D631" s="438" t="s">
        <v>157</v>
      </c>
      <c r="E631" s="438" t="s">
        <v>157</v>
      </c>
      <c r="F631" s="436">
        <v>0</v>
      </c>
      <c r="G631" s="436">
        <v>0</v>
      </c>
      <c r="H631" s="77"/>
      <c r="I631" s="77"/>
      <c r="J631" s="77"/>
    </row>
    <row r="632" spans="2:10" ht="15" customHeight="1">
      <c r="B632" s="668" t="s">
        <v>954</v>
      </c>
      <c r="C632" s="669"/>
      <c r="D632" s="437">
        <v>0</v>
      </c>
      <c r="E632" s="437">
        <v>0</v>
      </c>
      <c r="F632" s="437">
        <v>0</v>
      </c>
      <c r="G632" s="437">
        <v>0</v>
      </c>
      <c r="H632" s="77"/>
      <c r="I632" s="77"/>
      <c r="J632" s="77"/>
    </row>
    <row r="633" spans="2:10" ht="15" customHeight="1">
      <c r="B633" s="668" t="s">
        <v>789</v>
      </c>
      <c r="C633" s="669"/>
      <c r="D633" s="437">
        <v>0</v>
      </c>
      <c r="E633" s="437">
        <v>0</v>
      </c>
      <c r="F633" s="437">
        <v>0</v>
      </c>
      <c r="G633" s="437">
        <v>0</v>
      </c>
      <c r="H633" s="77"/>
      <c r="I633" s="77"/>
      <c r="J633" s="77"/>
    </row>
    <row r="634" spans="2:10">
      <c r="B634" s="104"/>
      <c r="C634" s="104"/>
      <c r="D634" s="104"/>
      <c r="E634" s="104"/>
      <c r="F634" s="169"/>
      <c r="G634" s="169"/>
      <c r="H634" s="77"/>
      <c r="I634" s="77"/>
      <c r="J634" s="77"/>
    </row>
    <row r="635" spans="2:10">
      <c r="B635" s="63" t="s">
        <v>519</v>
      </c>
      <c r="C635" s="63" t="s">
        <v>569</v>
      </c>
      <c r="D635" s="63"/>
      <c r="E635" s="63"/>
      <c r="F635" s="154"/>
      <c r="G635" s="154"/>
      <c r="H635" s="154"/>
      <c r="I635" s="155"/>
      <c r="J635" s="77"/>
    </row>
    <row r="636" spans="2:10">
      <c r="B636" s="147"/>
      <c r="C636" s="147"/>
      <c r="D636" s="147"/>
      <c r="H636" s="68"/>
      <c r="I636" s="77"/>
      <c r="J636" s="77"/>
    </row>
    <row r="637" spans="2:10">
      <c r="B637" s="147"/>
      <c r="C637" s="216" t="s">
        <v>705</v>
      </c>
      <c r="D637" s="147"/>
      <c r="H637" s="68"/>
      <c r="I637" s="77"/>
      <c r="J637" s="77"/>
    </row>
    <row r="638" spans="2:10">
      <c r="B638" s="147"/>
      <c r="C638" s="147"/>
      <c r="D638" s="147"/>
      <c r="H638" s="68"/>
      <c r="I638" s="77"/>
      <c r="J638" s="77"/>
    </row>
    <row r="639" spans="2:10" ht="25.9" customHeight="1">
      <c r="B639" s="914" t="s">
        <v>53</v>
      </c>
      <c r="C639" s="915"/>
      <c r="D639" s="435" t="s">
        <v>316</v>
      </c>
      <c r="E639" s="435" t="s">
        <v>317</v>
      </c>
      <c r="F639" s="59"/>
      <c r="G639" s="59"/>
      <c r="H639" s="68"/>
      <c r="I639" s="77"/>
      <c r="J639" s="77"/>
    </row>
    <row r="640" spans="2:10" ht="15" customHeight="1">
      <c r="B640" s="661" t="s">
        <v>159</v>
      </c>
      <c r="C640" s="662"/>
      <c r="D640" s="443">
        <v>4243325</v>
      </c>
      <c r="E640" s="442">
        <v>0</v>
      </c>
      <c r="F640" s="59"/>
      <c r="G640" s="59"/>
      <c r="H640" s="68"/>
      <c r="I640" s="77"/>
      <c r="J640" s="77"/>
    </row>
    <row r="641" spans="2:10" ht="15" customHeight="1">
      <c r="B641" s="661" t="s">
        <v>840</v>
      </c>
      <c r="C641" s="662"/>
      <c r="D641" s="443">
        <v>1387280</v>
      </c>
      <c r="E641" s="442">
        <v>0</v>
      </c>
      <c r="F641" s="59"/>
      <c r="G641" s="59"/>
      <c r="H641" s="68"/>
      <c r="I641" s="77"/>
      <c r="J641" s="77"/>
    </row>
    <row r="642" spans="2:10" ht="15" customHeight="1">
      <c r="B642" s="661" t="s">
        <v>76</v>
      </c>
      <c r="C642" s="662"/>
      <c r="D642" s="442">
        <v>4217174</v>
      </c>
      <c r="E642" s="442">
        <v>0</v>
      </c>
      <c r="F642" s="59"/>
      <c r="G642" s="59"/>
      <c r="H642" s="68"/>
      <c r="I642" s="77"/>
      <c r="J642" s="77"/>
    </row>
    <row r="643" spans="2:10" ht="15" customHeight="1">
      <c r="B643" s="661" t="s">
        <v>790</v>
      </c>
      <c r="C643" s="662"/>
      <c r="D643" s="442">
        <v>17172473</v>
      </c>
      <c r="E643" s="442">
        <v>0</v>
      </c>
      <c r="F643" s="59"/>
      <c r="G643" s="59"/>
      <c r="H643" s="68"/>
      <c r="I643" s="77"/>
      <c r="J643" s="77"/>
    </row>
    <row r="644" spans="2:10" ht="15" customHeight="1">
      <c r="B644" s="661" t="s">
        <v>791</v>
      </c>
      <c r="C644" s="662"/>
      <c r="D644" s="442">
        <v>1311697</v>
      </c>
      <c r="E644" s="442">
        <v>0</v>
      </c>
      <c r="F644" s="59"/>
      <c r="G644" s="59"/>
      <c r="H644" s="68"/>
      <c r="I644" s="77"/>
      <c r="J644" s="77"/>
    </row>
    <row r="645" spans="2:10" ht="15" customHeight="1">
      <c r="B645" s="661" t="s">
        <v>806</v>
      </c>
      <c r="C645" s="662"/>
      <c r="D645" s="442">
        <v>30361616</v>
      </c>
      <c r="E645" s="442">
        <v>0</v>
      </c>
      <c r="F645" s="59"/>
      <c r="G645" s="59"/>
      <c r="H645" s="68"/>
      <c r="I645" s="77"/>
      <c r="J645" s="77"/>
    </row>
    <row r="646" spans="2:10" ht="15" customHeight="1">
      <c r="B646" s="661" t="s">
        <v>199</v>
      </c>
      <c r="C646" s="662"/>
      <c r="D646" s="442">
        <v>4180188601</v>
      </c>
      <c r="E646" s="442">
        <v>0</v>
      </c>
      <c r="F646" s="59"/>
      <c r="G646" s="59"/>
      <c r="H646" s="68"/>
      <c r="I646" s="77"/>
      <c r="J646" s="77"/>
    </row>
    <row r="647" spans="2:10" ht="15" customHeight="1">
      <c r="B647" s="661" t="s">
        <v>958</v>
      </c>
      <c r="C647" s="662"/>
      <c r="D647" s="442">
        <v>37321404</v>
      </c>
      <c r="E647" s="442">
        <v>0</v>
      </c>
      <c r="F647" s="59"/>
      <c r="G647" s="59"/>
      <c r="H647" s="68"/>
      <c r="I647" s="77"/>
      <c r="J647" s="77"/>
    </row>
    <row r="648" spans="2:10" ht="15" customHeight="1">
      <c r="B648" s="661" t="s">
        <v>363</v>
      </c>
      <c r="C648" s="662"/>
      <c r="D648" s="442">
        <v>666759850</v>
      </c>
      <c r="E648" s="442">
        <v>0</v>
      </c>
      <c r="F648" s="59"/>
      <c r="G648" s="59"/>
      <c r="H648" s="68"/>
      <c r="I648" s="77"/>
      <c r="J648" s="77"/>
    </row>
    <row r="649" spans="2:10" ht="15" customHeight="1">
      <c r="B649" s="661" t="s">
        <v>841</v>
      </c>
      <c r="C649" s="662"/>
      <c r="D649" s="442">
        <v>202962189</v>
      </c>
      <c r="E649" s="442">
        <v>0</v>
      </c>
      <c r="F649" s="59"/>
      <c r="G649" s="59"/>
      <c r="H649" s="68"/>
      <c r="I649" s="77"/>
      <c r="J649" s="77"/>
    </row>
    <row r="650" spans="2:10" ht="15" customHeight="1">
      <c r="B650" s="661" t="s">
        <v>216</v>
      </c>
      <c r="C650" s="662"/>
      <c r="D650" s="442">
        <v>137868854</v>
      </c>
      <c r="E650" s="442">
        <v>0</v>
      </c>
      <c r="F650" s="59"/>
      <c r="G650" s="59"/>
      <c r="H650" s="68"/>
      <c r="I650" s="77"/>
      <c r="J650" s="77"/>
    </row>
    <row r="651" spans="2:10" ht="15" customHeight="1">
      <c r="B651" s="661" t="s">
        <v>217</v>
      </c>
      <c r="C651" s="662"/>
      <c r="D651" s="442">
        <v>32949109</v>
      </c>
      <c r="E651" s="442">
        <v>0</v>
      </c>
      <c r="F651" s="59"/>
      <c r="G651" s="59"/>
      <c r="H651" s="68"/>
      <c r="I651" s="77"/>
      <c r="J651" s="77"/>
    </row>
    <row r="652" spans="2:10" ht="15" hidden="1" customHeight="1">
      <c r="B652" s="661" t="s">
        <v>842</v>
      </c>
      <c r="C652" s="662"/>
      <c r="D652" s="442">
        <v>0</v>
      </c>
      <c r="E652" s="442">
        <v>0</v>
      </c>
      <c r="F652" s="59"/>
      <c r="G652" s="59"/>
      <c r="H652" s="68"/>
      <c r="I652" s="77"/>
      <c r="J652" s="77"/>
    </row>
    <row r="653" spans="2:10" ht="15" customHeight="1">
      <c r="B653" s="661" t="s">
        <v>843</v>
      </c>
      <c r="C653" s="662"/>
      <c r="D653" s="442">
        <v>4125000</v>
      </c>
      <c r="E653" s="442">
        <v>0</v>
      </c>
      <c r="F653" s="59"/>
      <c r="G653" s="59"/>
      <c r="H653" s="68"/>
      <c r="I653" s="77"/>
      <c r="J653" s="77"/>
    </row>
    <row r="654" spans="2:10" ht="15" customHeight="1">
      <c r="B654" s="652" t="s">
        <v>954</v>
      </c>
      <c r="C654" s="653"/>
      <c r="D654" s="441">
        <v>5320868572</v>
      </c>
      <c r="E654" s="441">
        <v>0</v>
      </c>
      <c r="F654" s="59"/>
      <c r="G654" s="59"/>
      <c r="H654" s="68"/>
      <c r="I654" s="77"/>
      <c r="J654" s="77"/>
    </row>
    <row r="655" spans="2:10" ht="15" customHeight="1">
      <c r="B655" s="652" t="s">
        <v>789</v>
      </c>
      <c r="C655" s="653"/>
      <c r="D655" s="441">
        <v>3002040125</v>
      </c>
      <c r="E655" s="429">
        <v>0</v>
      </c>
      <c r="F655" s="59"/>
      <c r="G655" s="59"/>
      <c r="H655" s="68"/>
      <c r="I655" s="77"/>
      <c r="J655" s="77"/>
    </row>
    <row r="656" spans="2:10" ht="15" customHeight="1">
      <c r="B656" s="147"/>
      <c r="C656" s="147"/>
      <c r="D656" s="147"/>
      <c r="H656" s="155"/>
      <c r="I656" s="155"/>
      <c r="J656" s="77"/>
    </row>
    <row r="657" spans="2:10" ht="15" customHeight="1">
      <c r="B657" s="147"/>
      <c r="C657" s="654" t="s">
        <v>725</v>
      </c>
      <c r="D657" s="654"/>
      <c r="H657" s="155"/>
      <c r="I657" s="155"/>
      <c r="J657" s="77"/>
    </row>
    <row r="658" spans="2:10" ht="15" customHeight="1">
      <c r="B658" s="147"/>
      <c r="C658" s="147"/>
      <c r="D658" s="147"/>
      <c r="H658" s="155"/>
      <c r="I658" s="155"/>
      <c r="J658" s="77"/>
    </row>
    <row r="659" spans="2:10" ht="15" customHeight="1">
      <c r="B659" s="655" t="s">
        <v>53</v>
      </c>
      <c r="C659" s="656"/>
      <c r="D659" s="665" t="s">
        <v>316</v>
      </c>
      <c r="E659" s="665" t="s">
        <v>317</v>
      </c>
      <c r="H659" s="155"/>
      <c r="I659" s="155"/>
      <c r="J659" s="77"/>
    </row>
    <row r="660" spans="2:10" ht="15" customHeight="1">
      <c r="B660" s="657"/>
      <c r="C660" s="658"/>
      <c r="D660" s="664"/>
      <c r="E660" s="664" t="s">
        <v>727</v>
      </c>
      <c r="H660" s="155"/>
      <c r="I660" s="155"/>
      <c r="J660" s="77"/>
    </row>
    <row r="661" spans="2:10" ht="15" hidden="1" customHeight="1">
      <c r="B661" s="659" t="s">
        <v>728</v>
      </c>
      <c r="C661" s="660"/>
      <c r="D661" s="292">
        <v>0</v>
      </c>
      <c r="E661" s="292">
        <v>0</v>
      </c>
      <c r="H661" s="155"/>
      <c r="I661" s="155"/>
      <c r="J661" s="77"/>
    </row>
    <row r="662" spans="2:10" ht="15" hidden="1" customHeight="1">
      <c r="B662" s="659" t="s">
        <v>872</v>
      </c>
      <c r="C662" s="660"/>
      <c r="D662" s="292">
        <v>0</v>
      </c>
      <c r="E662" s="292">
        <v>0</v>
      </c>
      <c r="H662" s="155"/>
      <c r="I662" s="155"/>
      <c r="J662" s="77"/>
    </row>
    <row r="663" spans="2:10" ht="15" customHeight="1">
      <c r="B663" s="666" t="s">
        <v>730</v>
      </c>
      <c r="C663" s="667"/>
      <c r="D663" s="544">
        <v>11104515</v>
      </c>
      <c r="E663" s="544">
        <v>0</v>
      </c>
      <c r="H663" s="155"/>
      <c r="I663" s="155"/>
      <c r="J663" s="77"/>
    </row>
    <row r="664" spans="2:10" ht="15" hidden="1" customHeight="1">
      <c r="B664" s="666" t="s">
        <v>803</v>
      </c>
      <c r="C664" s="667"/>
      <c r="D664" s="544">
        <v>0</v>
      </c>
      <c r="E664" s="544">
        <v>0</v>
      </c>
      <c r="H664" s="155"/>
      <c r="I664" s="155"/>
      <c r="J664" s="77"/>
    </row>
    <row r="665" spans="2:10" ht="15" customHeight="1">
      <c r="B665" s="666" t="s">
        <v>804</v>
      </c>
      <c r="C665" s="667"/>
      <c r="D665" s="544">
        <v>3000000</v>
      </c>
      <c r="E665" s="544">
        <v>0</v>
      </c>
      <c r="H665" s="155"/>
      <c r="I665" s="155"/>
      <c r="J665" s="77"/>
    </row>
    <row r="666" spans="2:10" ht="15" customHeight="1">
      <c r="B666" s="666" t="s">
        <v>805</v>
      </c>
      <c r="C666" s="667"/>
      <c r="D666" s="544">
        <v>18411000</v>
      </c>
      <c r="E666" s="544">
        <v>0</v>
      </c>
      <c r="H666" s="155"/>
      <c r="I666" s="155"/>
      <c r="J666" s="77"/>
    </row>
    <row r="667" spans="2:10" ht="15" customHeight="1">
      <c r="B667" s="666" t="s">
        <v>878</v>
      </c>
      <c r="C667" s="667"/>
      <c r="D667" s="544">
        <v>34741815</v>
      </c>
      <c r="E667" s="544">
        <v>0</v>
      </c>
      <c r="H667" s="155"/>
      <c r="I667" s="155"/>
      <c r="J667" s="77"/>
    </row>
    <row r="668" spans="2:10" ht="15" customHeight="1">
      <c r="B668" s="666" t="s">
        <v>873</v>
      </c>
      <c r="C668" s="667"/>
      <c r="D668" s="544">
        <v>161926312</v>
      </c>
      <c r="E668" s="544">
        <v>0</v>
      </c>
      <c r="H668" s="155"/>
      <c r="I668" s="155"/>
      <c r="J668" s="77"/>
    </row>
    <row r="669" spans="2:10" ht="15" customHeight="1">
      <c r="B669" s="666" t="s">
        <v>874</v>
      </c>
      <c r="C669" s="667"/>
      <c r="D669" s="544">
        <v>70000000</v>
      </c>
      <c r="E669" s="544">
        <v>0</v>
      </c>
      <c r="H669" s="155"/>
      <c r="I669" s="155"/>
      <c r="J669" s="77"/>
    </row>
    <row r="670" spans="2:10" ht="15" customHeight="1">
      <c r="B670" s="666" t="s">
        <v>806</v>
      </c>
      <c r="C670" s="667"/>
      <c r="D670" s="544">
        <v>159330136</v>
      </c>
      <c r="E670" s="544">
        <v>0</v>
      </c>
      <c r="H670" s="155"/>
      <c r="I670" s="155"/>
      <c r="J670" s="77"/>
    </row>
    <row r="671" spans="2:10" ht="15" customHeight="1">
      <c r="B671" s="666" t="s">
        <v>875</v>
      </c>
      <c r="C671" s="667"/>
      <c r="D671" s="544">
        <v>59956010</v>
      </c>
      <c r="E671" s="544">
        <v>0</v>
      </c>
      <c r="H671" s="155"/>
      <c r="I671" s="155"/>
      <c r="J671" s="77"/>
    </row>
    <row r="672" spans="2:10" ht="15" hidden="1" customHeight="1">
      <c r="B672" s="666" t="s">
        <v>876</v>
      </c>
      <c r="C672" s="667"/>
      <c r="D672" s="544">
        <v>0</v>
      </c>
      <c r="E672" s="544">
        <v>0</v>
      </c>
      <c r="H672" s="155"/>
      <c r="I672" s="155"/>
      <c r="J672" s="77"/>
    </row>
    <row r="673" spans="2:10" ht="15" hidden="1" customHeight="1">
      <c r="B673" s="666" t="s">
        <v>731</v>
      </c>
      <c r="C673" s="667"/>
      <c r="D673" s="544">
        <v>0</v>
      </c>
      <c r="E673" s="544">
        <v>0</v>
      </c>
      <c r="H673" s="155"/>
      <c r="I673" s="155"/>
      <c r="J673" s="77"/>
    </row>
    <row r="674" spans="2:10" ht="15" customHeight="1">
      <c r="B674" s="666" t="s">
        <v>1000</v>
      </c>
      <c r="C674" s="667"/>
      <c r="D674" s="544">
        <v>9000000</v>
      </c>
      <c r="E674" s="544">
        <v>0</v>
      </c>
      <c r="H674" s="155"/>
      <c r="I674" s="155"/>
      <c r="J674" s="77"/>
    </row>
    <row r="675" spans="2:10" ht="15" hidden="1" customHeight="1">
      <c r="B675" s="666" t="s">
        <v>877</v>
      </c>
      <c r="C675" s="667"/>
      <c r="D675" s="544">
        <v>0</v>
      </c>
      <c r="E675" s="544">
        <v>0</v>
      </c>
      <c r="H675" s="155"/>
      <c r="I675" s="155"/>
      <c r="J675" s="77"/>
    </row>
    <row r="676" spans="2:10" ht="15" customHeight="1">
      <c r="B676" s="737" t="s">
        <v>954</v>
      </c>
      <c r="C676" s="738"/>
      <c r="D676" s="52">
        <f>SUM(D661:D675)</f>
        <v>527469788</v>
      </c>
      <c r="E676" s="52">
        <v>0</v>
      </c>
      <c r="H676" s="155"/>
      <c r="I676" s="155"/>
      <c r="J676" s="77"/>
    </row>
    <row r="677" spans="2:10" ht="15" customHeight="1">
      <c r="B677" s="737" t="s">
        <v>789</v>
      </c>
      <c r="C677" s="738"/>
      <c r="D677" s="52">
        <v>411111764</v>
      </c>
      <c r="E677" s="58">
        <v>0</v>
      </c>
      <c r="H677" s="155"/>
      <c r="I677" s="155"/>
      <c r="J677" s="77"/>
    </row>
    <row r="678" spans="2:10" ht="15" customHeight="1">
      <c r="B678" s="147"/>
      <c r="C678" s="147"/>
      <c r="D678" s="147"/>
      <c r="H678" s="155"/>
      <c r="I678" s="155"/>
      <c r="J678" s="77"/>
    </row>
    <row r="679" spans="2:10" ht="15" customHeight="1">
      <c r="B679" s="923" t="s">
        <v>1027</v>
      </c>
      <c r="C679" s="923"/>
      <c r="D679" s="420">
        <f>+D676+D654</f>
        <v>5848338360</v>
      </c>
      <c r="E679" s="420">
        <v>0</v>
      </c>
      <c r="H679" s="155"/>
      <c r="I679" s="155"/>
      <c r="J679" s="77"/>
    </row>
    <row r="680" spans="2:10" ht="15" customHeight="1">
      <c r="B680" s="1007"/>
      <c r="C680" s="1007"/>
      <c r="D680" s="1008"/>
      <c r="E680" s="1008"/>
      <c r="H680" s="155"/>
      <c r="I680" s="155"/>
      <c r="J680" s="77"/>
    </row>
    <row r="681" spans="2:10">
      <c r="B681" s="147"/>
      <c r="C681" s="147"/>
      <c r="D681" s="147"/>
      <c r="H681" s="77"/>
      <c r="I681" s="77"/>
      <c r="J681" s="77"/>
    </row>
    <row r="682" spans="2:10">
      <c r="B682" s="63" t="s">
        <v>520</v>
      </c>
      <c r="C682" s="63" t="s">
        <v>570</v>
      </c>
      <c r="D682" s="63"/>
      <c r="E682" s="63"/>
      <c r="F682" s="152"/>
      <c r="G682" s="152"/>
      <c r="H682" s="152"/>
      <c r="I682" s="77"/>
      <c r="J682" s="152"/>
    </row>
    <row r="683" spans="2:10">
      <c r="B683" s="168"/>
      <c r="C683" s="168"/>
      <c r="D683" s="168"/>
      <c r="H683" s="77"/>
      <c r="I683" s="77"/>
      <c r="J683" s="77"/>
    </row>
    <row r="684" spans="2:10">
      <c r="B684" s="168"/>
      <c r="C684" s="216" t="s">
        <v>705</v>
      </c>
      <c r="D684" s="168"/>
      <c r="H684" s="77"/>
      <c r="I684" s="77"/>
      <c r="J684" s="77"/>
    </row>
    <row r="685" spans="2:10">
      <c r="B685" s="168"/>
      <c r="C685" s="168"/>
      <c r="D685" s="168"/>
      <c r="H685" s="77"/>
      <c r="I685" s="77"/>
      <c r="J685" s="77"/>
    </row>
    <row r="686" spans="2:10" ht="18" customHeight="1">
      <c r="B686" s="766" t="s">
        <v>124</v>
      </c>
      <c r="C686" s="767"/>
      <c r="D686" s="663" t="s">
        <v>118</v>
      </c>
      <c r="E686" s="663" t="s">
        <v>119</v>
      </c>
      <c r="F686" s="643" t="s">
        <v>125</v>
      </c>
      <c r="G686" s="644"/>
      <c r="H686" s="77"/>
      <c r="I686" s="77"/>
      <c r="J686" s="77"/>
    </row>
    <row r="687" spans="2:10" ht="26.45" customHeight="1">
      <c r="B687" s="657"/>
      <c r="C687" s="658"/>
      <c r="D687" s="664"/>
      <c r="E687" s="664"/>
      <c r="F687" s="439" t="s">
        <v>315</v>
      </c>
      <c r="G687" s="439" t="s">
        <v>318</v>
      </c>
      <c r="H687" s="77"/>
      <c r="I687" s="77"/>
      <c r="J687" s="77"/>
    </row>
    <row r="688" spans="2:10" ht="15" customHeight="1">
      <c r="B688" s="764" t="s">
        <v>157</v>
      </c>
      <c r="C688" s="765"/>
      <c r="D688" s="445" t="s">
        <v>157</v>
      </c>
      <c r="E688" s="445"/>
      <c r="F688" s="446">
        <v>0</v>
      </c>
      <c r="G688" s="447">
        <v>0</v>
      </c>
      <c r="H688" s="77"/>
      <c r="I688" s="77"/>
      <c r="J688" s="77"/>
    </row>
    <row r="689" spans="2:10" ht="15" customHeight="1">
      <c r="B689" s="668" t="s">
        <v>954</v>
      </c>
      <c r="C689" s="669"/>
      <c r="D689" s="448"/>
      <c r="E689" s="448"/>
      <c r="F689" s="444">
        <v>0</v>
      </c>
      <c r="G689" s="444">
        <v>0</v>
      </c>
      <c r="H689" s="77"/>
      <c r="I689" s="77"/>
      <c r="J689" s="77"/>
    </row>
    <row r="690" spans="2:10" ht="15" customHeight="1">
      <c r="B690" s="165"/>
      <c r="C690" s="165"/>
      <c r="D690" s="166"/>
      <c r="E690" s="166"/>
      <c r="F690" s="164"/>
      <c r="G690" s="164"/>
      <c r="H690" s="77"/>
      <c r="I690" s="77"/>
      <c r="J690" s="77"/>
    </row>
    <row r="691" spans="2:10" ht="15" customHeight="1">
      <c r="B691" s="147"/>
      <c r="C691" s="654" t="s">
        <v>725</v>
      </c>
      <c r="D691" s="654"/>
      <c r="F691" s="164"/>
      <c r="G691" s="164"/>
      <c r="H691" s="77"/>
      <c r="I691" s="77"/>
      <c r="J691" s="77"/>
    </row>
    <row r="692" spans="2:10" ht="15" customHeight="1">
      <c r="B692" s="147"/>
      <c r="C692" s="147"/>
      <c r="D692" s="147"/>
      <c r="F692" s="164"/>
      <c r="G692" s="164"/>
      <c r="H692" s="77"/>
      <c r="I692" s="77"/>
      <c r="J692" s="77"/>
    </row>
    <row r="693" spans="2:10" ht="15" customHeight="1">
      <c r="B693" s="655" t="s">
        <v>53</v>
      </c>
      <c r="C693" s="656"/>
      <c r="D693" s="665" t="s">
        <v>316</v>
      </c>
      <c r="E693" s="665" t="s">
        <v>317</v>
      </c>
      <c r="F693" s="164"/>
      <c r="G693" s="164"/>
      <c r="H693" s="77"/>
      <c r="I693" s="77"/>
      <c r="J693" s="77"/>
    </row>
    <row r="694" spans="2:10" ht="15" customHeight="1">
      <c r="B694" s="657"/>
      <c r="C694" s="658"/>
      <c r="D694" s="664"/>
      <c r="E694" s="664" t="s">
        <v>727</v>
      </c>
      <c r="F694" s="164"/>
      <c r="G694" s="164"/>
      <c r="H694" s="77"/>
      <c r="I694" s="77"/>
      <c r="J694" s="77"/>
    </row>
    <row r="695" spans="2:10" ht="15" hidden="1" customHeight="1">
      <c r="B695" s="659" t="s">
        <v>728</v>
      </c>
      <c r="C695" s="660"/>
      <c r="D695" s="292">
        <v>0</v>
      </c>
      <c r="E695" s="292">
        <v>0</v>
      </c>
      <c r="F695" s="164"/>
      <c r="G695" s="164"/>
      <c r="H695" s="77"/>
      <c r="I695" s="77"/>
      <c r="J695" s="77"/>
    </row>
    <row r="696" spans="2:10" ht="15" customHeight="1">
      <c r="B696" s="666" t="s">
        <v>729</v>
      </c>
      <c r="C696" s="667" t="s">
        <v>771</v>
      </c>
      <c r="D696" s="544">
        <v>67227587</v>
      </c>
      <c r="E696" s="544">
        <v>0</v>
      </c>
      <c r="F696" s="164"/>
      <c r="G696" s="164"/>
      <c r="H696" s="77"/>
      <c r="I696" s="77"/>
      <c r="J696" s="77"/>
    </row>
    <row r="697" spans="2:10" ht="15" hidden="1" customHeight="1">
      <c r="B697" s="666" t="s">
        <v>730</v>
      </c>
      <c r="C697" s="667" t="s">
        <v>772</v>
      </c>
      <c r="D697" s="544">
        <v>0</v>
      </c>
      <c r="E697" s="544">
        <v>0</v>
      </c>
      <c r="F697" s="164"/>
      <c r="G697" s="164"/>
      <c r="H697" s="77"/>
      <c r="I697" s="77"/>
      <c r="J697" s="77"/>
    </row>
    <row r="698" spans="2:10" ht="15" hidden="1" customHeight="1">
      <c r="B698" s="666" t="s">
        <v>804</v>
      </c>
      <c r="C698" s="667"/>
      <c r="D698" s="544">
        <v>0</v>
      </c>
      <c r="E698" s="544">
        <v>0</v>
      </c>
      <c r="F698" s="164"/>
      <c r="G698" s="164"/>
      <c r="H698" s="77"/>
      <c r="I698" s="77"/>
      <c r="J698" s="77"/>
    </row>
    <row r="699" spans="2:10" ht="15" hidden="1" customHeight="1">
      <c r="B699" s="666" t="s">
        <v>805</v>
      </c>
      <c r="C699" s="667"/>
      <c r="D699" s="544">
        <v>0</v>
      </c>
      <c r="E699" s="544">
        <v>0</v>
      </c>
      <c r="F699" s="164"/>
      <c r="G699" s="164"/>
      <c r="H699" s="77"/>
      <c r="I699" s="77"/>
      <c r="J699" s="77"/>
    </row>
    <row r="700" spans="2:10" ht="15" hidden="1" customHeight="1">
      <c r="B700" s="666" t="s">
        <v>878</v>
      </c>
      <c r="C700" s="667"/>
      <c r="D700" s="544">
        <v>0</v>
      </c>
      <c r="E700" s="544">
        <v>0</v>
      </c>
      <c r="F700" s="164"/>
      <c r="G700" s="164"/>
      <c r="H700" s="77"/>
      <c r="I700" s="77"/>
      <c r="J700" s="77"/>
    </row>
    <row r="701" spans="2:10" ht="15" hidden="1" customHeight="1">
      <c r="B701" s="666" t="s">
        <v>806</v>
      </c>
      <c r="C701" s="667" t="s">
        <v>802</v>
      </c>
      <c r="D701" s="544">
        <v>0</v>
      </c>
      <c r="E701" s="544">
        <v>0</v>
      </c>
      <c r="F701" s="164"/>
      <c r="G701" s="164"/>
      <c r="H701" s="77"/>
      <c r="I701" s="77"/>
      <c r="J701" s="77"/>
    </row>
    <row r="702" spans="2:10" ht="15" hidden="1" customHeight="1">
      <c r="B702" s="666" t="s">
        <v>731</v>
      </c>
      <c r="C702" s="667" t="s">
        <v>773</v>
      </c>
      <c r="D702" s="544">
        <v>0</v>
      </c>
      <c r="E702" s="544">
        <v>0</v>
      </c>
      <c r="F702" s="164"/>
      <c r="G702" s="164"/>
      <c r="H702" s="77"/>
      <c r="I702" s="77"/>
      <c r="J702" s="77"/>
    </row>
    <row r="703" spans="2:10" ht="15" customHeight="1">
      <c r="B703" s="737" t="s">
        <v>954</v>
      </c>
      <c r="C703" s="738"/>
      <c r="D703" s="52">
        <f>SUM(D695:D702)</f>
        <v>67227587</v>
      </c>
      <c r="E703" s="52">
        <v>0</v>
      </c>
      <c r="F703" s="164"/>
      <c r="G703" s="164"/>
      <c r="H703" s="77"/>
      <c r="I703" s="77"/>
      <c r="J703" s="77"/>
    </row>
    <row r="704" spans="2:10" ht="15" customHeight="1">
      <c r="B704" s="737" t="s">
        <v>961</v>
      </c>
      <c r="C704" s="738"/>
      <c r="D704" s="52">
        <v>0</v>
      </c>
      <c r="E704" s="58">
        <v>0</v>
      </c>
      <c r="F704" s="164"/>
      <c r="G704" s="164"/>
      <c r="H704" s="77"/>
      <c r="I704" s="77"/>
      <c r="J704" s="77"/>
    </row>
    <row r="705" spans="2:11" ht="15" customHeight="1">
      <c r="B705" s="165"/>
      <c r="C705" s="165"/>
      <c r="D705" s="166"/>
      <c r="E705" s="166"/>
      <c r="F705" s="164"/>
      <c r="G705" s="164"/>
      <c r="H705" s="77"/>
      <c r="I705" s="77"/>
      <c r="J705" s="77"/>
    </row>
    <row r="706" spans="2:11" ht="13.15" customHeight="1">
      <c r="B706" s="168"/>
      <c r="C706" s="168"/>
      <c r="D706" s="168"/>
      <c r="H706" s="77"/>
      <c r="I706" s="77"/>
      <c r="J706" s="77"/>
    </row>
    <row r="707" spans="2:11" ht="13.15" customHeight="1">
      <c r="B707" s="63" t="s">
        <v>521</v>
      </c>
      <c r="C707" s="63" t="s">
        <v>553</v>
      </c>
      <c r="D707" s="63"/>
      <c r="E707" s="63"/>
      <c r="F707" s="152"/>
      <c r="G707" s="152"/>
      <c r="H707" s="152"/>
      <c r="I707" s="77"/>
      <c r="J707" s="77"/>
    </row>
    <row r="708" spans="2:11">
      <c r="B708" s="168"/>
      <c r="C708" s="168"/>
      <c r="D708" s="168"/>
      <c r="H708" s="155"/>
      <c r="I708" s="155"/>
      <c r="J708" s="77"/>
    </row>
    <row r="709" spans="2:11">
      <c r="B709" s="168"/>
      <c r="C709" s="221" t="s">
        <v>705</v>
      </c>
      <c r="D709" s="168"/>
      <c r="H709" s="155"/>
      <c r="I709" s="155"/>
      <c r="J709" s="77"/>
    </row>
    <row r="710" spans="2:11">
      <c r="B710" s="168"/>
      <c r="C710" s="168"/>
      <c r="D710" s="168"/>
      <c r="H710" s="155"/>
      <c r="I710" s="155"/>
      <c r="J710" s="77"/>
    </row>
    <row r="711" spans="2:11" ht="28.5" customHeight="1">
      <c r="B711" s="648" t="s">
        <v>126</v>
      </c>
      <c r="C711" s="649"/>
      <c r="D711" s="455" t="s">
        <v>160</v>
      </c>
      <c r="E711" s="454" t="s">
        <v>127</v>
      </c>
      <c r="F711" s="454" t="s">
        <v>141</v>
      </c>
      <c r="G711" s="59"/>
      <c r="H711" s="77"/>
      <c r="I711" s="77"/>
    </row>
    <row r="712" spans="2:11" ht="15" customHeight="1">
      <c r="B712" s="650" t="s">
        <v>960</v>
      </c>
      <c r="C712" s="651"/>
      <c r="D712" s="452" t="s">
        <v>959</v>
      </c>
      <c r="E712" s="453">
        <v>39223283</v>
      </c>
      <c r="F712" s="451">
        <v>0</v>
      </c>
      <c r="G712" s="59"/>
      <c r="H712" s="77"/>
      <c r="I712" s="77"/>
      <c r="J712" s="77"/>
    </row>
    <row r="713" spans="2:11" ht="15" customHeight="1">
      <c r="B713" s="645" t="s">
        <v>954</v>
      </c>
      <c r="C713" s="646"/>
      <c r="D713" s="647"/>
      <c r="E713" s="450">
        <f>+E712</f>
        <v>39223283</v>
      </c>
      <c r="F713" s="450">
        <v>0</v>
      </c>
      <c r="G713" s="59"/>
      <c r="H713" s="77"/>
      <c r="I713" s="77"/>
      <c r="J713" s="77"/>
    </row>
    <row r="714" spans="2:11" ht="15" customHeight="1">
      <c r="B714" s="645" t="s">
        <v>961</v>
      </c>
      <c r="C714" s="646"/>
      <c r="D714" s="647"/>
      <c r="E714" s="449">
        <v>81275219</v>
      </c>
      <c r="F714" s="450">
        <v>1492881786</v>
      </c>
      <c r="G714" s="59"/>
      <c r="H714" s="77"/>
      <c r="I714" s="77"/>
      <c r="J714" s="77"/>
    </row>
    <row r="715" spans="2:11" ht="15" customHeight="1">
      <c r="B715" s="165"/>
      <c r="C715" s="165"/>
      <c r="D715" s="165"/>
      <c r="E715" s="170"/>
      <c r="F715" s="164"/>
      <c r="G715" s="59"/>
      <c r="H715" s="77"/>
      <c r="I715" s="77"/>
      <c r="J715" s="77"/>
    </row>
    <row r="716" spans="2:11" ht="15" customHeight="1">
      <c r="B716" s="165"/>
      <c r="C716" s="165"/>
      <c r="D716" s="165"/>
      <c r="E716" s="170"/>
      <c r="F716" s="164"/>
      <c r="G716" s="59"/>
      <c r="H716" s="77"/>
      <c r="I716" s="77"/>
      <c r="J716" s="77"/>
    </row>
    <row r="717" spans="2:11">
      <c r="B717" s="63" t="s">
        <v>522</v>
      </c>
      <c r="C717" s="63" t="s">
        <v>552</v>
      </c>
      <c r="D717" s="63"/>
      <c r="E717" s="63"/>
      <c r="F717" s="59"/>
      <c r="G717" s="59"/>
      <c r="I717" s="77"/>
      <c r="J717" s="77"/>
      <c r="K717" s="77"/>
    </row>
    <row r="718" spans="2:11">
      <c r="B718" s="168"/>
      <c r="C718" s="168"/>
      <c r="D718" s="168"/>
      <c r="H718" s="77"/>
      <c r="I718" s="77"/>
      <c r="J718" s="77"/>
      <c r="K718" s="77"/>
    </row>
    <row r="719" spans="2:11" ht="24.6" customHeight="1">
      <c r="B719" s="648" t="s">
        <v>53</v>
      </c>
      <c r="C719" s="649"/>
      <c r="D719" s="455" t="s">
        <v>782</v>
      </c>
      <c r="E719" s="455" t="s">
        <v>111</v>
      </c>
      <c r="F719" s="454" t="s">
        <v>962</v>
      </c>
      <c r="G719" s="454" t="s">
        <v>923</v>
      </c>
      <c r="H719" s="77"/>
      <c r="I719" s="77"/>
      <c r="J719" s="77"/>
      <c r="K719" s="77"/>
    </row>
    <row r="720" spans="2:11" ht="15" customHeight="1">
      <c r="B720" s="768" t="s">
        <v>963</v>
      </c>
      <c r="C720" s="769"/>
      <c r="D720" s="471">
        <v>34000000000</v>
      </c>
      <c r="E720" s="471">
        <v>0</v>
      </c>
      <c r="F720" s="471">
        <v>0</v>
      </c>
      <c r="G720" s="472">
        <f>+D720+E720-F720</f>
        <v>34000000000</v>
      </c>
      <c r="H720" s="77"/>
      <c r="I720" s="77"/>
      <c r="J720" s="77"/>
      <c r="K720" s="77"/>
    </row>
    <row r="721" spans="2:12" ht="15" customHeight="1">
      <c r="B721" s="962" t="s">
        <v>1007</v>
      </c>
      <c r="C721" s="963"/>
      <c r="D721" s="560">
        <v>579712453</v>
      </c>
      <c r="E721" s="560">
        <f>67553571.6719971+26576784+67227587</f>
        <v>161357942.6719971</v>
      </c>
      <c r="F721" s="560">
        <v>0</v>
      </c>
      <c r="G721" s="472">
        <f t="shared" ref="G721:G729" si="10">+D721+E721-F721</f>
        <v>741070395.67199707</v>
      </c>
      <c r="H721" s="77"/>
      <c r="I721" s="77"/>
      <c r="J721" s="77"/>
      <c r="K721" s="77"/>
    </row>
    <row r="722" spans="2:12" ht="15" customHeight="1">
      <c r="B722" s="768" t="s">
        <v>964</v>
      </c>
      <c r="C722" s="769"/>
      <c r="D722" s="471">
        <v>0</v>
      </c>
      <c r="E722" s="471">
        <v>0</v>
      </c>
      <c r="F722" s="471">
        <v>0</v>
      </c>
      <c r="G722" s="472">
        <f t="shared" si="10"/>
        <v>0</v>
      </c>
      <c r="H722" s="77"/>
      <c r="I722" s="587"/>
      <c r="J722" s="77"/>
      <c r="K722" s="77"/>
    </row>
    <row r="723" spans="2:12" ht="15" customHeight="1">
      <c r="B723" s="768" t="s">
        <v>965</v>
      </c>
      <c r="C723" s="769"/>
      <c r="D723" s="471">
        <v>24823570</v>
      </c>
      <c r="E723" s="471">
        <v>0</v>
      </c>
      <c r="F723" s="471">
        <v>0</v>
      </c>
      <c r="G723" s="472">
        <f t="shared" si="10"/>
        <v>24823570</v>
      </c>
      <c r="H723" s="77"/>
      <c r="I723" s="77"/>
      <c r="J723" s="77"/>
      <c r="K723" s="77"/>
    </row>
    <row r="724" spans="2:12" ht="15" customHeight="1">
      <c r="B724" s="768" t="s">
        <v>966</v>
      </c>
      <c r="C724" s="769"/>
      <c r="D724" s="471">
        <v>100000</v>
      </c>
      <c r="E724" s="471">
        <v>0</v>
      </c>
      <c r="F724" s="471">
        <v>0</v>
      </c>
      <c r="G724" s="472">
        <f t="shared" si="10"/>
        <v>100000</v>
      </c>
      <c r="H724" s="77"/>
      <c r="I724" s="77"/>
      <c r="J724" s="77"/>
      <c r="K724" s="77"/>
    </row>
    <row r="725" spans="2:12" ht="15" customHeight="1">
      <c r="B725" s="768" t="s">
        <v>967</v>
      </c>
      <c r="C725" s="769"/>
      <c r="D725" s="471">
        <v>2866202788</v>
      </c>
      <c r="E725" s="471">
        <v>417787469</v>
      </c>
      <c r="F725" s="471">
        <v>0</v>
      </c>
      <c r="G725" s="472">
        <f t="shared" si="10"/>
        <v>3283990257</v>
      </c>
      <c r="H725" s="77"/>
      <c r="I725" s="77"/>
      <c r="J725" s="77"/>
      <c r="K725" s="77"/>
    </row>
    <row r="726" spans="2:12" ht="15" customHeight="1">
      <c r="B726" s="768" t="s">
        <v>968</v>
      </c>
      <c r="C726" s="769"/>
      <c r="D726" s="471">
        <v>16503670142</v>
      </c>
      <c r="E726" s="471">
        <v>2461558639</v>
      </c>
      <c r="F726" s="471">
        <v>0</v>
      </c>
      <c r="G726" s="472">
        <f t="shared" si="10"/>
        <v>18965228781</v>
      </c>
      <c r="H726" s="77"/>
      <c r="I726" s="77"/>
      <c r="J726" s="77"/>
      <c r="K726" s="77"/>
    </row>
    <row r="727" spans="2:12" ht="15" customHeight="1">
      <c r="B727" s="768" t="s">
        <v>969</v>
      </c>
      <c r="C727" s="769"/>
      <c r="D727" s="471">
        <v>770393790</v>
      </c>
      <c r="E727" s="471">
        <v>1000000</v>
      </c>
      <c r="F727" s="471">
        <v>0</v>
      </c>
      <c r="G727" s="472">
        <f t="shared" si="10"/>
        <v>771393790</v>
      </c>
      <c r="H727" s="77"/>
      <c r="I727" s="77"/>
      <c r="J727" s="77"/>
      <c r="K727" s="77"/>
      <c r="L727" s="77"/>
    </row>
    <row r="728" spans="2:12" ht="15" customHeight="1">
      <c r="B728" s="768" t="s">
        <v>970</v>
      </c>
      <c r="C728" s="769"/>
      <c r="D728" s="471">
        <v>0</v>
      </c>
      <c r="E728" s="471">
        <v>0</v>
      </c>
      <c r="F728" s="471">
        <v>0</v>
      </c>
      <c r="G728" s="472">
        <f t="shared" si="10"/>
        <v>0</v>
      </c>
      <c r="H728" s="77"/>
      <c r="I728" s="77"/>
      <c r="J728" s="77"/>
      <c r="K728" s="77"/>
    </row>
    <row r="729" spans="2:12" ht="15" customHeight="1">
      <c r="B729" s="768" t="s">
        <v>971</v>
      </c>
      <c r="C729" s="769"/>
      <c r="D729" s="471">
        <v>7861520608</v>
      </c>
      <c r="E729" s="471">
        <v>8590862265</v>
      </c>
      <c r="F729" s="471">
        <v>7861520608</v>
      </c>
      <c r="G729" s="472">
        <f t="shared" si="10"/>
        <v>8590862265</v>
      </c>
      <c r="H729" s="77"/>
      <c r="I729" s="77"/>
      <c r="J729" s="77"/>
      <c r="K729" s="77"/>
    </row>
    <row r="730" spans="2:12" ht="15" customHeight="1">
      <c r="B730" s="960" t="s">
        <v>32</v>
      </c>
      <c r="C730" s="961"/>
      <c r="D730" s="473">
        <f t="shared" ref="D730:F730" si="11">SUM(D720:D729)</f>
        <v>62606423351</v>
      </c>
      <c r="E730" s="473">
        <f t="shared" si="11"/>
        <v>11632566315.671997</v>
      </c>
      <c r="F730" s="473">
        <f t="shared" si="11"/>
        <v>7861520608</v>
      </c>
      <c r="G730" s="473">
        <f>SUM(G720:G729)</f>
        <v>66377469058.671997</v>
      </c>
      <c r="H730" s="77"/>
      <c r="I730" s="77"/>
      <c r="J730" s="77"/>
      <c r="K730" s="77"/>
    </row>
    <row r="731" spans="2:12" ht="15" customHeight="1">
      <c r="B731" s="225"/>
      <c r="C731" s="225"/>
      <c r="D731" s="226"/>
      <c r="E731" s="227"/>
      <c r="F731" s="227"/>
      <c r="G731" s="227"/>
      <c r="H731" s="77"/>
      <c r="I731" s="77"/>
      <c r="J731" s="77"/>
      <c r="K731" s="77"/>
      <c r="L731" s="68"/>
    </row>
    <row r="732" spans="2:12">
      <c r="B732" s="63" t="s">
        <v>523</v>
      </c>
      <c r="C732" s="63" t="s">
        <v>554</v>
      </c>
      <c r="D732" s="275"/>
      <c r="E732" s="63"/>
      <c r="H732" s="171"/>
      <c r="I732" s="77"/>
      <c r="J732" s="77"/>
      <c r="K732" s="77"/>
    </row>
    <row r="733" spans="2:12">
      <c r="B733" s="63"/>
      <c r="C733" s="63"/>
      <c r="D733" s="63"/>
      <c r="E733" s="63"/>
      <c r="H733" s="171"/>
      <c r="I733" s="77"/>
      <c r="J733" s="77"/>
      <c r="K733" s="77"/>
    </row>
    <row r="734" spans="2:12" ht="23.45" customHeight="1">
      <c r="B734" s="945" t="s">
        <v>96</v>
      </c>
      <c r="C734" s="946"/>
      <c r="D734" s="495" t="s">
        <v>972</v>
      </c>
      <c r="E734" s="495" t="s">
        <v>111</v>
      </c>
      <c r="F734" s="494" t="s">
        <v>973</v>
      </c>
      <c r="G734" s="494" t="s">
        <v>974</v>
      </c>
      <c r="H734" s="494" t="s">
        <v>972</v>
      </c>
      <c r="I734" s="77"/>
      <c r="J734" s="77"/>
      <c r="K734" s="77"/>
    </row>
    <row r="735" spans="2:12" ht="15" customHeight="1">
      <c r="B735" s="947" t="s">
        <v>975</v>
      </c>
      <c r="C735" s="948"/>
      <c r="D735" s="490">
        <v>0</v>
      </c>
      <c r="E735" s="492">
        <v>0</v>
      </c>
      <c r="F735" s="490">
        <v>0</v>
      </c>
      <c r="G735" s="490">
        <v>0</v>
      </c>
      <c r="H735" s="493">
        <v>0</v>
      </c>
      <c r="J735" s="77"/>
      <c r="K735" s="77"/>
    </row>
    <row r="736" spans="2:12" ht="15" customHeight="1">
      <c r="B736" s="947" t="s">
        <v>976</v>
      </c>
      <c r="C736" s="948"/>
      <c r="D736" s="492">
        <v>0</v>
      </c>
      <c r="E736" s="492">
        <v>0</v>
      </c>
      <c r="F736" s="490">
        <v>0</v>
      </c>
      <c r="G736" s="490">
        <v>0</v>
      </c>
      <c r="H736" s="490">
        <v>0</v>
      </c>
      <c r="I736" s="77"/>
      <c r="J736" s="77"/>
      <c r="K736" s="77"/>
    </row>
    <row r="737" spans="2:11" ht="15" customHeight="1">
      <c r="B737" s="949" t="s">
        <v>32</v>
      </c>
      <c r="C737" s="950"/>
      <c r="D737" s="491">
        <v>0</v>
      </c>
      <c r="E737" s="491">
        <v>0</v>
      </c>
      <c r="F737" s="491">
        <v>0</v>
      </c>
      <c r="G737" s="491">
        <v>0</v>
      </c>
      <c r="H737" s="491">
        <v>0</v>
      </c>
      <c r="I737" s="77"/>
      <c r="J737" s="77"/>
      <c r="K737" s="77"/>
    </row>
    <row r="738" spans="2:11">
      <c r="B738" s="104"/>
      <c r="C738" s="104"/>
      <c r="D738" s="104"/>
      <c r="E738" s="104"/>
      <c r="F738" s="169"/>
      <c r="G738" s="169"/>
      <c r="H738" s="77"/>
      <c r="I738" s="77"/>
      <c r="J738" s="77"/>
      <c r="K738" s="77"/>
    </row>
    <row r="739" spans="2:11">
      <c r="B739" s="63" t="s">
        <v>524</v>
      </c>
      <c r="C739" s="63" t="s">
        <v>461</v>
      </c>
      <c r="D739" s="63"/>
      <c r="E739" s="63"/>
      <c r="F739" s="169"/>
      <c r="G739" s="169"/>
      <c r="H739" s="171"/>
      <c r="I739" s="77"/>
      <c r="J739" s="77"/>
      <c r="K739" s="77"/>
    </row>
    <row r="740" spans="2:11">
      <c r="B740" s="63" t="s">
        <v>526</v>
      </c>
      <c r="C740" s="63" t="s">
        <v>555</v>
      </c>
      <c r="D740" s="63"/>
      <c r="E740" s="63"/>
      <c r="F740" s="151"/>
      <c r="G740" s="151"/>
      <c r="H740" s="171"/>
      <c r="I740" s="77"/>
      <c r="J740" s="77"/>
      <c r="K740" s="77"/>
    </row>
    <row r="741" spans="2:11">
      <c r="B741" s="61"/>
      <c r="C741" s="61"/>
      <c r="D741" s="61"/>
      <c r="E741" s="61"/>
      <c r="F741" s="151"/>
      <c r="G741" s="151"/>
      <c r="H741" s="152"/>
      <c r="I741" s="152"/>
      <c r="J741" s="77"/>
      <c r="K741" s="77"/>
    </row>
    <row r="742" spans="2:11" ht="12.75" customHeight="1">
      <c r="B742" s="965" t="s">
        <v>53</v>
      </c>
      <c r="C742" s="966"/>
      <c r="D742" s="964" t="s">
        <v>163</v>
      </c>
      <c r="E742" s="964"/>
      <c r="F742" s="151"/>
      <c r="G742" s="151"/>
      <c r="H742" s="152"/>
      <c r="I742" s="152"/>
      <c r="J742" s="77"/>
      <c r="K742" s="77"/>
    </row>
    <row r="743" spans="2:11">
      <c r="B743" s="657"/>
      <c r="C743" s="658"/>
      <c r="D743" s="496">
        <v>45107</v>
      </c>
      <c r="E743" s="496">
        <v>44742</v>
      </c>
      <c r="F743" s="151"/>
      <c r="G743" s="151"/>
      <c r="H743" s="152"/>
      <c r="I743" s="152"/>
      <c r="J743" s="77"/>
      <c r="K743" s="77"/>
    </row>
    <row r="744" spans="2:11" ht="15" customHeight="1">
      <c r="B744" s="953" t="s">
        <v>40</v>
      </c>
      <c r="C744" s="954"/>
      <c r="D744" s="497">
        <v>3988553483</v>
      </c>
      <c r="E744" s="497">
        <v>4096375168</v>
      </c>
      <c r="F744" s="151"/>
      <c r="G744" s="151"/>
      <c r="H744" s="152"/>
      <c r="I744" s="152"/>
      <c r="J744" s="77"/>
      <c r="K744" s="77"/>
    </row>
    <row r="745" spans="2:11" ht="15" customHeight="1">
      <c r="B745" s="951" t="s">
        <v>38</v>
      </c>
      <c r="C745" s="952"/>
      <c r="D745" s="498">
        <v>3988553483</v>
      </c>
      <c r="E745" s="498">
        <v>4096375168</v>
      </c>
      <c r="F745" s="151"/>
      <c r="G745" s="151"/>
      <c r="H745" s="152"/>
      <c r="I745" s="152"/>
      <c r="J745" s="77"/>
      <c r="K745" s="77"/>
    </row>
    <row r="746" spans="2:11">
      <c r="B746" s="61"/>
      <c r="C746" s="61"/>
      <c r="D746" s="61"/>
      <c r="E746" s="61"/>
      <c r="F746" s="151"/>
      <c r="G746" s="151"/>
      <c r="H746" s="152"/>
      <c r="I746" s="152"/>
      <c r="J746" s="77"/>
      <c r="K746" s="77"/>
    </row>
    <row r="747" spans="2:11">
      <c r="B747" s="63" t="s">
        <v>528</v>
      </c>
      <c r="C747" s="63" t="s">
        <v>556</v>
      </c>
      <c r="D747" s="63"/>
      <c r="E747" s="63"/>
      <c r="F747" s="151"/>
      <c r="G747" s="151"/>
      <c r="H747" s="77"/>
      <c r="I747" s="77"/>
      <c r="J747" s="77"/>
      <c r="K747" s="77"/>
    </row>
    <row r="748" spans="2:11">
      <c r="B748" s="61"/>
      <c r="C748" s="61"/>
      <c r="D748" s="61"/>
      <c r="E748" s="61"/>
      <c r="F748" s="151"/>
      <c r="G748" s="151"/>
      <c r="H748" s="152"/>
      <c r="I748" s="172"/>
      <c r="J748" s="77"/>
      <c r="K748" s="77"/>
    </row>
    <row r="749" spans="2:11">
      <c r="B749" s="61"/>
      <c r="C749" s="223" t="s">
        <v>705</v>
      </c>
      <c r="D749" s="61"/>
      <c r="E749" s="61"/>
      <c r="F749" s="151"/>
      <c r="G749" s="151"/>
      <c r="H749" s="152"/>
      <c r="I749" s="172"/>
      <c r="J749" s="77"/>
      <c r="K749" s="77"/>
    </row>
    <row r="750" spans="2:11">
      <c r="B750" s="61"/>
      <c r="C750" s="61"/>
      <c r="D750" s="61"/>
      <c r="E750" s="61"/>
      <c r="F750" s="151"/>
      <c r="G750" s="151"/>
      <c r="H750" s="152"/>
      <c r="I750" s="172"/>
      <c r="J750" s="77"/>
      <c r="K750" s="77"/>
    </row>
    <row r="751" spans="2:11" ht="18" customHeight="1">
      <c r="B751" s="959" t="s">
        <v>53</v>
      </c>
      <c r="C751" s="938"/>
      <c r="D751" s="967" t="s">
        <v>163</v>
      </c>
      <c r="E751" s="968"/>
      <c r="F751" s="151"/>
      <c r="G751" s="151"/>
      <c r="H751" s="152"/>
      <c r="I751" s="172"/>
      <c r="J751" s="77"/>
      <c r="K751" s="77"/>
    </row>
    <row r="752" spans="2:11" ht="18" customHeight="1">
      <c r="B752" s="657"/>
      <c r="C752" s="658"/>
      <c r="D752" s="501">
        <v>45107</v>
      </c>
      <c r="E752" s="501">
        <v>44742</v>
      </c>
      <c r="F752" s="151"/>
      <c r="G752" s="151"/>
      <c r="H752" s="152"/>
      <c r="I752" s="172"/>
      <c r="J752" s="77"/>
      <c r="K752" s="77"/>
    </row>
    <row r="753" spans="2:11 16384:16384" ht="15" customHeight="1">
      <c r="B753" s="955" t="s">
        <v>34</v>
      </c>
      <c r="C753" s="956"/>
      <c r="D753" s="503">
        <f>5216671593-153074576</f>
        <v>5063597017</v>
      </c>
      <c r="E753" s="503">
        <v>1228983838</v>
      </c>
      <c r="F753" s="151"/>
      <c r="G753" s="77"/>
      <c r="H753" s="152"/>
      <c r="I753" s="172"/>
      <c r="J753" s="77"/>
      <c r="K753" s="77"/>
    </row>
    <row r="754" spans="2:11 16384:16384" ht="15" customHeight="1">
      <c r="B754" s="955" t="s">
        <v>36</v>
      </c>
      <c r="C754" s="956"/>
      <c r="D754" s="503">
        <v>747052587</v>
      </c>
      <c r="E754" s="503">
        <v>1023929105</v>
      </c>
      <c r="F754" s="151"/>
      <c r="G754" s="151"/>
      <c r="H754" s="77"/>
      <c r="I754" s="77"/>
      <c r="J754" s="77"/>
      <c r="K754" s="77"/>
    </row>
    <row r="755" spans="2:11 16384:16384" ht="15" customHeight="1">
      <c r="B755" s="955" t="s">
        <v>37</v>
      </c>
      <c r="C755" s="956"/>
      <c r="D755" s="503">
        <f>4574297694-2140274</f>
        <v>4572157420</v>
      </c>
      <c r="E755" s="503">
        <v>3528187916</v>
      </c>
      <c r="F755" s="151"/>
      <c r="G755" s="151"/>
      <c r="H755" s="77"/>
      <c r="I755" s="76"/>
      <c r="J755" s="77"/>
      <c r="K755" s="77"/>
    </row>
    <row r="756" spans="2:11 16384:16384" ht="15" customHeight="1">
      <c r="B756" s="955" t="s">
        <v>977</v>
      </c>
      <c r="C756" s="956"/>
      <c r="D756" s="503">
        <v>0</v>
      </c>
      <c r="E756" s="503">
        <v>806400</v>
      </c>
      <c r="F756" s="151"/>
      <c r="G756" s="151"/>
      <c r="H756" s="77"/>
      <c r="I756" s="77"/>
      <c r="J756" s="77"/>
      <c r="K756" s="77"/>
    </row>
    <row r="757" spans="2:11 16384:16384" ht="15" customHeight="1">
      <c r="B757" s="957" t="s">
        <v>38</v>
      </c>
      <c r="C757" s="958"/>
      <c r="D757" s="502">
        <v>10538021874</v>
      </c>
      <c r="E757" s="502">
        <v>5781907259</v>
      </c>
      <c r="K757" s="77"/>
    </row>
    <row r="758" spans="2:11 16384:16384">
      <c r="B758" s="98"/>
      <c r="C758" s="98"/>
      <c r="D758" s="162"/>
      <c r="E758" s="162"/>
      <c r="K758" s="77"/>
    </row>
    <row r="759" spans="2:11 16384:16384">
      <c r="C759" s="223" t="s">
        <v>725</v>
      </c>
      <c r="K759" s="77"/>
    </row>
    <row r="760" spans="2:11 16384:16384" ht="8.25" customHeight="1">
      <c r="K760" s="77"/>
    </row>
    <row r="761" spans="2:11 16384:16384">
      <c r="C761" s="63" t="s">
        <v>737</v>
      </c>
      <c r="K761" s="77"/>
    </row>
    <row r="762" spans="2:11 16384:16384" ht="6" customHeight="1">
      <c r="K762" s="77"/>
    </row>
    <row r="763" spans="2:11 16384:16384" ht="14.45" customHeight="1">
      <c r="B763" s="824" t="s">
        <v>53</v>
      </c>
      <c r="C763" s="824"/>
      <c r="D763" s="873" t="s">
        <v>163</v>
      </c>
      <c r="E763" s="873"/>
      <c r="K763" s="77"/>
    </row>
    <row r="764" spans="2:11 16384:16384" ht="18.600000000000001" customHeight="1">
      <c r="B764" s="824"/>
      <c r="C764" s="824"/>
      <c r="D764" s="247">
        <v>45107</v>
      </c>
      <c r="E764" s="247">
        <v>44742</v>
      </c>
      <c r="K764" s="77"/>
    </row>
    <row r="765" spans="2:11 16384:16384" ht="15" customHeight="1">
      <c r="B765" s="813" t="s">
        <v>734</v>
      </c>
      <c r="C765" s="814"/>
      <c r="D765" s="540">
        <v>2295842201</v>
      </c>
      <c r="E765" s="540">
        <v>392781573</v>
      </c>
      <c r="F765" s="271"/>
      <c r="K765" s="77"/>
    </row>
    <row r="766" spans="2:11 16384:16384" ht="15" customHeight="1">
      <c r="B766" s="813" t="s">
        <v>774</v>
      </c>
      <c r="C766" s="814"/>
      <c r="D766" s="540">
        <v>1679546015</v>
      </c>
      <c r="E766" s="542">
        <v>0</v>
      </c>
      <c r="F766" s="271"/>
      <c r="K766" s="77"/>
    </row>
    <row r="767" spans="2:11 16384:16384" ht="15" customHeight="1">
      <c r="B767" s="762" t="s">
        <v>38</v>
      </c>
      <c r="C767" s="763"/>
      <c r="D767" s="54">
        <f>+D765+D766</f>
        <v>3975388216</v>
      </c>
      <c r="E767" s="54">
        <f>+E765+E766</f>
        <v>392781573</v>
      </c>
      <c r="F767" s="271"/>
      <c r="K767" s="77"/>
      <c r="XFD767" s="54">
        <f>+XFD765+XFD766</f>
        <v>0</v>
      </c>
    </row>
    <row r="768" spans="2:11 16384:16384">
      <c r="K768" s="77"/>
    </row>
    <row r="769" spans="2:11">
      <c r="K769" s="77"/>
    </row>
    <row r="770" spans="2:11">
      <c r="B770" s="63" t="s">
        <v>583</v>
      </c>
      <c r="C770" s="63" t="s">
        <v>557</v>
      </c>
      <c r="D770" s="63"/>
      <c r="E770" s="63"/>
      <c r="K770" s="77"/>
    </row>
    <row r="771" spans="2:11">
      <c r="K771" s="77"/>
    </row>
    <row r="772" spans="2:11">
      <c r="C772" s="223" t="s">
        <v>705</v>
      </c>
      <c r="K772" s="77"/>
    </row>
    <row r="773" spans="2:11">
      <c r="K773" s="77"/>
    </row>
    <row r="774" spans="2:11" ht="18" customHeight="1">
      <c r="B774" s="937" t="s">
        <v>53</v>
      </c>
      <c r="C774" s="938"/>
      <c r="D774" s="969" t="s">
        <v>163</v>
      </c>
      <c r="E774" s="969"/>
      <c r="F774" s="151"/>
      <c r="G774" s="151"/>
      <c r="H774" s="152"/>
      <c r="I774" s="172"/>
      <c r="J774" s="77"/>
      <c r="K774" s="77"/>
    </row>
    <row r="775" spans="2:11" ht="18" customHeight="1">
      <c r="B775" s="657"/>
      <c r="C775" s="658"/>
      <c r="D775" s="504">
        <v>45107</v>
      </c>
      <c r="E775" s="504">
        <v>44742</v>
      </c>
      <c r="H775" s="152"/>
      <c r="I775" s="172"/>
      <c r="J775" s="77"/>
      <c r="K775" s="77"/>
    </row>
    <row r="776" spans="2:11" ht="15" customHeight="1">
      <c r="B776" s="941" t="s">
        <v>39</v>
      </c>
      <c r="C776" s="942"/>
      <c r="D776" s="505">
        <v>0</v>
      </c>
      <c r="E776" s="505">
        <v>0</v>
      </c>
      <c r="F776" s="151"/>
    </row>
    <row r="777" spans="2:11" ht="15" customHeight="1">
      <c r="B777" s="939" t="s">
        <v>38</v>
      </c>
      <c r="C777" s="940"/>
      <c r="D777" s="482">
        <v>0</v>
      </c>
      <c r="E777" s="482">
        <v>0</v>
      </c>
    </row>
    <row r="780" spans="2:11">
      <c r="B780" s="63" t="s">
        <v>579</v>
      </c>
      <c r="C780" s="63" t="s">
        <v>559</v>
      </c>
      <c r="D780" s="63"/>
      <c r="E780" s="63"/>
    </row>
    <row r="782" spans="2:11">
      <c r="B782" s="63" t="s">
        <v>591</v>
      </c>
      <c r="C782" s="63" t="s">
        <v>558</v>
      </c>
      <c r="D782" s="63"/>
      <c r="E782" s="63"/>
    </row>
    <row r="783" spans="2:11">
      <c r="B783" s="63"/>
      <c r="C783" s="63"/>
      <c r="D783" s="63"/>
      <c r="E783" s="63"/>
    </row>
    <row r="784" spans="2:11">
      <c r="B784" s="63"/>
      <c r="C784" s="223" t="s">
        <v>705</v>
      </c>
      <c r="D784" s="63"/>
      <c r="E784" s="63"/>
    </row>
    <row r="785" spans="2:11">
      <c r="B785" s="63"/>
      <c r="C785" s="63"/>
      <c r="D785" s="63"/>
      <c r="E785" s="63"/>
    </row>
    <row r="786" spans="2:11" ht="18" customHeight="1">
      <c r="B786" s="959" t="s">
        <v>53</v>
      </c>
      <c r="C786" s="938"/>
      <c r="D786" s="970" t="s">
        <v>163</v>
      </c>
      <c r="E786" s="970"/>
      <c r="H786" s="152"/>
      <c r="I786" s="152"/>
      <c r="J786" s="77"/>
      <c r="K786" s="77"/>
    </row>
    <row r="787" spans="2:11" ht="18" customHeight="1">
      <c r="B787" s="657"/>
      <c r="C787" s="658"/>
      <c r="D787" s="501">
        <v>45107</v>
      </c>
      <c r="E787" s="501">
        <v>44742</v>
      </c>
      <c r="F787" s="59"/>
      <c r="K787" s="77"/>
    </row>
    <row r="788" spans="2:11" ht="15" customHeight="1">
      <c r="B788" s="955" t="s">
        <v>41</v>
      </c>
      <c r="C788" s="956"/>
      <c r="D788" s="456">
        <v>2942670</v>
      </c>
      <c r="E788" s="503">
        <v>2641530</v>
      </c>
      <c r="F788" s="151"/>
      <c r="G788" s="59"/>
    </row>
    <row r="789" spans="2:11" ht="15" customHeight="1">
      <c r="B789" s="955" t="s">
        <v>61</v>
      </c>
      <c r="C789" s="956"/>
      <c r="D789" s="456">
        <v>21419609</v>
      </c>
      <c r="E789" s="503">
        <v>38866710</v>
      </c>
      <c r="F789" s="151"/>
      <c r="G789" s="59"/>
    </row>
    <row r="790" spans="2:11" ht="15" customHeight="1">
      <c r="B790" s="955" t="s">
        <v>978</v>
      </c>
      <c r="C790" s="956"/>
      <c r="D790" s="456">
        <v>3936689</v>
      </c>
      <c r="E790" s="503">
        <v>3641710</v>
      </c>
      <c r="F790" s="151"/>
      <c r="G790" s="59"/>
    </row>
    <row r="791" spans="2:11" ht="15" customHeight="1">
      <c r="B791" s="955" t="s">
        <v>167</v>
      </c>
      <c r="C791" s="956"/>
      <c r="D791" s="456">
        <v>1104133810</v>
      </c>
      <c r="E791" s="503">
        <v>234334201</v>
      </c>
      <c r="F791" s="151"/>
      <c r="G791" s="59"/>
    </row>
    <row r="792" spans="2:11" ht="15" customHeight="1">
      <c r="B792" s="955" t="s">
        <v>640</v>
      </c>
      <c r="C792" s="956"/>
      <c r="D792" s="456">
        <v>705949089</v>
      </c>
      <c r="E792" s="456">
        <v>469711933</v>
      </c>
      <c r="F792" s="151"/>
      <c r="G792" s="59"/>
    </row>
    <row r="793" spans="2:11" ht="15" customHeight="1">
      <c r="B793" s="955" t="s">
        <v>979</v>
      </c>
      <c r="C793" s="956"/>
      <c r="D793" s="456">
        <v>0</v>
      </c>
      <c r="E793" s="456">
        <v>128950</v>
      </c>
      <c r="F793" s="151"/>
      <c r="G793" s="59"/>
    </row>
    <row r="794" spans="2:11" ht="15" customHeight="1">
      <c r="B794" s="957" t="s">
        <v>38</v>
      </c>
      <c r="C794" s="958"/>
      <c r="D794" s="502">
        <v>1838381867</v>
      </c>
      <c r="E794" s="502">
        <v>749325034</v>
      </c>
      <c r="F794" s="151"/>
      <c r="G794" s="59"/>
    </row>
    <row r="795" spans="2:11">
      <c r="D795" s="77"/>
      <c r="E795" s="77"/>
    </row>
    <row r="796" spans="2:11">
      <c r="C796" s="223" t="s">
        <v>725</v>
      </c>
    </row>
    <row r="798" spans="2:11" ht="15" customHeight="1">
      <c r="B798" s="784" t="s">
        <v>53</v>
      </c>
      <c r="C798" s="898"/>
      <c r="D798" s="873" t="s">
        <v>163</v>
      </c>
      <c r="E798" s="873"/>
    </row>
    <row r="799" spans="2:11" ht="13.9" customHeight="1">
      <c r="B799" s="677"/>
      <c r="C799" s="678"/>
      <c r="D799" s="247">
        <v>45107</v>
      </c>
      <c r="E799" s="247">
        <v>44742</v>
      </c>
    </row>
    <row r="800" spans="2:11" hidden="1">
      <c r="B800" s="932" t="s">
        <v>902</v>
      </c>
      <c r="C800" s="932"/>
      <c r="D800" s="486"/>
      <c r="E800" s="486">
        <v>0</v>
      </c>
      <c r="I800" s="158"/>
      <c r="J800" s="272"/>
    </row>
    <row r="801" spans="2:11" hidden="1">
      <c r="B801" s="932" t="s">
        <v>807</v>
      </c>
      <c r="C801" s="932"/>
      <c r="D801" s="486"/>
      <c r="E801" s="486">
        <v>0</v>
      </c>
      <c r="F801" s="289"/>
      <c r="J801" s="272"/>
    </row>
    <row r="802" spans="2:11" hidden="1">
      <c r="B802" s="932" t="s">
        <v>738</v>
      </c>
      <c r="C802" s="932"/>
      <c r="D802" s="486">
        <v>0</v>
      </c>
      <c r="E802" s="486">
        <v>0</v>
      </c>
      <c r="I802" s="158"/>
      <c r="J802" s="272"/>
    </row>
    <row r="803" spans="2:11" hidden="1">
      <c r="B803" s="932" t="s">
        <v>903</v>
      </c>
      <c r="C803" s="932"/>
      <c r="D803" s="486">
        <v>0</v>
      </c>
      <c r="E803" s="486">
        <v>0</v>
      </c>
      <c r="J803" s="272"/>
    </row>
    <row r="804" spans="2:11">
      <c r="B804" s="815" t="s">
        <v>881</v>
      </c>
      <c r="C804" s="815"/>
      <c r="D804" s="540">
        <v>35777139</v>
      </c>
      <c r="E804" s="540">
        <v>0</v>
      </c>
      <c r="F804" s="59"/>
      <c r="I804" s="158"/>
      <c r="J804" s="272"/>
    </row>
    <row r="805" spans="2:11">
      <c r="B805" s="815" t="s">
        <v>882</v>
      </c>
      <c r="C805" s="815"/>
      <c r="D805" s="540">
        <v>10516641</v>
      </c>
      <c r="E805" s="540">
        <v>0</v>
      </c>
      <c r="F805" s="59"/>
      <c r="I805" s="272"/>
      <c r="J805" s="272"/>
    </row>
    <row r="806" spans="2:11" ht="15" customHeight="1">
      <c r="B806" s="762" t="s">
        <v>38</v>
      </c>
      <c r="C806" s="763"/>
      <c r="D806" s="533">
        <f>SUM(D800:D805)</f>
        <v>46293780</v>
      </c>
      <c r="E806" s="456">
        <v>0</v>
      </c>
      <c r="I806" s="272"/>
    </row>
    <row r="807" spans="2:11">
      <c r="D807" s="77"/>
      <c r="E807" s="77"/>
    </row>
    <row r="808" spans="2:11">
      <c r="D808" s="77"/>
      <c r="E808" s="77"/>
      <c r="I808" s="273"/>
    </row>
    <row r="809" spans="2:11">
      <c r="B809" s="63" t="s">
        <v>592</v>
      </c>
      <c r="C809" s="63" t="s">
        <v>561</v>
      </c>
      <c r="D809" s="63"/>
      <c r="E809" s="63"/>
    </row>
    <row r="810" spans="2:11">
      <c r="B810" s="63"/>
      <c r="C810" s="63"/>
      <c r="D810" s="63"/>
      <c r="E810" s="63"/>
      <c r="I810" s="273"/>
    </row>
    <row r="811" spans="2:11" ht="18" customHeight="1">
      <c r="B811" s="937" t="s">
        <v>53</v>
      </c>
      <c r="C811" s="976"/>
      <c r="D811" s="969" t="s">
        <v>163</v>
      </c>
      <c r="E811" s="969"/>
      <c r="F811" s="59"/>
      <c r="G811" s="59"/>
      <c r="H811" s="152"/>
      <c r="I811" s="172"/>
      <c r="J811" s="77"/>
      <c r="K811" s="77"/>
    </row>
    <row r="812" spans="2:11" ht="18" customHeight="1">
      <c r="B812" s="657"/>
      <c r="C812" s="658"/>
      <c r="D812" s="504">
        <v>45107</v>
      </c>
      <c r="E812" s="504">
        <v>44742</v>
      </c>
      <c r="F812" s="59"/>
      <c r="G812" s="59"/>
      <c r="H812" s="152"/>
      <c r="I812" s="172"/>
      <c r="J812" s="77"/>
      <c r="K812" s="77"/>
    </row>
    <row r="813" spans="2:11" ht="15" customHeight="1">
      <c r="B813" s="941" t="s">
        <v>42</v>
      </c>
      <c r="C813" s="942"/>
      <c r="D813" s="470">
        <v>0</v>
      </c>
      <c r="E813" s="505">
        <v>38657435</v>
      </c>
      <c r="F813" s="151"/>
      <c r="G813" s="59"/>
    </row>
    <row r="814" spans="2:11" ht="15" customHeight="1">
      <c r="B814" s="941" t="s">
        <v>1028</v>
      </c>
      <c r="C814" s="942"/>
      <c r="D814" s="470">
        <v>39337549</v>
      </c>
      <c r="E814" s="505">
        <v>25195836</v>
      </c>
      <c r="F814" s="151"/>
      <c r="G814" s="59"/>
    </row>
    <row r="815" spans="2:11" ht="15" customHeight="1">
      <c r="B815" s="974" t="s">
        <v>38</v>
      </c>
      <c r="C815" s="975"/>
      <c r="D815" s="482">
        <f>SUM(D813:D814)</f>
        <v>39337549</v>
      </c>
      <c r="E815" s="482">
        <f>SUM(E813:E814)</f>
        <v>63853271</v>
      </c>
      <c r="F815" s="59"/>
      <c r="G815" s="59"/>
    </row>
    <row r="816" spans="2:11">
      <c r="D816" s="77"/>
      <c r="E816" s="77"/>
    </row>
    <row r="817" spans="2:11">
      <c r="B817" s="63" t="s">
        <v>593</v>
      </c>
      <c r="C817" s="63" t="s">
        <v>560</v>
      </c>
      <c r="D817" s="63"/>
      <c r="E817" s="63"/>
    </row>
    <row r="818" spans="2:11">
      <c r="B818" s="63"/>
      <c r="C818" s="63"/>
      <c r="D818" s="63"/>
      <c r="E818" s="63"/>
    </row>
    <row r="819" spans="2:11">
      <c r="B819" s="63"/>
      <c r="C819" s="223" t="s">
        <v>705</v>
      </c>
      <c r="D819" s="63"/>
      <c r="E819" s="63"/>
    </row>
    <row r="820" spans="2:11">
      <c r="B820" s="63"/>
      <c r="C820" s="63"/>
      <c r="D820" s="63"/>
      <c r="E820" s="63"/>
    </row>
    <row r="821" spans="2:11" ht="18" customHeight="1">
      <c r="B821" s="971" t="s">
        <v>53</v>
      </c>
      <c r="C821" s="972"/>
      <c r="D821" s="973" t="s">
        <v>163</v>
      </c>
      <c r="E821" s="973"/>
      <c r="H821" s="152"/>
      <c r="I821" s="172"/>
      <c r="J821" s="77"/>
      <c r="K821" s="77"/>
    </row>
    <row r="822" spans="2:11" ht="18" customHeight="1">
      <c r="B822" s="657"/>
      <c r="C822" s="658"/>
      <c r="D822" s="507">
        <v>45107</v>
      </c>
      <c r="E822" s="507">
        <v>44742</v>
      </c>
      <c r="H822" s="152"/>
      <c r="I822" s="172"/>
      <c r="J822" s="77"/>
      <c r="K822" s="77"/>
    </row>
    <row r="823" spans="2:11" ht="15" customHeight="1">
      <c r="B823" s="933" t="s">
        <v>138</v>
      </c>
      <c r="C823" s="934"/>
      <c r="D823" s="508">
        <v>172000000</v>
      </c>
      <c r="E823" s="508">
        <v>154500000</v>
      </c>
      <c r="F823" s="151"/>
      <c r="G823" s="173"/>
      <c r="H823" s="152"/>
      <c r="I823" s="172"/>
      <c r="J823" s="77"/>
      <c r="K823" s="77"/>
    </row>
    <row r="824" spans="2:11" ht="15" customHeight="1">
      <c r="B824" s="933" t="s">
        <v>168</v>
      </c>
      <c r="C824" s="934"/>
      <c r="D824" s="508">
        <v>432000000</v>
      </c>
      <c r="E824" s="508">
        <v>432000000</v>
      </c>
      <c r="F824" s="151"/>
      <c r="H824" s="152"/>
      <c r="I824" s="172"/>
      <c r="J824" s="77"/>
      <c r="K824" s="77"/>
    </row>
    <row r="825" spans="2:11" ht="15" customHeight="1">
      <c r="B825" s="933" t="s">
        <v>51</v>
      </c>
      <c r="C825" s="934"/>
      <c r="D825" s="508">
        <v>2696613628</v>
      </c>
      <c r="E825" s="508">
        <v>1962722157</v>
      </c>
      <c r="F825" s="151"/>
      <c r="H825" s="152"/>
      <c r="I825" s="172"/>
      <c r="J825" s="77"/>
      <c r="K825" s="77"/>
    </row>
    <row r="826" spans="2:11" ht="15" customHeight="1">
      <c r="B826" s="933" t="s">
        <v>792</v>
      </c>
      <c r="C826" s="934"/>
      <c r="D826" s="508">
        <v>1530184</v>
      </c>
      <c r="E826" s="508">
        <v>0</v>
      </c>
      <c r="F826" s="151"/>
      <c r="H826" s="152"/>
      <c r="I826" s="172"/>
      <c r="J826" s="77"/>
      <c r="K826" s="77"/>
    </row>
    <row r="827" spans="2:11" ht="15" hidden="1" customHeight="1">
      <c r="B827" s="483" t="s">
        <v>765</v>
      </c>
      <c r="C827" s="458"/>
      <c r="D827" s="508"/>
      <c r="E827" s="508">
        <v>0</v>
      </c>
      <c r="F827" s="151"/>
      <c r="H827" s="152"/>
      <c r="I827" s="172"/>
      <c r="J827" s="77"/>
      <c r="K827" s="77"/>
    </row>
    <row r="828" spans="2:11" ht="15" customHeight="1">
      <c r="B828" s="933" t="s">
        <v>46</v>
      </c>
      <c r="C828" s="934"/>
      <c r="D828" s="508">
        <v>232551014</v>
      </c>
      <c r="E828" s="508">
        <v>163560178</v>
      </c>
      <c r="F828" s="151"/>
      <c r="H828" s="152"/>
      <c r="I828" s="172"/>
      <c r="J828" s="77"/>
      <c r="K828" s="77"/>
    </row>
    <row r="829" spans="2:11" ht="15" customHeight="1">
      <c r="B829" s="933" t="s">
        <v>52</v>
      </c>
      <c r="C829" s="934"/>
      <c r="D829" s="508">
        <v>453116217</v>
      </c>
      <c r="E829" s="508">
        <v>340877157</v>
      </c>
      <c r="F829" s="151"/>
      <c r="H829" s="152"/>
      <c r="I829" s="172"/>
      <c r="J829" s="77"/>
      <c r="K829" s="77"/>
    </row>
    <row r="830" spans="2:11" ht="15" customHeight="1">
      <c r="B830" s="933" t="s">
        <v>48</v>
      </c>
      <c r="C830" s="934"/>
      <c r="D830" s="508">
        <v>678145479</v>
      </c>
      <c r="E830" s="508">
        <v>349033571</v>
      </c>
      <c r="F830" s="151"/>
      <c r="H830" s="152"/>
      <c r="I830" s="172"/>
      <c r="J830" s="77"/>
      <c r="K830" s="77"/>
    </row>
    <row r="831" spans="2:11" ht="15" customHeight="1">
      <c r="B831" s="933" t="s">
        <v>766</v>
      </c>
      <c r="C831" s="934"/>
      <c r="D831" s="508">
        <v>23538864</v>
      </c>
      <c r="E831" s="508">
        <v>0</v>
      </c>
      <c r="F831" s="151"/>
      <c r="H831" s="152"/>
      <c r="I831" s="172"/>
      <c r="J831" s="77"/>
      <c r="K831" s="77"/>
    </row>
    <row r="832" spans="2:11" ht="15" customHeight="1">
      <c r="B832" s="933" t="s">
        <v>169</v>
      </c>
      <c r="C832" s="934"/>
      <c r="D832" s="508">
        <v>4125000</v>
      </c>
      <c r="E832" s="508">
        <v>36000000</v>
      </c>
      <c r="F832" s="151"/>
      <c r="H832" s="152"/>
      <c r="I832" s="172"/>
      <c r="J832" s="77"/>
      <c r="K832" s="77"/>
    </row>
    <row r="833" spans="2:11" ht="15" customHeight="1">
      <c r="B833" s="933" t="s">
        <v>44</v>
      </c>
      <c r="C833" s="934"/>
      <c r="D833" s="508">
        <v>64379468</v>
      </c>
      <c r="E833" s="508">
        <v>99968240</v>
      </c>
      <c r="F833" s="151"/>
      <c r="H833" s="152"/>
      <c r="I833" s="172"/>
      <c r="J833" s="77"/>
      <c r="K833" s="77"/>
    </row>
    <row r="834" spans="2:11" ht="15" customHeight="1">
      <c r="B834" s="933" t="s">
        <v>147</v>
      </c>
      <c r="C834" s="934"/>
      <c r="D834" s="508">
        <v>48516996</v>
      </c>
      <c r="E834" s="508">
        <v>40011435</v>
      </c>
      <c r="F834" s="151"/>
    </row>
    <row r="835" spans="2:11" ht="15" customHeight="1">
      <c r="B835" s="933" t="s">
        <v>165</v>
      </c>
      <c r="C835" s="934"/>
      <c r="D835" s="508">
        <v>5803871</v>
      </c>
      <c r="E835" s="508">
        <v>9956215</v>
      </c>
      <c r="F835" s="151"/>
    </row>
    <row r="836" spans="2:11" ht="15" customHeight="1">
      <c r="B836" s="933" t="s">
        <v>146</v>
      </c>
      <c r="C836" s="934"/>
      <c r="D836" s="508">
        <v>138008364</v>
      </c>
      <c r="E836" s="508">
        <v>124752000</v>
      </c>
      <c r="F836" s="151"/>
    </row>
    <row r="837" spans="2:11" ht="15" customHeight="1">
      <c r="B837" s="933" t="s">
        <v>170</v>
      </c>
      <c r="C837" s="934"/>
      <c r="D837" s="508">
        <v>22050015</v>
      </c>
      <c r="E837" s="508">
        <v>40800000</v>
      </c>
      <c r="F837" s="151"/>
    </row>
    <row r="838" spans="2:11" ht="15" customHeight="1">
      <c r="B838" s="933" t="s">
        <v>171</v>
      </c>
      <c r="C838" s="934"/>
      <c r="D838" s="508">
        <v>60071419</v>
      </c>
      <c r="E838" s="508">
        <v>22400001</v>
      </c>
      <c r="F838" s="151"/>
    </row>
    <row r="839" spans="2:11" ht="15" customHeight="1">
      <c r="B839" s="933" t="s">
        <v>60</v>
      </c>
      <c r="C839" s="934"/>
      <c r="D839" s="508">
        <v>15465347</v>
      </c>
      <c r="E839" s="508">
        <v>31368560</v>
      </c>
      <c r="F839" s="151"/>
    </row>
    <row r="840" spans="2:11" ht="15" hidden="1" customHeight="1">
      <c r="B840" s="933" t="s">
        <v>980</v>
      </c>
      <c r="C840" s="934"/>
      <c r="D840" s="508"/>
      <c r="E840" s="508">
        <v>0</v>
      </c>
      <c r="F840" s="151"/>
      <c r="H840" s="68"/>
      <c r="I840" s="77"/>
    </row>
    <row r="841" spans="2:11" ht="15" customHeight="1">
      <c r="B841" s="483" t="s">
        <v>981</v>
      </c>
      <c r="C841" s="458"/>
      <c r="D841" s="508">
        <v>10871980</v>
      </c>
      <c r="E841" s="508">
        <v>0</v>
      </c>
      <c r="F841" s="151"/>
      <c r="H841" s="77"/>
    </row>
    <row r="842" spans="2:11" ht="15" customHeight="1">
      <c r="B842" s="933" t="s">
        <v>57</v>
      </c>
      <c r="C842" s="934"/>
      <c r="D842" s="508">
        <v>16249137</v>
      </c>
      <c r="E842" s="508">
        <v>10665893</v>
      </c>
      <c r="F842" s="151"/>
      <c r="G842" s="59"/>
    </row>
    <row r="843" spans="2:11" ht="15" customHeight="1">
      <c r="B843" s="933" t="s">
        <v>45</v>
      </c>
      <c r="C843" s="934"/>
      <c r="D843" s="508">
        <v>690910</v>
      </c>
      <c r="E843" s="508">
        <v>345455</v>
      </c>
      <c r="F843" s="151"/>
      <c r="G843" s="59"/>
    </row>
    <row r="844" spans="2:11" ht="15" customHeight="1">
      <c r="B844" s="933" t="s">
        <v>58</v>
      </c>
      <c r="C844" s="934"/>
      <c r="D844" s="508">
        <v>230515153</v>
      </c>
      <c r="E844" s="508">
        <v>202520185</v>
      </c>
      <c r="F844" s="151"/>
      <c r="G844" s="59"/>
    </row>
    <row r="845" spans="2:11" ht="15" customHeight="1">
      <c r="B845" s="933" t="s">
        <v>56</v>
      </c>
      <c r="C845" s="934"/>
      <c r="D845" s="508">
        <v>22713229</v>
      </c>
      <c r="E845" s="508">
        <v>25595137</v>
      </c>
      <c r="F845" s="151"/>
      <c r="G845" s="59"/>
    </row>
    <row r="846" spans="2:11" ht="15" customHeight="1">
      <c r="B846" s="933" t="s">
        <v>59</v>
      </c>
      <c r="C846" s="934"/>
      <c r="D846" s="508">
        <v>10000909</v>
      </c>
      <c r="E846" s="508">
        <v>11620909</v>
      </c>
      <c r="F846" s="151"/>
      <c r="G846" s="59"/>
    </row>
    <row r="847" spans="2:11" ht="15" customHeight="1">
      <c r="B847" s="933" t="s">
        <v>47</v>
      </c>
      <c r="C847" s="934"/>
      <c r="D847" s="508">
        <v>35531075</v>
      </c>
      <c r="E847" s="508">
        <v>18498586</v>
      </c>
      <c r="F847" s="151"/>
      <c r="G847" s="59"/>
    </row>
    <row r="848" spans="2:11" ht="15" customHeight="1">
      <c r="B848" s="933" t="s">
        <v>364</v>
      </c>
      <c r="C848" s="934"/>
      <c r="D848" s="508">
        <v>347526364</v>
      </c>
      <c r="E848" s="508">
        <v>458860657</v>
      </c>
      <c r="F848" s="151"/>
      <c r="G848" s="59"/>
    </row>
    <row r="849" spans="2:7" ht="15" customHeight="1">
      <c r="B849" s="933" t="s">
        <v>671</v>
      </c>
      <c r="C849" s="934"/>
      <c r="D849" s="508">
        <v>24140228</v>
      </c>
      <c r="E849" s="508">
        <v>24940794</v>
      </c>
      <c r="F849" s="151"/>
      <c r="G849" s="59"/>
    </row>
    <row r="850" spans="2:7" ht="15" hidden="1" customHeight="1">
      <c r="B850" s="933" t="s">
        <v>793</v>
      </c>
      <c r="C850" s="934"/>
      <c r="D850" s="508"/>
      <c r="E850" s="508">
        <v>0</v>
      </c>
      <c r="F850" s="151"/>
      <c r="G850" s="59"/>
    </row>
    <row r="851" spans="2:7" ht="15" customHeight="1">
      <c r="B851" s="933" t="s">
        <v>43</v>
      </c>
      <c r="C851" s="934"/>
      <c r="D851" s="508">
        <v>29831122</v>
      </c>
      <c r="E851" s="508">
        <v>33438804</v>
      </c>
      <c r="F851" s="151"/>
      <c r="G851" s="59"/>
    </row>
    <row r="852" spans="2:7" ht="15" customHeight="1">
      <c r="B852" s="933" t="s">
        <v>166</v>
      </c>
      <c r="C852" s="934"/>
      <c r="D852" s="508">
        <v>170764813</v>
      </c>
      <c r="E852" s="508">
        <v>142434859</v>
      </c>
      <c r="F852" s="151"/>
      <c r="G852" s="59"/>
    </row>
    <row r="853" spans="2:7" ht="15" customHeight="1">
      <c r="B853" s="933" t="s">
        <v>218</v>
      </c>
      <c r="C853" s="934"/>
      <c r="D853" s="508">
        <v>19622673</v>
      </c>
      <c r="E853" s="508">
        <v>19538225</v>
      </c>
      <c r="F853" s="151"/>
      <c r="G853" s="59"/>
    </row>
    <row r="854" spans="2:7" ht="15" customHeight="1">
      <c r="B854" s="933" t="s">
        <v>164</v>
      </c>
      <c r="C854" s="934"/>
      <c r="D854" s="508">
        <v>40319919</v>
      </c>
      <c r="E854" s="508">
        <v>34024827</v>
      </c>
      <c r="F854" s="151"/>
      <c r="G854" s="59"/>
    </row>
    <row r="855" spans="2:7" ht="15" customHeight="1">
      <c r="B855" s="933" t="s">
        <v>982</v>
      </c>
      <c r="C855" s="934"/>
      <c r="D855" s="508">
        <v>8030887</v>
      </c>
      <c r="E855" s="508">
        <v>0</v>
      </c>
      <c r="F855" s="151"/>
      <c r="G855" s="59"/>
    </row>
    <row r="856" spans="2:7" ht="15" customHeight="1">
      <c r="B856" s="933" t="s">
        <v>219</v>
      </c>
      <c r="C856" s="934"/>
      <c r="D856" s="508">
        <v>41789748</v>
      </c>
      <c r="E856" s="508">
        <v>34222929</v>
      </c>
      <c r="F856" s="151"/>
      <c r="G856" s="59"/>
    </row>
    <row r="857" spans="2:7" ht="15" customHeight="1">
      <c r="B857" s="933" t="s">
        <v>672</v>
      </c>
      <c r="C857" s="934"/>
      <c r="D857" s="508">
        <v>11777131</v>
      </c>
      <c r="E857" s="508">
        <v>9960190</v>
      </c>
      <c r="F857" s="151"/>
      <c r="G857" s="59"/>
    </row>
    <row r="858" spans="2:7" ht="15" customHeight="1">
      <c r="B858" s="933" t="s">
        <v>220</v>
      </c>
      <c r="C858" s="934"/>
      <c r="D858" s="508">
        <v>36439707</v>
      </c>
      <c r="E858" s="508">
        <v>69842549</v>
      </c>
      <c r="F858" s="151"/>
      <c r="G858" s="59"/>
    </row>
    <row r="859" spans="2:7" ht="15" customHeight="1">
      <c r="B859" s="933" t="s">
        <v>629</v>
      </c>
      <c r="C859" s="934"/>
      <c r="D859" s="487">
        <v>18165280</v>
      </c>
      <c r="E859" s="509">
        <v>13800000</v>
      </c>
      <c r="F859" s="77"/>
      <c r="G859" s="77"/>
    </row>
    <row r="860" spans="2:7">
      <c r="B860" s="483" t="s">
        <v>844</v>
      </c>
      <c r="C860" s="458"/>
      <c r="D860" s="487">
        <v>1822036</v>
      </c>
      <c r="E860" s="509">
        <v>0</v>
      </c>
    </row>
    <row r="861" spans="2:7">
      <c r="B861" s="935" t="s">
        <v>38</v>
      </c>
      <c r="C861" s="936"/>
      <c r="D861" s="484">
        <f>SUM(D823:D860)</f>
        <v>6124718167</v>
      </c>
      <c r="E861" s="484">
        <f>SUM(E823:E860)</f>
        <v>4918259513</v>
      </c>
    </row>
    <row r="864" spans="2:7">
      <c r="C864" s="223" t="s">
        <v>725</v>
      </c>
      <c r="D864" s="77"/>
      <c r="E864" s="77"/>
      <c r="F864" s="59"/>
      <c r="G864" s="59"/>
    </row>
    <row r="865" spans="2:9">
      <c r="D865" s="77"/>
      <c r="E865" s="77"/>
      <c r="F865" s="59"/>
      <c r="G865" s="59"/>
    </row>
    <row r="866" spans="2:9" ht="18" customHeight="1">
      <c r="B866" s="926" t="s">
        <v>53</v>
      </c>
      <c r="C866" s="927"/>
      <c r="D866" s="873" t="s">
        <v>163</v>
      </c>
      <c r="E866" s="873"/>
      <c r="F866" s="59"/>
      <c r="G866" s="59"/>
    </row>
    <row r="867" spans="2:9" ht="18" customHeight="1">
      <c r="B867" s="928"/>
      <c r="C867" s="929"/>
      <c r="D867" s="247">
        <v>45107</v>
      </c>
      <c r="E867" s="247">
        <v>44742</v>
      </c>
      <c r="F867" s="59"/>
      <c r="G867" s="59"/>
    </row>
    <row r="868" spans="2:9" ht="15" customHeight="1">
      <c r="B868" s="930" t="s">
        <v>741</v>
      </c>
      <c r="C868" s="931"/>
      <c r="D868" s="542">
        <v>95193236</v>
      </c>
      <c r="E868" s="542">
        <v>14120665</v>
      </c>
      <c r="F868" s="59"/>
      <c r="G868" s="59"/>
      <c r="I868" s="267"/>
    </row>
    <row r="869" spans="2:9" ht="15" customHeight="1">
      <c r="B869" s="930" t="s">
        <v>883</v>
      </c>
      <c r="C869" s="931"/>
      <c r="D869" s="542">
        <v>1471338</v>
      </c>
      <c r="E869" s="542">
        <v>1320766</v>
      </c>
      <c r="F869" s="59"/>
      <c r="G869" s="59"/>
      <c r="I869" s="267"/>
    </row>
    <row r="870" spans="2:9" ht="15" customHeight="1">
      <c r="B870" s="930" t="s">
        <v>775</v>
      </c>
      <c r="C870" s="931"/>
      <c r="D870" s="542">
        <v>1261965</v>
      </c>
      <c r="E870" s="542">
        <v>0</v>
      </c>
      <c r="F870" s="59"/>
      <c r="G870" s="59"/>
      <c r="I870" s="267"/>
    </row>
    <row r="871" spans="2:9" ht="15" customHeight="1">
      <c r="B871" s="930" t="s">
        <v>742</v>
      </c>
      <c r="C871" s="931"/>
      <c r="D871" s="542">
        <v>431685769</v>
      </c>
      <c r="E871" s="542">
        <v>269766667</v>
      </c>
      <c r="F871" s="59"/>
      <c r="G871" s="59"/>
      <c r="I871" s="267"/>
    </row>
    <row r="872" spans="2:9" ht="15" customHeight="1">
      <c r="B872" s="930" t="s">
        <v>743</v>
      </c>
      <c r="C872" s="931"/>
      <c r="D872" s="542">
        <v>40704455</v>
      </c>
      <c r="E872" s="542">
        <v>22480555</v>
      </c>
      <c r="F872" s="59"/>
      <c r="G872" s="59"/>
      <c r="I872" s="267"/>
    </row>
    <row r="873" spans="2:9" ht="15" customHeight="1">
      <c r="B873" s="930" t="s">
        <v>884</v>
      </c>
      <c r="C873" s="931"/>
      <c r="D873" s="542">
        <v>2333333</v>
      </c>
      <c r="E873" s="542">
        <v>0</v>
      </c>
      <c r="F873" s="59"/>
      <c r="G873" s="59"/>
      <c r="I873" s="267"/>
    </row>
    <row r="874" spans="2:9" ht="15" customHeight="1">
      <c r="B874" s="930" t="s">
        <v>744</v>
      </c>
      <c r="C874" s="931"/>
      <c r="D874" s="542">
        <v>76589717</v>
      </c>
      <c r="E874" s="542">
        <v>44511500</v>
      </c>
      <c r="F874" s="59"/>
      <c r="G874" s="59"/>
      <c r="I874" s="267"/>
    </row>
    <row r="875" spans="2:9" ht="15" customHeight="1">
      <c r="B875" s="930" t="s">
        <v>885</v>
      </c>
      <c r="C875" s="931"/>
      <c r="D875" s="542">
        <v>100000000</v>
      </c>
      <c r="E875" s="542">
        <v>0</v>
      </c>
      <c r="F875" s="59"/>
      <c r="G875" s="59"/>
      <c r="I875" s="267"/>
    </row>
    <row r="876" spans="2:9" ht="15" customHeight="1">
      <c r="B876" s="930" t="s">
        <v>745</v>
      </c>
      <c r="C876" s="931"/>
      <c r="D876" s="542">
        <v>161926312</v>
      </c>
      <c r="E876" s="542">
        <v>13636364</v>
      </c>
      <c r="F876" s="59"/>
      <c r="G876" s="59"/>
      <c r="I876" s="267"/>
    </row>
    <row r="877" spans="2:9" ht="15" customHeight="1">
      <c r="B877" s="930" t="s">
        <v>746</v>
      </c>
      <c r="C877" s="931"/>
      <c r="D877" s="542">
        <v>1636364</v>
      </c>
      <c r="E877" s="542">
        <v>309091</v>
      </c>
      <c r="F877" s="59"/>
      <c r="G877" s="59"/>
      <c r="I877" s="267"/>
    </row>
    <row r="878" spans="2:9" ht="15" customHeight="1">
      <c r="B878" s="930" t="s">
        <v>747</v>
      </c>
      <c r="C878" s="931"/>
      <c r="D878" s="542">
        <v>22500000</v>
      </c>
      <c r="E878" s="542">
        <v>3449513</v>
      </c>
      <c r="F878" s="59"/>
      <c r="G878" s="59"/>
      <c r="I878" s="267"/>
    </row>
    <row r="879" spans="2:9" ht="15" customHeight="1">
      <c r="B879" s="930" t="s">
        <v>748</v>
      </c>
      <c r="C879" s="931"/>
      <c r="D879" s="542">
        <v>30445505</v>
      </c>
      <c r="E879" s="542">
        <v>15492067</v>
      </c>
      <c r="F879" s="59"/>
      <c r="G879" s="59"/>
      <c r="I879" s="267"/>
    </row>
    <row r="880" spans="2:9" ht="15" customHeight="1">
      <c r="B880" s="930" t="s">
        <v>749</v>
      </c>
      <c r="C880" s="931"/>
      <c r="D880" s="542">
        <v>3432024</v>
      </c>
      <c r="E880" s="542">
        <v>44127194</v>
      </c>
      <c r="F880" s="59"/>
      <c r="G880" s="59"/>
      <c r="I880" s="267"/>
    </row>
    <row r="881" spans="2:10" ht="15" customHeight="1">
      <c r="B881" s="930" t="s">
        <v>750</v>
      </c>
      <c r="C881" s="931"/>
      <c r="D881" s="542">
        <v>5069060</v>
      </c>
      <c r="E881" s="542">
        <v>300000</v>
      </c>
      <c r="F881" s="59"/>
      <c r="G881" s="59"/>
      <c r="I881" s="267"/>
    </row>
    <row r="882" spans="2:10" ht="15" customHeight="1">
      <c r="B882" s="930" t="s">
        <v>751</v>
      </c>
      <c r="C882" s="931"/>
      <c r="D882" s="542">
        <v>60569622</v>
      </c>
      <c r="E882" s="542">
        <v>45548682</v>
      </c>
      <c r="F882" s="59"/>
      <c r="G882" s="59"/>
      <c r="I882" s="267"/>
    </row>
    <row r="883" spans="2:10" ht="15" customHeight="1">
      <c r="B883" s="930" t="s">
        <v>886</v>
      </c>
      <c r="C883" s="931"/>
      <c r="D883" s="542">
        <v>15000000</v>
      </c>
      <c r="E883" s="542">
        <v>0</v>
      </c>
      <c r="F883" s="59"/>
      <c r="G883" s="59"/>
      <c r="I883" s="267"/>
      <c r="J883" s="273"/>
    </row>
    <row r="884" spans="2:10" ht="15" customHeight="1">
      <c r="B884" s="930" t="s">
        <v>887</v>
      </c>
      <c r="C884" s="931"/>
      <c r="D884" s="542">
        <v>3603420</v>
      </c>
      <c r="E884" s="542">
        <v>0</v>
      </c>
      <c r="F884" s="59"/>
      <c r="G884" s="59"/>
      <c r="I884" s="267"/>
    </row>
    <row r="885" spans="2:10" ht="15" customHeight="1">
      <c r="B885" s="930" t="s">
        <v>752</v>
      </c>
      <c r="C885" s="931"/>
      <c r="D885" s="542">
        <v>42000000</v>
      </c>
      <c r="E885" s="542">
        <v>113825694</v>
      </c>
      <c r="F885" s="59"/>
      <c r="G885" s="59"/>
      <c r="I885" s="267"/>
    </row>
    <row r="886" spans="2:10" ht="15" customHeight="1">
      <c r="B886" s="930" t="s">
        <v>753</v>
      </c>
      <c r="C886" s="931"/>
      <c r="D886" s="542">
        <v>0</v>
      </c>
      <c r="E886" s="542">
        <v>4861200</v>
      </c>
      <c r="F886" s="59"/>
      <c r="G886" s="59"/>
      <c r="I886" s="267"/>
    </row>
    <row r="887" spans="2:10" ht="15" customHeight="1">
      <c r="B887" s="930" t="s">
        <v>776</v>
      </c>
      <c r="C887" s="931"/>
      <c r="D887" s="542">
        <v>17214174</v>
      </c>
      <c r="E887" s="542">
        <v>0</v>
      </c>
      <c r="F887" s="59"/>
      <c r="G887" s="59"/>
      <c r="I887" s="267"/>
    </row>
    <row r="888" spans="2:10" ht="15" customHeight="1">
      <c r="B888" s="930" t="s">
        <v>888</v>
      </c>
      <c r="C888" s="931"/>
      <c r="D888" s="542">
        <v>18000000</v>
      </c>
      <c r="E888" s="542">
        <v>0</v>
      </c>
      <c r="F888" s="59"/>
      <c r="G888" s="59"/>
      <c r="I888" s="267"/>
    </row>
    <row r="889" spans="2:10" ht="15" customHeight="1">
      <c r="B889" s="536" t="s">
        <v>904</v>
      </c>
      <c r="C889" s="535"/>
      <c r="D889" s="542">
        <v>3185946</v>
      </c>
      <c r="E889" s="542">
        <v>7220221</v>
      </c>
      <c r="F889" s="59"/>
      <c r="G889" s="59"/>
      <c r="I889" s="267"/>
    </row>
    <row r="890" spans="2:10" ht="15" customHeight="1">
      <c r="B890" s="930" t="s">
        <v>810</v>
      </c>
      <c r="C890" s="931"/>
      <c r="D890" s="542">
        <v>0</v>
      </c>
      <c r="E890" s="542">
        <v>0</v>
      </c>
      <c r="F890" s="59"/>
      <c r="G890" s="59"/>
      <c r="I890" s="267"/>
      <c r="J890" s="170"/>
    </row>
    <row r="891" spans="2:10" ht="15" customHeight="1">
      <c r="B891" s="536" t="s">
        <v>907</v>
      </c>
      <c r="C891" s="535"/>
      <c r="D891" s="542">
        <v>634588</v>
      </c>
      <c r="E891" s="542">
        <v>0</v>
      </c>
      <c r="F891" s="59"/>
      <c r="G891" s="59"/>
      <c r="I891" s="267"/>
      <c r="J891" s="170"/>
    </row>
    <row r="892" spans="2:10" ht="15" customHeight="1">
      <c r="B892" s="930" t="s">
        <v>889</v>
      </c>
      <c r="C892" s="931"/>
      <c r="D892" s="542">
        <v>10067556</v>
      </c>
      <c r="E892" s="542">
        <v>5958082</v>
      </c>
      <c r="F892" s="59"/>
      <c r="G892" s="59"/>
      <c r="I892" s="267"/>
      <c r="J892" s="170"/>
    </row>
    <row r="893" spans="2:10" ht="15" customHeight="1">
      <c r="B893" s="930" t="s">
        <v>890</v>
      </c>
      <c r="C893" s="931"/>
      <c r="D893" s="542">
        <v>20696076</v>
      </c>
      <c r="E893" s="542">
        <v>25870098</v>
      </c>
      <c r="F893" s="59"/>
      <c r="G893" s="59"/>
      <c r="I893" s="267"/>
      <c r="J893" s="268"/>
    </row>
    <row r="894" spans="2:10" ht="15" customHeight="1">
      <c r="B894" s="930" t="s">
        <v>891</v>
      </c>
      <c r="C894" s="931"/>
      <c r="D894" s="542">
        <v>15850080</v>
      </c>
      <c r="E894" s="542">
        <v>8589672</v>
      </c>
      <c r="F894" s="59"/>
      <c r="G894" s="59"/>
      <c r="I894" s="267"/>
      <c r="J894" s="68"/>
    </row>
    <row r="895" spans="2:10" ht="15" customHeight="1">
      <c r="B895" s="528" t="s">
        <v>1005</v>
      </c>
      <c r="C895" s="527"/>
      <c r="D895" s="543">
        <v>8650734</v>
      </c>
      <c r="E895" s="543">
        <v>398629</v>
      </c>
      <c r="F895" s="59"/>
      <c r="G895" s="59"/>
      <c r="I895" s="267"/>
      <c r="J895" s="68"/>
    </row>
    <row r="896" spans="2:10" ht="15" hidden="1" customHeight="1">
      <c r="B896" s="930" t="s">
        <v>808</v>
      </c>
      <c r="C896" s="931"/>
      <c r="D896" s="542">
        <v>0</v>
      </c>
      <c r="E896" s="542">
        <v>0</v>
      </c>
      <c r="F896" s="59"/>
      <c r="G896" s="59"/>
      <c r="I896" s="267"/>
    </row>
    <row r="897" spans="2:10" ht="15" customHeight="1">
      <c r="B897" s="930" t="s">
        <v>733</v>
      </c>
      <c r="C897" s="931"/>
      <c r="D897" s="542">
        <v>20174635</v>
      </c>
      <c r="E897" s="542">
        <v>5815681</v>
      </c>
      <c r="F897" s="59"/>
      <c r="G897" s="59"/>
      <c r="I897" s="267"/>
      <c r="J897" s="269"/>
    </row>
    <row r="898" spans="2:10" ht="15" customHeight="1">
      <c r="B898" s="528" t="s">
        <v>879</v>
      </c>
      <c r="C898" s="527"/>
      <c r="D898" s="543">
        <v>831819</v>
      </c>
      <c r="E898" s="543"/>
      <c r="F898" s="59"/>
      <c r="G898" s="59"/>
      <c r="I898" s="267"/>
      <c r="J898" s="269"/>
    </row>
    <row r="899" spans="2:10" ht="15" customHeight="1">
      <c r="B899" s="528" t="s">
        <v>732</v>
      </c>
      <c r="C899" s="528"/>
      <c r="D899" s="543">
        <v>144000000</v>
      </c>
      <c r="E899" s="543">
        <v>97500000</v>
      </c>
      <c r="F899" s="59"/>
      <c r="G899" s="59"/>
      <c r="I899" s="267"/>
      <c r="J899" s="269"/>
    </row>
    <row r="900" spans="2:10" ht="15" customHeight="1">
      <c r="B900" s="528" t="s">
        <v>880</v>
      </c>
      <c r="C900" s="528"/>
      <c r="D900" s="543">
        <v>433727</v>
      </c>
      <c r="E900" s="543"/>
      <c r="F900" s="59"/>
      <c r="G900" s="59"/>
      <c r="I900" s="267"/>
      <c r="J900" s="269"/>
    </row>
    <row r="901" spans="2:10" ht="15" customHeight="1">
      <c r="B901" s="930" t="s">
        <v>892</v>
      </c>
      <c r="C901" s="931"/>
      <c r="D901" s="542">
        <v>96000</v>
      </c>
      <c r="E901" s="542">
        <v>0</v>
      </c>
      <c r="F901" s="59"/>
      <c r="G901" s="59"/>
      <c r="I901" s="267"/>
      <c r="J901" s="269"/>
    </row>
    <row r="902" spans="2:10" ht="15" customHeight="1">
      <c r="B902" s="930" t="s">
        <v>893</v>
      </c>
      <c r="C902" s="931"/>
      <c r="D902" s="542">
        <v>159091</v>
      </c>
      <c r="E902" s="542">
        <v>0</v>
      </c>
      <c r="F902" s="59"/>
      <c r="G902" s="59"/>
      <c r="I902" s="267"/>
      <c r="J902" s="269"/>
    </row>
    <row r="903" spans="2:10" ht="15" customHeight="1">
      <c r="B903" s="930" t="s">
        <v>1006</v>
      </c>
      <c r="C903" s="931"/>
      <c r="D903" s="543">
        <v>0</v>
      </c>
      <c r="E903" s="543">
        <v>3641710</v>
      </c>
      <c r="F903" s="59"/>
      <c r="G903" s="59"/>
      <c r="I903" s="267"/>
      <c r="J903" s="269"/>
    </row>
    <row r="904" spans="2:10" ht="15" customHeight="1">
      <c r="B904" s="930" t="s">
        <v>754</v>
      </c>
      <c r="C904" s="931"/>
      <c r="D904" s="542">
        <v>140909</v>
      </c>
      <c r="E904" s="542">
        <v>430727</v>
      </c>
      <c r="F904" s="59"/>
      <c r="G904" s="59"/>
      <c r="I904" s="267"/>
      <c r="J904" s="269"/>
    </row>
    <row r="905" spans="2:10" ht="15" customHeight="1">
      <c r="B905" s="930" t="s">
        <v>755</v>
      </c>
      <c r="C905" s="931"/>
      <c r="D905" s="542">
        <v>0</v>
      </c>
      <c r="E905" s="542">
        <v>93857</v>
      </c>
      <c r="F905" s="59"/>
      <c r="G905" s="59"/>
      <c r="I905" s="267"/>
      <c r="J905" s="269"/>
    </row>
    <row r="906" spans="2:10" ht="15" hidden="1" customHeight="1">
      <c r="B906" s="930" t="s">
        <v>777</v>
      </c>
      <c r="C906" s="931"/>
      <c r="D906" s="542">
        <v>0</v>
      </c>
      <c r="E906" s="542">
        <v>0</v>
      </c>
      <c r="F906" s="59"/>
      <c r="G906" s="59"/>
      <c r="I906" s="267"/>
      <c r="J906" s="269"/>
    </row>
    <row r="907" spans="2:10" ht="15" customHeight="1">
      <c r="B907" s="930" t="s">
        <v>756</v>
      </c>
      <c r="C907" s="931"/>
      <c r="D907" s="542">
        <v>2353420</v>
      </c>
      <c r="E907" s="542">
        <v>1285523</v>
      </c>
      <c r="F907" s="59"/>
      <c r="G907" s="59"/>
      <c r="I907" s="267"/>
      <c r="J907" s="269"/>
    </row>
    <row r="908" spans="2:10" ht="15" customHeight="1">
      <c r="B908" s="930" t="s">
        <v>49</v>
      </c>
      <c r="C908" s="931"/>
      <c r="D908" s="542">
        <v>3011825</v>
      </c>
      <c r="E908" s="542">
        <v>7693531</v>
      </c>
      <c r="F908" s="59"/>
      <c r="G908" s="59"/>
      <c r="I908" s="267"/>
      <c r="J908" s="269"/>
    </row>
    <row r="909" spans="2:10" ht="15" customHeight="1">
      <c r="B909" s="762" t="s">
        <v>38</v>
      </c>
      <c r="C909" s="763"/>
      <c r="D909" s="539">
        <f>SUM(D868:D908)</f>
        <v>1360922700</v>
      </c>
      <c r="E909" s="539">
        <f>SUM(E868:E908)</f>
        <v>758247689</v>
      </c>
      <c r="F909" s="59"/>
      <c r="G909" s="59"/>
      <c r="I909" s="68"/>
      <c r="J909" s="68"/>
    </row>
    <row r="910" spans="2:10">
      <c r="D910" s="77"/>
      <c r="E910" s="77"/>
      <c r="F910" s="59"/>
      <c r="G910" s="59"/>
      <c r="I910" s="270"/>
      <c r="J910" s="68"/>
    </row>
    <row r="911" spans="2:10">
      <c r="D911" s="77"/>
      <c r="E911" s="77"/>
      <c r="F911" s="59"/>
      <c r="G911" s="59"/>
    </row>
    <row r="912" spans="2:10">
      <c r="B912" s="63" t="s">
        <v>584</v>
      </c>
      <c r="C912" s="63" t="s">
        <v>17</v>
      </c>
      <c r="D912" s="63"/>
      <c r="E912" s="63"/>
      <c r="F912" s="59"/>
      <c r="G912" s="59"/>
    </row>
    <row r="913" spans="2:11">
      <c r="F913" s="59"/>
      <c r="G913" s="59"/>
    </row>
    <row r="914" spans="2:11">
      <c r="C914" s="223" t="s">
        <v>705</v>
      </c>
      <c r="F914" s="59"/>
      <c r="G914" s="59"/>
    </row>
    <row r="915" spans="2:11">
      <c r="F915" s="59"/>
      <c r="G915" s="59"/>
    </row>
    <row r="916" spans="2:11">
      <c r="C916" s="63" t="s">
        <v>17</v>
      </c>
      <c r="F916" s="59"/>
      <c r="G916" s="59"/>
    </row>
    <row r="917" spans="2:11" ht="18" customHeight="1">
      <c r="B917" s="997" t="s">
        <v>53</v>
      </c>
      <c r="C917" s="998"/>
      <c r="D917" s="983" t="s">
        <v>163</v>
      </c>
      <c r="E917" s="983"/>
      <c r="F917" s="59"/>
      <c r="G917" s="59"/>
      <c r="I917" s="172"/>
      <c r="J917" s="77"/>
      <c r="K917" s="77"/>
    </row>
    <row r="918" spans="2:11" ht="18" customHeight="1">
      <c r="B918" s="657"/>
      <c r="C918" s="658"/>
      <c r="D918" s="512">
        <v>45107</v>
      </c>
      <c r="E918" s="512">
        <v>44742</v>
      </c>
      <c r="F918" s="59"/>
      <c r="G918" s="59"/>
      <c r="I918" s="172"/>
      <c r="J918" s="77"/>
      <c r="K918" s="77"/>
    </row>
    <row r="919" spans="2:11" ht="15" customHeight="1">
      <c r="B919" s="995" t="s">
        <v>54</v>
      </c>
      <c r="C919" s="996"/>
      <c r="D919" s="513">
        <v>1815911</v>
      </c>
      <c r="E919" s="513">
        <v>12963492</v>
      </c>
    </row>
    <row r="920" spans="2:11" ht="15" customHeight="1">
      <c r="B920" s="977" t="s">
        <v>31</v>
      </c>
      <c r="C920" s="978"/>
      <c r="D920" s="466">
        <f>1815911+23508520</f>
        <v>25324431</v>
      </c>
      <c r="E920" s="466">
        <v>12963492</v>
      </c>
      <c r="F920" s="151"/>
    </row>
    <row r="921" spans="2:11" ht="15" customHeight="1">
      <c r="B921" s="995" t="s">
        <v>55</v>
      </c>
      <c r="C921" s="996"/>
      <c r="D921" s="513">
        <v>29598108</v>
      </c>
      <c r="E921" s="513">
        <v>20787521</v>
      </c>
      <c r="I921" s="77"/>
      <c r="J921" s="77"/>
    </row>
    <row r="922" spans="2:11" ht="15" customHeight="1">
      <c r="B922" s="977" t="s">
        <v>49</v>
      </c>
      <c r="C922" s="978"/>
      <c r="D922" s="466">
        <v>29598108</v>
      </c>
      <c r="E922" s="466">
        <v>20787521</v>
      </c>
      <c r="F922" s="151"/>
      <c r="I922" s="77"/>
      <c r="J922" s="77"/>
    </row>
    <row r="923" spans="2:11" ht="15" customHeight="1">
      <c r="F923" s="151"/>
      <c r="I923" s="77"/>
      <c r="J923" s="77"/>
    </row>
    <row r="924" spans="2:11" ht="15" customHeight="1">
      <c r="C924" s="223" t="s">
        <v>725</v>
      </c>
      <c r="F924" s="151"/>
      <c r="I924" s="77"/>
      <c r="J924" s="77"/>
    </row>
    <row r="925" spans="2:11" ht="15" customHeight="1">
      <c r="F925" s="151"/>
      <c r="I925" s="77"/>
      <c r="J925" s="77"/>
    </row>
    <row r="926" spans="2:11" ht="15" customHeight="1">
      <c r="B926" s="784" t="s">
        <v>53</v>
      </c>
      <c r="C926" s="898"/>
      <c r="D926" s="873" t="s">
        <v>163</v>
      </c>
      <c r="E926" s="873"/>
      <c r="F926" s="151"/>
      <c r="I926" s="77"/>
      <c r="J926" s="77"/>
    </row>
    <row r="927" spans="2:11" ht="15" customHeight="1">
      <c r="B927" s="677"/>
      <c r="C927" s="678"/>
      <c r="D927" s="247">
        <v>45107</v>
      </c>
      <c r="E927" s="247">
        <v>44742</v>
      </c>
      <c r="F927" s="151"/>
      <c r="I927" s="77"/>
      <c r="J927" s="77"/>
    </row>
    <row r="928" spans="2:11" ht="15" customHeight="1">
      <c r="B928" s="943" t="s">
        <v>54</v>
      </c>
      <c r="C928" s="944"/>
      <c r="D928" s="537"/>
      <c r="E928" s="537"/>
    </row>
    <row r="929" spans="2:10" ht="15" customHeight="1">
      <c r="B929" s="813" t="s">
        <v>897</v>
      </c>
      <c r="C929" s="814"/>
      <c r="D929" s="532">
        <v>0</v>
      </c>
      <c r="E929" s="532">
        <v>547668</v>
      </c>
      <c r="F929" s="531"/>
    </row>
    <row r="930" spans="2:10" ht="15" customHeight="1">
      <c r="B930" s="813" t="s">
        <v>898</v>
      </c>
      <c r="C930" s="814"/>
      <c r="D930" s="532">
        <v>0</v>
      </c>
      <c r="E930" s="532">
        <v>2472943</v>
      </c>
      <c r="F930" s="531"/>
    </row>
    <row r="931" spans="2:10" ht="15" customHeight="1">
      <c r="B931" s="813" t="s">
        <v>899</v>
      </c>
      <c r="C931" s="814"/>
      <c r="D931" s="532">
        <v>1389</v>
      </c>
      <c r="E931" s="532">
        <v>62</v>
      </c>
      <c r="F931" s="59"/>
    </row>
    <row r="932" spans="2:10" ht="15" customHeight="1">
      <c r="B932" s="813" t="s">
        <v>1004</v>
      </c>
      <c r="C932" s="814"/>
      <c r="D932" s="532">
        <v>150907</v>
      </c>
      <c r="E932" s="532">
        <v>1659386</v>
      </c>
      <c r="F932" s="59"/>
    </row>
    <row r="933" spans="2:10" ht="15" customHeight="1">
      <c r="B933" s="762" t="s">
        <v>38</v>
      </c>
      <c r="C933" s="763"/>
      <c r="D933" s="537">
        <f>+SUM(D929:D932)</f>
        <v>152296</v>
      </c>
      <c r="E933" s="537">
        <f>+SUM(E929:E932)</f>
        <v>4680059</v>
      </c>
    </row>
    <row r="934" spans="2:10" ht="15" customHeight="1">
      <c r="B934" s="815" t="s">
        <v>894</v>
      </c>
      <c r="C934" s="815"/>
      <c r="D934" s="532">
        <v>2370</v>
      </c>
      <c r="E934" s="532">
        <v>0</v>
      </c>
      <c r="F934" s="59"/>
      <c r="I934" s="77"/>
      <c r="J934" s="77"/>
    </row>
    <row r="935" spans="2:10" ht="15" customHeight="1">
      <c r="B935" s="815" t="s">
        <v>895</v>
      </c>
      <c r="C935" s="815"/>
      <c r="D935" s="532">
        <v>0</v>
      </c>
      <c r="E935" s="532">
        <v>0</v>
      </c>
      <c r="F935" s="151"/>
      <c r="I935" s="77"/>
      <c r="J935" s="77"/>
    </row>
    <row r="936" spans="2:10" ht="15" customHeight="1">
      <c r="B936" s="815" t="s">
        <v>896</v>
      </c>
      <c r="C936" s="815"/>
      <c r="D936" s="532">
        <v>554506</v>
      </c>
      <c r="E936" s="532">
        <v>0</v>
      </c>
      <c r="F936" s="59"/>
      <c r="I936" s="77"/>
      <c r="J936" s="77"/>
    </row>
    <row r="937" spans="2:10" ht="15" customHeight="1">
      <c r="B937" s="815" t="s">
        <v>778</v>
      </c>
      <c r="C937" s="815"/>
      <c r="D937" s="532">
        <v>0</v>
      </c>
      <c r="E937" s="532">
        <v>0</v>
      </c>
      <c r="F937" s="151"/>
      <c r="I937" s="77"/>
      <c r="J937" s="77"/>
    </row>
    <row r="938" spans="2:10" ht="15" customHeight="1">
      <c r="B938" s="815" t="s">
        <v>43</v>
      </c>
      <c r="C938" s="815"/>
      <c r="D938" s="532">
        <v>1701471</v>
      </c>
      <c r="E938" s="532">
        <v>47766</v>
      </c>
      <c r="F938" s="59"/>
      <c r="I938" s="77"/>
      <c r="J938" s="77"/>
    </row>
    <row r="939" spans="2:10" ht="15" customHeight="1">
      <c r="B939" s="815" t="s">
        <v>740</v>
      </c>
      <c r="C939" s="815"/>
      <c r="D939" s="532">
        <v>2665</v>
      </c>
      <c r="E939" s="532">
        <v>463</v>
      </c>
      <c r="F939" s="59"/>
      <c r="I939" s="77"/>
      <c r="J939" s="77"/>
    </row>
    <row r="940" spans="2:10" ht="15" customHeight="1">
      <c r="B940" s="815" t="s">
        <v>738</v>
      </c>
      <c r="C940" s="815"/>
      <c r="D940" s="532">
        <v>0</v>
      </c>
      <c r="E940" s="532">
        <v>5853924</v>
      </c>
      <c r="F940" s="151"/>
      <c r="I940" s="77"/>
      <c r="J940" s="77"/>
    </row>
    <row r="941" spans="2:10" ht="15" customHeight="1">
      <c r="B941" s="815" t="s">
        <v>739</v>
      </c>
      <c r="C941" s="815"/>
      <c r="D941" s="532">
        <v>0</v>
      </c>
      <c r="E941" s="532">
        <v>1323401</v>
      </c>
      <c r="F941" s="151"/>
      <c r="I941" s="77"/>
      <c r="J941" s="77"/>
    </row>
    <row r="942" spans="2:10" ht="15" customHeight="1">
      <c r="B942" s="762" t="s">
        <v>38</v>
      </c>
      <c r="C942" s="763"/>
      <c r="D942" s="534">
        <f>+SUM(D934:D941)</f>
        <v>2261012</v>
      </c>
      <c r="E942" s="534">
        <f>+SUM(E934:E941)</f>
        <v>7225554</v>
      </c>
      <c r="F942" s="151"/>
      <c r="I942" s="77"/>
      <c r="J942" s="77"/>
    </row>
    <row r="943" spans="2:10" ht="15" customHeight="1">
      <c r="F943" s="151"/>
      <c r="I943" s="77"/>
      <c r="J943" s="77"/>
    </row>
    <row r="944" spans="2:10">
      <c r="I944" s="77"/>
      <c r="J944" s="77"/>
    </row>
    <row r="945" spans="2:11">
      <c r="B945" s="63" t="s">
        <v>594</v>
      </c>
      <c r="C945" s="63" t="s">
        <v>18</v>
      </c>
      <c r="H945" s="77"/>
      <c r="I945" s="77"/>
      <c r="J945" s="77"/>
    </row>
    <row r="946" spans="2:11">
      <c r="B946" s="63" t="s">
        <v>585</v>
      </c>
      <c r="C946" s="63" t="s">
        <v>525</v>
      </c>
      <c r="H946" s="77"/>
      <c r="I946" s="77"/>
      <c r="J946" s="77"/>
    </row>
    <row r="947" spans="2:11">
      <c r="B947" s="63"/>
      <c r="C947" s="63"/>
      <c r="H947" s="77"/>
      <c r="I947" s="77"/>
      <c r="J947" s="77"/>
    </row>
    <row r="948" spans="2:11">
      <c r="B948" s="63"/>
      <c r="C948" s="223" t="s">
        <v>705</v>
      </c>
      <c r="H948" s="77"/>
      <c r="I948" s="77"/>
      <c r="J948" s="77"/>
    </row>
    <row r="949" spans="2:11">
      <c r="H949" s="77"/>
      <c r="I949" s="77"/>
      <c r="J949" s="77"/>
    </row>
    <row r="950" spans="2:11" ht="18" customHeight="1">
      <c r="B950" s="979" t="s">
        <v>53</v>
      </c>
      <c r="C950" s="857"/>
      <c r="D950" s="982" t="s">
        <v>163</v>
      </c>
      <c r="E950" s="982"/>
      <c r="H950" s="152"/>
      <c r="I950" s="172"/>
      <c r="J950" s="77"/>
      <c r="K950" s="77"/>
    </row>
    <row r="951" spans="2:11" ht="18" customHeight="1">
      <c r="B951" s="657"/>
      <c r="C951" s="658"/>
      <c r="D951" s="514">
        <v>45107</v>
      </c>
      <c r="E951" s="514">
        <v>44742</v>
      </c>
      <c r="H951" s="152"/>
      <c r="I951" s="172"/>
      <c r="J951" s="77"/>
      <c r="K951" s="77"/>
    </row>
    <row r="952" spans="2:11" ht="15" customHeight="1">
      <c r="B952" s="980" t="s">
        <v>35</v>
      </c>
      <c r="C952" s="981"/>
      <c r="D952" s="516">
        <v>1218689217</v>
      </c>
      <c r="E952" s="516">
        <v>2997837191</v>
      </c>
      <c r="F952" s="151"/>
      <c r="H952" s="77"/>
      <c r="I952" s="77"/>
      <c r="J952" s="77"/>
    </row>
    <row r="953" spans="2:11" ht="15" customHeight="1">
      <c r="B953" s="980" t="s">
        <v>33</v>
      </c>
      <c r="C953" s="981"/>
      <c r="D953" s="516">
        <v>713658479</v>
      </c>
      <c r="E953" s="516">
        <v>2207836034</v>
      </c>
      <c r="F953" s="151"/>
      <c r="H953" s="77"/>
      <c r="I953" s="77"/>
      <c r="J953" s="77"/>
    </row>
    <row r="954" spans="2:11" ht="15" customHeight="1">
      <c r="B954" s="984" t="s">
        <v>38</v>
      </c>
      <c r="C954" s="985"/>
      <c r="D954" s="515">
        <v>1932347696</v>
      </c>
      <c r="E954" s="515">
        <v>5205673225</v>
      </c>
      <c r="H954" s="77"/>
      <c r="I954" s="77"/>
      <c r="J954" s="77"/>
    </row>
    <row r="955" spans="2:11">
      <c r="B955" s="98"/>
      <c r="C955" s="98"/>
      <c r="D955" s="162"/>
      <c r="E955" s="162"/>
      <c r="H955" s="77"/>
      <c r="I955" s="77"/>
      <c r="J955" s="77"/>
    </row>
    <row r="956" spans="2:11">
      <c r="C956" s="223" t="s">
        <v>725</v>
      </c>
      <c r="H956" s="77"/>
      <c r="I956" s="77"/>
      <c r="J956" s="77"/>
    </row>
    <row r="957" spans="2:11">
      <c r="H957" s="77"/>
      <c r="I957" s="77"/>
      <c r="J957" s="77"/>
    </row>
    <row r="958" spans="2:11">
      <c r="B958" s="784" t="s">
        <v>53</v>
      </c>
      <c r="C958" s="898"/>
      <c r="D958" s="873" t="s">
        <v>163</v>
      </c>
      <c r="E958" s="873"/>
      <c r="H958" s="77"/>
      <c r="I958" s="77"/>
      <c r="J958" s="77"/>
    </row>
    <row r="959" spans="2:11">
      <c r="B959" s="677"/>
      <c r="C959" s="678"/>
      <c r="D959" s="247">
        <v>45107</v>
      </c>
      <c r="E959" s="247">
        <v>44742</v>
      </c>
      <c r="H959" s="77"/>
      <c r="I959" s="77"/>
      <c r="J959" s="77"/>
    </row>
    <row r="960" spans="2:11" ht="15" customHeight="1">
      <c r="B960" s="813" t="s">
        <v>1003</v>
      </c>
      <c r="C960" s="814"/>
      <c r="D960" s="540">
        <v>7621524</v>
      </c>
      <c r="E960" s="540">
        <v>0</v>
      </c>
      <c r="H960" s="77"/>
      <c r="I960" s="77"/>
      <c r="J960" s="77"/>
    </row>
    <row r="961" spans="2:11" ht="15" customHeight="1">
      <c r="B961" s="813" t="s">
        <v>735</v>
      </c>
      <c r="C961" s="814"/>
      <c r="D961" s="540">
        <v>74835614</v>
      </c>
      <c r="E961" s="540">
        <v>169812671</v>
      </c>
      <c r="H961" s="77"/>
      <c r="I961" s="77"/>
      <c r="J961" s="77"/>
    </row>
    <row r="962" spans="2:11" ht="15" customHeight="1">
      <c r="B962" s="813" t="s">
        <v>736</v>
      </c>
      <c r="C962" s="814"/>
      <c r="D962" s="540">
        <v>83252</v>
      </c>
      <c r="E962" s="540">
        <v>2150</v>
      </c>
      <c r="H962" s="77"/>
      <c r="I962" s="77"/>
      <c r="J962" s="77"/>
    </row>
    <row r="963" spans="2:11" ht="15" customHeight="1">
      <c r="B963" s="813" t="s">
        <v>809</v>
      </c>
      <c r="C963" s="814"/>
      <c r="D963" s="540">
        <v>181616830</v>
      </c>
      <c r="E963" s="540">
        <v>0</v>
      </c>
      <c r="H963" s="77"/>
      <c r="I963" s="77"/>
      <c r="J963" s="77"/>
    </row>
    <row r="964" spans="2:11" ht="15" customHeight="1">
      <c r="B964" s="530" t="s">
        <v>1001</v>
      </c>
      <c r="C964" s="541"/>
      <c r="D964" s="529">
        <v>95148</v>
      </c>
      <c r="E964" s="529">
        <v>0</v>
      </c>
      <c r="H964" s="77"/>
      <c r="I964" s="77"/>
      <c r="J964" s="77"/>
    </row>
    <row r="965" spans="2:11" ht="15" customHeight="1">
      <c r="B965" s="530" t="s">
        <v>1002</v>
      </c>
      <c r="C965" s="541"/>
      <c r="D965" s="529">
        <v>5630</v>
      </c>
      <c r="E965" s="529">
        <v>0</v>
      </c>
      <c r="H965" s="77"/>
      <c r="I965" s="77"/>
      <c r="J965" s="77"/>
    </row>
    <row r="966" spans="2:11" ht="15" customHeight="1">
      <c r="B966" s="762" t="s">
        <v>38</v>
      </c>
      <c r="C966" s="763"/>
      <c r="D966" s="538">
        <f>SUM(D960:D965)</f>
        <v>264257998</v>
      </c>
      <c r="E966" s="538">
        <f>SUM(E960:E965)</f>
        <v>169814821</v>
      </c>
      <c r="F966" s="271"/>
      <c r="H966" s="77"/>
      <c r="I966" s="77"/>
      <c r="J966" s="77"/>
    </row>
    <row r="967" spans="2:11">
      <c r="B967" s="98"/>
      <c r="C967" s="98"/>
      <c r="D967" s="162"/>
      <c r="E967" s="162"/>
      <c r="H967" s="77"/>
      <c r="I967" s="77"/>
      <c r="J967" s="77"/>
    </row>
    <row r="968" spans="2:11">
      <c r="B968" s="98"/>
      <c r="C968" s="98"/>
      <c r="D968" s="162"/>
      <c r="E968" s="162"/>
      <c r="H968" s="77"/>
      <c r="I968" s="77"/>
      <c r="J968" s="77"/>
    </row>
    <row r="969" spans="2:11">
      <c r="B969" s="98" t="s">
        <v>586</v>
      </c>
      <c r="C969" s="98" t="s">
        <v>527</v>
      </c>
      <c r="D969" s="162"/>
      <c r="E969" s="162"/>
      <c r="H969" s="77"/>
      <c r="I969" s="77"/>
      <c r="J969" s="77"/>
    </row>
    <row r="970" spans="2:11">
      <c r="B970" s="98"/>
      <c r="C970" s="98"/>
      <c r="D970" s="162"/>
      <c r="E970" s="162"/>
      <c r="H970" s="77"/>
      <c r="I970" s="77"/>
      <c r="J970" s="77"/>
    </row>
    <row r="971" spans="2:11">
      <c r="B971" s="98"/>
      <c r="C971" s="223" t="s">
        <v>705</v>
      </c>
      <c r="D971" s="162"/>
      <c r="E971" s="162"/>
      <c r="H971" s="77"/>
      <c r="I971" s="77"/>
      <c r="J971" s="77"/>
    </row>
    <row r="972" spans="2:11">
      <c r="B972" s="98"/>
      <c r="C972" s="98"/>
      <c r="D972" s="162"/>
      <c r="E972" s="162"/>
      <c r="H972" s="77"/>
      <c r="I972" s="77"/>
      <c r="J972" s="77"/>
    </row>
    <row r="973" spans="2:11" ht="18" customHeight="1">
      <c r="B973" s="856" t="s">
        <v>53</v>
      </c>
      <c r="C973" s="857"/>
      <c r="D973" s="862" t="s">
        <v>163</v>
      </c>
      <c r="E973" s="862"/>
      <c r="H973" s="152"/>
      <c r="I973" s="172"/>
      <c r="J973" s="77"/>
      <c r="K973" s="77"/>
    </row>
    <row r="974" spans="2:11" ht="18" customHeight="1">
      <c r="B974" s="657"/>
      <c r="C974" s="658"/>
      <c r="D974" s="517">
        <v>45107</v>
      </c>
      <c r="E974" s="517">
        <v>44742</v>
      </c>
      <c r="H974" s="152"/>
      <c r="I974" s="172"/>
      <c r="J974" s="77"/>
      <c r="K974" s="77"/>
    </row>
    <row r="975" spans="2:11" ht="15" customHeight="1">
      <c r="B975" s="858" t="s">
        <v>50</v>
      </c>
      <c r="C975" s="859"/>
      <c r="D975" s="478">
        <v>779264057</v>
      </c>
      <c r="E975" s="478">
        <v>878644838</v>
      </c>
      <c r="F975" s="151"/>
      <c r="H975" s="77"/>
      <c r="I975" s="77"/>
      <c r="J975" s="77"/>
    </row>
    <row r="976" spans="2:11" ht="15" customHeight="1">
      <c r="B976" s="858" t="s">
        <v>693</v>
      </c>
      <c r="C976" s="859"/>
      <c r="D976" s="478">
        <v>559561643</v>
      </c>
      <c r="E976" s="478">
        <v>3415523682</v>
      </c>
      <c r="F976" s="151"/>
      <c r="H976" s="77"/>
      <c r="I976" s="77"/>
      <c r="J976" s="77"/>
    </row>
    <row r="977" spans="1:11" ht="15" customHeight="1">
      <c r="B977" s="860" t="s">
        <v>38</v>
      </c>
      <c r="C977" s="861"/>
      <c r="D977" s="488">
        <v>1338825700</v>
      </c>
      <c r="E977" s="488">
        <v>4294168520</v>
      </c>
      <c r="H977" s="77"/>
      <c r="I977" s="77"/>
      <c r="J977" s="77"/>
    </row>
    <row r="978" spans="1:11">
      <c r="H978" s="77"/>
      <c r="I978" s="77"/>
      <c r="J978" s="77"/>
    </row>
    <row r="979" spans="1:11">
      <c r="C979" s="223" t="s">
        <v>725</v>
      </c>
      <c r="H979" s="77"/>
      <c r="I979" s="77"/>
      <c r="J979" s="77"/>
    </row>
    <row r="980" spans="1:11">
      <c r="H980" s="77"/>
      <c r="I980" s="77"/>
      <c r="J980" s="77"/>
    </row>
    <row r="981" spans="1:11">
      <c r="B981" s="655" t="s">
        <v>53</v>
      </c>
      <c r="C981" s="656"/>
      <c r="D981" s="873" t="s">
        <v>163</v>
      </c>
      <c r="E981" s="873"/>
      <c r="H981" s="77"/>
      <c r="I981" s="77"/>
      <c r="J981" s="77"/>
    </row>
    <row r="982" spans="1:11">
      <c r="B982" s="657"/>
      <c r="C982" s="658"/>
      <c r="D982" s="247">
        <v>45016</v>
      </c>
      <c r="E982" s="247">
        <v>44651</v>
      </c>
      <c r="H982" s="77"/>
      <c r="I982" s="77"/>
      <c r="J982" s="77"/>
    </row>
    <row r="983" spans="1:11" ht="14.25" customHeight="1">
      <c r="B983" s="813" t="s">
        <v>905</v>
      </c>
      <c r="C983" s="814"/>
      <c r="D983" s="532">
        <v>0</v>
      </c>
      <c r="E983" s="532">
        <v>0</v>
      </c>
      <c r="H983" s="77"/>
      <c r="I983" s="77"/>
      <c r="J983" s="77"/>
    </row>
    <row r="984" spans="1:11" ht="14.25" customHeight="1">
      <c r="B984" s="813" t="s">
        <v>906</v>
      </c>
      <c r="C984" s="814"/>
      <c r="D984" s="532">
        <v>0</v>
      </c>
      <c r="E984" s="532">
        <v>0</v>
      </c>
      <c r="H984" s="77"/>
      <c r="I984" s="77"/>
      <c r="J984" s="77"/>
    </row>
    <row r="985" spans="1:11" ht="14.25" customHeight="1">
      <c r="B985" s="762" t="s">
        <v>38</v>
      </c>
      <c r="C985" s="763"/>
      <c r="D985" s="54">
        <f>SUM(D983:D984)</f>
        <v>0</v>
      </c>
      <c r="E985" s="54">
        <f>SUM(E983:E984)</f>
        <v>0</v>
      </c>
      <c r="H985" s="77"/>
      <c r="I985" s="77"/>
      <c r="J985" s="77"/>
    </row>
    <row r="986" spans="1:11">
      <c r="H986" s="77"/>
      <c r="I986" s="77"/>
      <c r="J986" s="77"/>
    </row>
    <row r="987" spans="1:11">
      <c r="H987" s="77"/>
      <c r="I987" s="77"/>
      <c r="J987" s="77"/>
    </row>
    <row r="988" spans="1:11">
      <c r="H988" s="77"/>
      <c r="I988" s="77"/>
      <c r="J988" s="77"/>
    </row>
    <row r="989" spans="1:11">
      <c r="B989" s="63" t="s">
        <v>595</v>
      </c>
      <c r="C989" s="63" t="s">
        <v>562</v>
      </c>
      <c r="D989" s="98"/>
      <c r="E989" s="98"/>
      <c r="H989" s="77"/>
      <c r="I989" s="77"/>
      <c r="J989" s="77"/>
    </row>
    <row r="990" spans="1:11">
      <c r="A990" s="59" t="s">
        <v>531</v>
      </c>
      <c r="B990" s="63" t="s">
        <v>596</v>
      </c>
      <c r="C990" s="63" t="s">
        <v>532</v>
      </c>
      <c r="D990" s="98"/>
      <c r="E990" s="98"/>
      <c r="H990" s="77"/>
      <c r="I990" s="77"/>
      <c r="J990" s="77"/>
    </row>
    <row r="991" spans="1:11">
      <c r="B991" s="63"/>
      <c r="C991" s="63"/>
      <c r="D991" s="98"/>
      <c r="E991" s="98"/>
      <c r="H991" s="77"/>
      <c r="I991" s="77"/>
      <c r="J991" s="77"/>
    </row>
    <row r="992" spans="1:11" ht="18" customHeight="1">
      <c r="B992" s="856" t="s">
        <v>53</v>
      </c>
      <c r="C992" s="863"/>
      <c r="D992" s="862" t="s">
        <v>163</v>
      </c>
      <c r="E992" s="862"/>
      <c r="F992" s="151"/>
      <c r="G992" s="151"/>
      <c r="H992" s="152"/>
      <c r="I992" s="172"/>
      <c r="J992" s="77"/>
      <c r="K992" s="77"/>
    </row>
    <row r="993" spans="1:11" ht="18" customHeight="1">
      <c r="B993" s="657"/>
      <c r="C993" s="658"/>
      <c r="D993" s="517">
        <v>45107</v>
      </c>
      <c r="E993" s="517">
        <v>44742</v>
      </c>
      <c r="H993" s="152"/>
      <c r="I993" s="172"/>
      <c r="J993" s="77"/>
      <c r="K993" s="77"/>
    </row>
    <row r="994" spans="1:11" ht="15" customHeight="1">
      <c r="B994" s="864" t="s">
        <v>157</v>
      </c>
      <c r="C994" s="865"/>
      <c r="D994" s="519">
        <v>0</v>
      </c>
      <c r="E994" s="519">
        <v>0</v>
      </c>
      <c r="H994" s="77"/>
      <c r="I994" s="77"/>
      <c r="J994" s="77"/>
    </row>
    <row r="995" spans="1:11" ht="15" customHeight="1">
      <c r="B995" s="860" t="s">
        <v>38</v>
      </c>
      <c r="C995" s="861"/>
      <c r="D995" s="518">
        <v>0</v>
      </c>
      <c r="E995" s="518">
        <v>0</v>
      </c>
      <c r="H995" s="77"/>
      <c r="I995" s="77"/>
      <c r="J995" s="77"/>
    </row>
    <row r="996" spans="1:11">
      <c r="B996" s="174"/>
      <c r="C996" s="174"/>
      <c r="D996" s="149"/>
      <c r="E996" s="149"/>
      <c r="H996" s="77"/>
      <c r="I996" s="77"/>
      <c r="J996" s="77"/>
    </row>
    <row r="997" spans="1:11">
      <c r="A997" s="59" t="s">
        <v>529</v>
      </c>
      <c r="B997" s="165" t="s">
        <v>597</v>
      </c>
      <c r="C997" s="165" t="s">
        <v>530</v>
      </c>
      <c r="D997" s="149"/>
      <c r="E997" s="149"/>
      <c r="H997" s="77"/>
      <c r="I997" s="77"/>
      <c r="J997" s="77"/>
    </row>
    <row r="998" spans="1:11">
      <c r="B998" s="174"/>
      <c r="C998" s="174"/>
      <c r="D998" s="149"/>
      <c r="E998" s="149"/>
      <c r="H998" s="77"/>
      <c r="I998" s="77"/>
      <c r="J998" s="77"/>
    </row>
    <row r="999" spans="1:11" ht="18" customHeight="1">
      <c r="B999" s="868" t="s">
        <v>53</v>
      </c>
      <c r="C999" s="869"/>
      <c r="D999" s="872" t="s">
        <v>163</v>
      </c>
      <c r="E999" s="872"/>
      <c r="F999" s="151"/>
      <c r="G999" s="151"/>
      <c r="H999" s="152"/>
      <c r="I999" s="172"/>
      <c r="J999" s="77"/>
      <c r="K999" s="77"/>
    </row>
    <row r="1000" spans="1:11" ht="18" customHeight="1">
      <c r="B1000" s="657"/>
      <c r="C1000" s="658"/>
      <c r="D1000" s="520">
        <v>45107</v>
      </c>
      <c r="E1000" s="520">
        <v>44742</v>
      </c>
      <c r="G1000" s="59"/>
      <c r="H1000" s="152"/>
      <c r="I1000" s="172"/>
      <c r="J1000" s="77"/>
      <c r="K1000" s="77"/>
    </row>
    <row r="1001" spans="1:11" ht="15" customHeight="1">
      <c r="B1001" s="870" t="s">
        <v>157</v>
      </c>
      <c r="C1001" s="871"/>
      <c r="D1001" s="522">
        <v>0</v>
      </c>
      <c r="E1001" s="522">
        <v>0</v>
      </c>
      <c r="H1001" s="77"/>
      <c r="I1001" s="77"/>
      <c r="J1001" s="77"/>
    </row>
    <row r="1002" spans="1:11">
      <c r="B1002" s="866" t="s">
        <v>38</v>
      </c>
      <c r="C1002" s="867"/>
      <c r="D1002" s="521">
        <v>0</v>
      </c>
      <c r="E1002" s="521">
        <v>0</v>
      </c>
      <c r="H1002" s="77"/>
      <c r="I1002" s="77"/>
      <c r="J1002" s="77"/>
    </row>
    <row r="1003" spans="1:11">
      <c r="H1003" s="77"/>
      <c r="I1003" s="77"/>
      <c r="J1003" s="77"/>
    </row>
    <row r="1004" spans="1:11">
      <c r="B1004" s="63" t="s">
        <v>499</v>
      </c>
      <c r="C1004" s="63" t="s">
        <v>563</v>
      </c>
      <c r="D1004" s="63"/>
      <c r="H1004" s="77"/>
      <c r="I1004" s="77"/>
      <c r="J1004" s="77"/>
    </row>
    <row r="1005" spans="1:11">
      <c r="H1005" s="77"/>
      <c r="I1005" s="77"/>
      <c r="J1005" s="77"/>
    </row>
    <row r="1006" spans="1:11">
      <c r="B1006" s="63" t="s">
        <v>535</v>
      </c>
      <c r="C1006" s="59" t="s">
        <v>533</v>
      </c>
      <c r="D1006" s="59" t="s">
        <v>200</v>
      </c>
      <c r="H1006" s="175"/>
      <c r="I1006" s="77"/>
      <c r="J1006" s="77"/>
    </row>
    <row r="1007" spans="1:11">
      <c r="B1007" s="63" t="s">
        <v>536</v>
      </c>
      <c r="C1007" s="59" t="s">
        <v>534</v>
      </c>
      <c r="D1007" s="59" t="s">
        <v>200</v>
      </c>
      <c r="H1007" s="77"/>
      <c r="I1007" s="77"/>
      <c r="J1007" s="77"/>
    </row>
    <row r="1008" spans="1:11">
      <c r="B1008" s="63" t="s">
        <v>537</v>
      </c>
      <c r="C1008" s="59" t="s">
        <v>673</v>
      </c>
      <c r="D1008" s="59" t="s">
        <v>200</v>
      </c>
      <c r="H1008" s="77"/>
      <c r="I1008" s="77"/>
      <c r="J1008" s="77"/>
    </row>
    <row r="1009" spans="2:10">
      <c r="B1009" s="63"/>
      <c r="H1009" s="77"/>
      <c r="I1009" s="77"/>
      <c r="J1009" s="77"/>
    </row>
    <row r="1010" spans="2:10" ht="18" customHeight="1">
      <c r="B1010" s="821" t="s">
        <v>128</v>
      </c>
      <c r="C1010" s="821"/>
      <c r="D1010" s="821" t="s">
        <v>142</v>
      </c>
      <c r="E1010" s="821"/>
      <c r="F1010" s="852" t="s">
        <v>130</v>
      </c>
      <c r="G1010" s="852"/>
      <c r="H1010" s="852"/>
      <c r="I1010" s="205" t="s">
        <v>129</v>
      </c>
      <c r="J1010" s="77"/>
    </row>
    <row r="1011" spans="2:10" s="62" customFormat="1" ht="72" customHeight="1">
      <c r="B1011" s="783" t="s">
        <v>635</v>
      </c>
      <c r="C1011" s="783"/>
      <c r="D1011" s="822" t="s">
        <v>636</v>
      </c>
      <c r="E1011" s="822"/>
      <c r="F1011" s="853" t="s">
        <v>794</v>
      </c>
      <c r="G1011" s="854"/>
      <c r="H1011" s="855"/>
      <c r="I1011" s="263">
        <v>638000000</v>
      </c>
      <c r="J1011" s="176"/>
    </row>
    <row r="1012" spans="2:10">
      <c r="H1012" s="77"/>
      <c r="I1012" s="77"/>
      <c r="J1012" s="77"/>
    </row>
    <row r="1013" spans="2:10">
      <c r="B1013" s="63" t="s">
        <v>494</v>
      </c>
      <c r="C1013" s="63" t="s">
        <v>564</v>
      </c>
      <c r="D1013" s="63"/>
      <c r="H1013" s="77"/>
      <c r="I1013" s="77"/>
      <c r="J1013" s="77"/>
    </row>
    <row r="1014" spans="2:10" ht="32.25" customHeight="1">
      <c r="B1014" s="820" t="s">
        <v>131</v>
      </c>
      <c r="C1014" s="820"/>
      <c r="D1014" s="820"/>
      <c r="E1014" s="820"/>
      <c r="F1014" s="820"/>
      <c r="H1014" s="77"/>
      <c r="I1014" s="77"/>
      <c r="J1014" s="77"/>
    </row>
    <row r="1015" spans="2:10">
      <c r="H1015" s="77"/>
      <c r="I1015" s="77"/>
      <c r="J1015" s="77"/>
    </row>
    <row r="1016" spans="2:10">
      <c r="B1016" s="63" t="s">
        <v>495</v>
      </c>
      <c r="C1016" s="63" t="s">
        <v>568</v>
      </c>
      <c r="D1016" s="63"/>
      <c r="H1016" s="77"/>
      <c r="I1016" s="77"/>
      <c r="J1016" s="77"/>
    </row>
    <row r="1017" spans="2:10">
      <c r="B1017" s="59" t="s">
        <v>674</v>
      </c>
      <c r="H1017" s="77"/>
      <c r="I1017" s="77"/>
      <c r="J1017" s="77"/>
    </row>
    <row r="1018" spans="2:10">
      <c r="H1018" s="77"/>
      <c r="I1018" s="77"/>
      <c r="J1018" s="77"/>
    </row>
    <row r="1019" spans="2:10">
      <c r="B1019" s="63" t="s">
        <v>496</v>
      </c>
      <c r="C1019" s="63" t="s">
        <v>565</v>
      </c>
      <c r="D1019" s="63"/>
      <c r="H1019" s="77"/>
      <c r="I1019" s="77"/>
      <c r="J1019" s="77"/>
    </row>
    <row r="1020" spans="2:10">
      <c r="B1020" s="59" t="s">
        <v>132</v>
      </c>
      <c r="H1020" s="77"/>
      <c r="I1020" s="77"/>
      <c r="J1020" s="77"/>
    </row>
    <row r="1021" spans="2:10">
      <c r="H1021" s="77"/>
      <c r="I1021" s="77"/>
      <c r="J1021" s="77"/>
    </row>
    <row r="1022" spans="2:10">
      <c r="B1022" s="63" t="s">
        <v>497</v>
      </c>
      <c r="C1022" s="63" t="s">
        <v>566</v>
      </c>
      <c r="D1022" s="63"/>
      <c r="H1022" s="77"/>
      <c r="I1022" s="77"/>
      <c r="J1022" s="77"/>
    </row>
    <row r="1023" spans="2:10">
      <c r="B1023" s="59" t="s">
        <v>132</v>
      </c>
      <c r="G1023" s="151"/>
      <c r="H1023" s="77"/>
      <c r="I1023" s="77"/>
      <c r="J1023" s="77"/>
    </row>
    <row r="1024" spans="2:10">
      <c r="H1024" s="77"/>
      <c r="I1024" s="77"/>
      <c r="J1024" s="77"/>
    </row>
    <row r="1025" spans="2:10">
      <c r="B1025" s="63" t="s">
        <v>498</v>
      </c>
      <c r="C1025" s="63" t="s">
        <v>567</v>
      </c>
      <c r="D1025" s="63"/>
      <c r="H1025" s="77"/>
      <c r="I1025" s="77"/>
      <c r="J1025" s="77"/>
    </row>
    <row r="1026" spans="2:10">
      <c r="B1026" s="59" t="s">
        <v>675</v>
      </c>
      <c r="F1026" s="151"/>
      <c r="G1026" s="151"/>
      <c r="H1026" s="77"/>
      <c r="I1026" s="77"/>
      <c r="J1026" s="77"/>
    </row>
    <row r="1037" spans="2:10">
      <c r="F1037" s="819"/>
      <c r="G1037" s="819"/>
      <c r="H1037" s="819"/>
      <c r="I1037" s="819"/>
    </row>
    <row r="1038" spans="2:10">
      <c r="F1038" s="819"/>
      <c r="G1038" s="819"/>
      <c r="H1038" s="819"/>
      <c r="I1038" s="819"/>
    </row>
    <row r="1039" spans="2:10">
      <c r="F1039" s="819"/>
      <c r="G1039" s="819"/>
      <c r="H1039" s="819"/>
      <c r="I1039" s="819"/>
    </row>
    <row r="1040" spans="2:10">
      <c r="F1040" s="819"/>
      <c r="G1040" s="819"/>
      <c r="H1040" s="819"/>
      <c r="I1040" s="819"/>
    </row>
    <row r="1041" spans="6:9">
      <c r="F1041" s="819"/>
      <c r="G1041" s="819"/>
      <c r="H1041" s="819"/>
      <c r="I1041" s="819"/>
    </row>
  </sheetData>
  <sortState xmlns:xlrd2="http://schemas.microsoft.com/office/spreadsheetml/2017/richdata2" ref="I800:J805">
    <sortCondition ref="J800:J805"/>
  </sortState>
  <mergeCells count="686">
    <mergeCell ref="B679:C679"/>
    <mergeCell ref="B953:C953"/>
    <mergeCell ref="B954:C954"/>
    <mergeCell ref="B847:C847"/>
    <mergeCell ref="B848:C848"/>
    <mergeCell ref="B849:C849"/>
    <mergeCell ref="B960:C960"/>
    <mergeCell ref="B932:C932"/>
    <mergeCell ref="B388:D388"/>
    <mergeCell ref="E346:E347"/>
    <mergeCell ref="B427:D427"/>
    <mergeCell ref="B428:D428"/>
    <mergeCell ref="B429:D429"/>
    <mergeCell ref="B430:D430"/>
    <mergeCell ref="C379:D379"/>
    <mergeCell ref="C380:D380"/>
    <mergeCell ref="C381:D381"/>
    <mergeCell ref="C382:D382"/>
    <mergeCell ref="C383:D383"/>
    <mergeCell ref="B384:D384"/>
    <mergeCell ref="B385:D385"/>
    <mergeCell ref="B387:D387"/>
    <mergeCell ref="B921:C921"/>
    <mergeCell ref="B917:C918"/>
    <mergeCell ref="B919:C919"/>
    <mergeCell ref="B920:C920"/>
    <mergeCell ref="B922:C922"/>
    <mergeCell ref="B950:C951"/>
    <mergeCell ref="B952:C952"/>
    <mergeCell ref="D950:E950"/>
    <mergeCell ref="B855:C855"/>
    <mergeCell ref="B859:C859"/>
    <mergeCell ref="B852:C852"/>
    <mergeCell ref="B907:C907"/>
    <mergeCell ref="B908:C908"/>
    <mergeCell ref="B878:C878"/>
    <mergeCell ref="B879:C879"/>
    <mergeCell ref="B881:C881"/>
    <mergeCell ref="B870:C870"/>
    <mergeCell ref="B875:C875"/>
    <mergeCell ref="B873:C873"/>
    <mergeCell ref="B942:C942"/>
    <mergeCell ref="B869:C869"/>
    <mergeCell ref="B886:C886"/>
    <mergeCell ref="D917:E917"/>
    <mergeCell ref="D786:E786"/>
    <mergeCell ref="D811:E811"/>
    <mergeCell ref="B840:C840"/>
    <mergeCell ref="B821:C822"/>
    <mergeCell ref="B831:C831"/>
    <mergeCell ref="B826:C826"/>
    <mergeCell ref="B823:C823"/>
    <mergeCell ref="B834:C834"/>
    <mergeCell ref="B825:C825"/>
    <mergeCell ref="B833:C833"/>
    <mergeCell ref="B824:C824"/>
    <mergeCell ref="D821:E821"/>
    <mergeCell ref="B815:C815"/>
    <mergeCell ref="B828:C828"/>
    <mergeCell ref="B829:C829"/>
    <mergeCell ref="B830:C830"/>
    <mergeCell ref="B832:C832"/>
    <mergeCell ref="B813:C813"/>
    <mergeCell ref="B814:C814"/>
    <mergeCell ref="B811:C812"/>
    <mergeCell ref="B800:C800"/>
    <mergeCell ref="B801:C801"/>
    <mergeCell ref="B835:C835"/>
    <mergeCell ref="B836:C836"/>
    <mergeCell ref="D742:E742"/>
    <mergeCell ref="B742:C743"/>
    <mergeCell ref="B756:C756"/>
    <mergeCell ref="B751:C752"/>
    <mergeCell ref="B753:C753"/>
    <mergeCell ref="B755:C755"/>
    <mergeCell ref="B754:C754"/>
    <mergeCell ref="D751:E751"/>
    <mergeCell ref="D774:E774"/>
    <mergeCell ref="D763:E763"/>
    <mergeCell ref="B722:C722"/>
    <mergeCell ref="B719:C719"/>
    <mergeCell ref="B726:C726"/>
    <mergeCell ref="B727:C727"/>
    <mergeCell ref="B728:C728"/>
    <mergeCell ref="B729:C729"/>
    <mergeCell ref="B730:C730"/>
    <mergeCell ref="B723:C723"/>
    <mergeCell ref="B724:C724"/>
    <mergeCell ref="B721:C721"/>
    <mergeCell ref="B734:C734"/>
    <mergeCell ref="B735:C735"/>
    <mergeCell ref="B736:C736"/>
    <mergeCell ref="B737:C737"/>
    <mergeCell ref="B745:C745"/>
    <mergeCell ref="B744:C744"/>
    <mergeCell ref="B790:C790"/>
    <mergeCell ref="B794:C794"/>
    <mergeCell ref="B786:C787"/>
    <mergeCell ref="B788:C788"/>
    <mergeCell ref="B789:C789"/>
    <mergeCell ref="B793:C793"/>
    <mergeCell ref="B763:C764"/>
    <mergeCell ref="B757:C757"/>
    <mergeCell ref="B791:C791"/>
    <mergeCell ref="B792:C792"/>
    <mergeCell ref="B966:C966"/>
    <mergeCell ref="B928:C928"/>
    <mergeCell ref="B929:C929"/>
    <mergeCell ref="B930:C930"/>
    <mergeCell ref="B931:C931"/>
    <mergeCell ref="B933:C933"/>
    <mergeCell ref="B890:C890"/>
    <mergeCell ref="B903:C903"/>
    <mergeCell ref="B880:C880"/>
    <mergeCell ref="B888:C888"/>
    <mergeCell ref="B939:C939"/>
    <mergeCell ref="B940:C940"/>
    <mergeCell ref="B941:C941"/>
    <mergeCell ref="B934:C934"/>
    <mergeCell ref="B935:C935"/>
    <mergeCell ref="B936:C936"/>
    <mergeCell ref="B937:C937"/>
    <mergeCell ref="B938:C938"/>
    <mergeCell ref="B901:C901"/>
    <mergeCell ref="B902:C902"/>
    <mergeCell ref="B904:C904"/>
    <mergeCell ref="B905:C905"/>
    <mergeCell ref="B906:C906"/>
    <mergeCell ref="B884:C884"/>
    <mergeCell ref="B802:C802"/>
    <mergeCell ref="B806:C806"/>
    <mergeCell ref="B853:C853"/>
    <mergeCell ref="B854:C854"/>
    <mergeCell ref="B856:C856"/>
    <mergeCell ref="B857:C857"/>
    <mergeCell ref="B858:C858"/>
    <mergeCell ref="B861:C861"/>
    <mergeCell ref="B765:C765"/>
    <mergeCell ref="B804:C804"/>
    <mergeCell ref="B803:C803"/>
    <mergeCell ref="B774:C775"/>
    <mergeCell ref="B777:C777"/>
    <mergeCell ref="B776:C776"/>
    <mergeCell ref="B851:C851"/>
    <mergeCell ref="B844:C844"/>
    <mergeCell ref="B845:C845"/>
    <mergeCell ref="B850:C850"/>
    <mergeCell ref="B837:C837"/>
    <mergeCell ref="B838:C838"/>
    <mergeCell ref="B839:C839"/>
    <mergeCell ref="B842:C842"/>
    <mergeCell ref="B843:C843"/>
    <mergeCell ref="B846:C846"/>
    <mergeCell ref="B958:C959"/>
    <mergeCell ref="D958:E958"/>
    <mergeCell ref="B798:C799"/>
    <mergeCell ref="D798:E798"/>
    <mergeCell ref="B866:C867"/>
    <mergeCell ref="D866:E866"/>
    <mergeCell ref="B926:C927"/>
    <mergeCell ref="D926:E926"/>
    <mergeCell ref="B876:C876"/>
    <mergeCell ref="B877:C877"/>
    <mergeCell ref="B868:C868"/>
    <mergeCell ref="B894:C894"/>
    <mergeCell ref="B892:C892"/>
    <mergeCell ref="B883:C883"/>
    <mergeCell ref="B896:C896"/>
    <mergeCell ref="B897:C897"/>
    <mergeCell ref="B893:C893"/>
    <mergeCell ref="B909:C909"/>
    <mergeCell ref="B874:C874"/>
    <mergeCell ref="B882:C882"/>
    <mergeCell ref="B885:C885"/>
    <mergeCell ref="B887:C887"/>
    <mergeCell ref="B871:C871"/>
    <mergeCell ref="B872:C872"/>
    <mergeCell ref="B596:C596"/>
    <mergeCell ref="B290:C290"/>
    <mergeCell ref="B288:C288"/>
    <mergeCell ref="B462:C462"/>
    <mergeCell ref="B464:C464"/>
    <mergeCell ref="B463:C463"/>
    <mergeCell ref="B466:C466"/>
    <mergeCell ref="B489:C489"/>
    <mergeCell ref="B486:C486"/>
    <mergeCell ref="B546:C546"/>
    <mergeCell ref="B547:C547"/>
    <mergeCell ref="B346:D347"/>
    <mergeCell ref="B348:D348"/>
    <mergeCell ref="C349:D349"/>
    <mergeCell ref="C350:D350"/>
    <mergeCell ref="C351:D351"/>
    <mergeCell ref="C352:D352"/>
    <mergeCell ref="C353:D353"/>
    <mergeCell ref="B574:C574"/>
    <mergeCell ref="B576:C576"/>
    <mergeCell ref="B577:C577"/>
    <mergeCell ref="B583:C583"/>
    <mergeCell ref="B584:C584"/>
    <mergeCell ref="B390:E390"/>
    <mergeCell ref="B582:C582"/>
    <mergeCell ref="B589:C589"/>
    <mergeCell ref="B590:C590"/>
    <mergeCell ref="B549:C549"/>
    <mergeCell ref="B550:C550"/>
    <mergeCell ref="E693:E694"/>
    <mergeCell ref="D693:D694"/>
    <mergeCell ref="B630:C630"/>
    <mergeCell ref="B631:C631"/>
    <mergeCell ref="B645:C645"/>
    <mergeCell ref="B643:C643"/>
    <mergeCell ref="B644:C644"/>
    <mergeCell ref="B651:C651"/>
    <mergeCell ref="B652:C652"/>
    <mergeCell ref="B604:C604"/>
    <mergeCell ref="B606:C606"/>
    <mergeCell ref="B614:C614"/>
    <mergeCell ref="B615:C615"/>
    <mergeCell ref="B612:C612"/>
    <mergeCell ref="B613:C613"/>
    <mergeCell ref="B640:C640"/>
    <mergeCell ref="B592:C592"/>
    <mergeCell ref="B639:C639"/>
    <mergeCell ref="B591:C591"/>
    <mergeCell ref="H346:H347"/>
    <mergeCell ref="I462:M462"/>
    <mergeCell ref="B544:C544"/>
    <mergeCell ref="B507:C507"/>
    <mergeCell ref="B502:C502"/>
    <mergeCell ref="B500:C500"/>
    <mergeCell ref="B501:C501"/>
    <mergeCell ref="B503:C503"/>
    <mergeCell ref="F346:F347"/>
    <mergeCell ref="D462:H462"/>
    <mergeCell ref="C354:D354"/>
    <mergeCell ref="C358:D358"/>
    <mergeCell ref="C359:D359"/>
    <mergeCell ref="C360:D360"/>
    <mergeCell ref="C361:D361"/>
    <mergeCell ref="C362:D362"/>
    <mergeCell ref="C363:D363"/>
    <mergeCell ref="C364:D364"/>
    <mergeCell ref="I346:I347"/>
    <mergeCell ref="B410:D410"/>
    <mergeCell ref="C378:D378"/>
    <mergeCell ref="B412:D412"/>
    <mergeCell ref="B413:D413"/>
    <mergeCell ref="B408:D408"/>
    <mergeCell ref="B961:C961"/>
    <mergeCell ref="B962:C962"/>
    <mergeCell ref="G346:G347"/>
    <mergeCell ref="B508:C508"/>
    <mergeCell ref="B510:C510"/>
    <mergeCell ref="B511:C511"/>
    <mergeCell ref="B487:C487"/>
    <mergeCell ref="B488:C488"/>
    <mergeCell ref="B548:C548"/>
    <mergeCell ref="B619:C619"/>
    <mergeCell ref="B620:C620"/>
    <mergeCell ref="B621:C621"/>
    <mergeCell ref="B622:C622"/>
    <mergeCell ref="B623:C623"/>
    <mergeCell ref="B624:C624"/>
    <mergeCell ref="B625:C625"/>
    <mergeCell ref="B626:C626"/>
    <mergeCell ref="B564:C564"/>
    <mergeCell ref="B566:C566"/>
    <mergeCell ref="B698:C698"/>
    <mergeCell ref="B704:C704"/>
    <mergeCell ref="B699:C699"/>
    <mergeCell ref="B701:C701"/>
    <mergeCell ref="B700:C700"/>
    <mergeCell ref="B333:C333"/>
    <mergeCell ref="B334:C334"/>
    <mergeCell ref="B552:C552"/>
    <mergeCell ref="B661:C661"/>
    <mergeCell ref="B670:C670"/>
    <mergeCell ref="B671:C671"/>
    <mergeCell ref="B677:C677"/>
    <mergeCell ref="B673:C673"/>
    <mergeCell ref="B675:C675"/>
    <mergeCell ref="B672:C672"/>
    <mergeCell ref="B565:C565"/>
    <mergeCell ref="B567:C567"/>
    <mergeCell ref="B561:C561"/>
    <mergeCell ref="B562:C562"/>
    <mergeCell ref="B563:C563"/>
    <mergeCell ref="B572:C572"/>
    <mergeCell ref="B573:C573"/>
    <mergeCell ref="B571:C571"/>
    <mergeCell ref="B597:C597"/>
    <mergeCell ref="B598:C598"/>
    <mergeCell ref="B599:C599"/>
    <mergeCell ref="B603:C603"/>
    <mergeCell ref="B605:C605"/>
    <mergeCell ref="B585:C585"/>
    <mergeCell ref="F1010:H1010"/>
    <mergeCell ref="F1011:H1011"/>
    <mergeCell ref="B973:C974"/>
    <mergeCell ref="B975:C975"/>
    <mergeCell ref="B976:C976"/>
    <mergeCell ref="B977:C977"/>
    <mergeCell ref="D973:E973"/>
    <mergeCell ref="B992:C993"/>
    <mergeCell ref="B994:C994"/>
    <mergeCell ref="B995:C995"/>
    <mergeCell ref="D992:E992"/>
    <mergeCell ref="B1002:C1002"/>
    <mergeCell ref="B999:C1000"/>
    <mergeCell ref="B1001:C1001"/>
    <mergeCell ref="D999:E999"/>
    <mergeCell ref="B981:C982"/>
    <mergeCell ref="D981:E981"/>
    <mergeCell ref="B983:C983"/>
    <mergeCell ref="B984:C984"/>
    <mergeCell ref="B985:C985"/>
    <mergeCell ref="B1010:C1010"/>
    <mergeCell ref="B337:F337"/>
    <mergeCell ref="B293:C293"/>
    <mergeCell ref="C657:D657"/>
    <mergeCell ref="D659:D660"/>
    <mergeCell ref="B676:C676"/>
    <mergeCell ref="B696:C696"/>
    <mergeCell ref="B697:C697"/>
    <mergeCell ref="B324:C324"/>
    <mergeCell ref="B315:C315"/>
    <mergeCell ref="B325:C325"/>
    <mergeCell ref="B326:C326"/>
    <mergeCell ref="B306:C306"/>
    <mergeCell ref="B307:C307"/>
    <mergeCell ref="B328:C328"/>
    <mergeCell ref="B327:C327"/>
    <mergeCell ref="B338:C338"/>
    <mergeCell ref="B339:C339"/>
    <mergeCell ref="B340:C340"/>
    <mergeCell ref="B341:C341"/>
    <mergeCell ref="B302:C302"/>
    <mergeCell ref="B303:C303"/>
    <mergeCell ref="B316:C316"/>
    <mergeCell ref="B330:C330"/>
    <mergeCell ref="B329:C329"/>
    <mergeCell ref="B9:I9"/>
    <mergeCell ref="B10:I10"/>
    <mergeCell ref="C14:I14"/>
    <mergeCell ref="B64:C64"/>
    <mergeCell ref="B63:C63"/>
    <mergeCell ref="B65:C65"/>
    <mergeCell ref="B66:C66"/>
    <mergeCell ref="C21:I21"/>
    <mergeCell ref="C20:I20"/>
    <mergeCell ref="C29:I29"/>
    <mergeCell ref="C31:I31"/>
    <mergeCell ref="C27:I27"/>
    <mergeCell ref="C33:I33"/>
    <mergeCell ref="B19:I19"/>
    <mergeCell ref="B30:I30"/>
    <mergeCell ref="B28:I28"/>
    <mergeCell ref="B24:I24"/>
    <mergeCell ref="B22:I22"/>
    <mergeCell ref="B12:F12"/>
    <mergeCell ref="B15:I15"/>
    <mergeCell ref="B43:F43"/>
    <mergeCell ref="B18:I18"/>
    <mergeCell ref="B26:F26"/>
    <mergeCell ref="B32:H32"/>
    <mergeCell ref="F1037:I1041"/>
    <mergeCell ref="B1014:F1014"/>
    <mergeCell ref="B963:C963"/>
    <mergeCell ref="B1011:C1011"/>
    <mergeCell ref="D1010:E1010"/>
    <mergeCell ref="D1011:E1011"/>
    <mergeCell ref="B6:I6"/>
    <mergeCell ref="B83:C83"/>
    <mergeCell ref="B36:F36"/>
    <mergeCell ref="B53:D53"/>
    <mergeCell ref="B88:C88"/>
    <mergeCell ref="B115:C115"/>
    <mergeCell ref="H273:J273"/>
    <mergeCell ref="B273:G273"/>
    <mergeCell ref="B127:C127"/>
    <mergeCell ref="B128:C128"/>
    <mergeCell ref="H238:J238"/>
    <mergeCell ref="B238:G238"/>
    <mergeCell ref="B240:G240"/>
    <mergeCell ref="B241:G241"/>
    <mergeCell ref="H267:J267"/>
    <mergeCell ref="B267:G267"/>
    <mergeCell ref="B129:C129"/>
    <mergeCell ref="B130:C130"/>
    <mergeCell ref="B145:D145"/>
    <mergeCell ref="B146:D146"/>
    <mergeCell ref="B39:F39"/>
    <mergeCell ref="B94:C94"/>
    <mergeCell ref="B95:C95"/>
    <mergeCell ref="B96:C96"/>
    <mergeCell ref="B509:C509"/>
    <mergeCell ref="B766:C766"/>
    <mergeCell ref="B805:C805"/>
    <mergeCell ref="B545:C545"/>
    <mergeCell ref="B551:C551"/>
    <mergeCell ref="B179:C179"/>
    <mergeCell ref="B221:C221"/>
    <mergeCell ref="B287:G287"/>
    <mergeCell ref="B277:C277"/>
    <mergeCell ref="B278:C278"/>
    <mergeCell ref="B239:C239"/>
    <mergeCell ref="B227:C227"/>
    <mergeCell ref="B228:C228"/>
    <mergeCell ref="B229:C229"/>
    <mergeCell ref="B231:C231"/>
    <mergeCell ref="B289:C289"/>
    <mergeCell ref="B276:C276"/>
    <mergeCell ref="B331:C331"/>
    <mergeCell ref="B148:D148"/>
    <mergeCell ref="B149:D149"/>
    <mergeCell ref="F294:G294"/>
    <mergeCell ref="B192:C192"/>
    <mergeCell ref="B191:C191"/>
    <mergeCell ref="B169:C169"/>
    <mergeCell ref="B170:C170"/>
    <mergeCell ref="B150:D150"/>
    <mergeCell ref="B180:C180"/>
    <mergeCell ref="B181:C181"/>
    <mergeCell ref="B182:C182"/>
    <mergeCell ref="B183:C183"/>
    <mergeCell ref="B186:C186"/>
    <mergeCell ref="B187:C187"/>
    <mergeCell ref="B188:C188"/>
    <mergeCell ref="B189:C189"/>
    <mergeCell ref="B185:C185"/>
    <mergeCell ref="B264:C264"/>
    <mergeCell ref="B201:C201"/>
    <mergeCell ref="B202:C202"/>
    <mergeCell ref="B203:C203"/>
    <mergeCell ref="D294:E294"/>
    <mergeCell ref="B193:C193"/>
    <mergeCell ref="B194:C194"/>
    <mergeCell ref="B34:I34"/>
    <mergeCell ref="B465:C465"/>
    <mergeCell ref="B97:C97"/>
    <mergeCell ref="B47:I47"/>
    <mergeCell ref="B54:D54"/>
    <mergeCell ref="B55:D55"/>
    <mergeCell ref="B98:C98"/>
    <mergeCell ref="B99:C99"/>
    <mergeCell ref="B92:C93"/>
    <mergeCell ref="H293:K332"/>
    <mergeCell ref="B416:C416"/>
    <mergeCell ref="B417:C417"/>
    <mergeCell ref="B418:C418"/>
    <mergeCell ref="B419:D419"/>
    <mergeCell ref="B294:C294"/>
    <mergeCell ref="B167:C167"/>
    <mergeCell ref="B168:C168"/>
    <mergeCell ref="B141:D141"/>
    <mergeCell ref="B140:D140"/>
    <mergeCell ref="B139:D139"/>
    <mergeCell ref="B161:C161"/>
    <mergeCell ref="B162:C162"/>
    <mergeCell ref="B163:C163"/>
    <mergeCell ref="B160:C160"/>
    <mergeCell ref="B147:D147"/>
    <mergeCell ref="B767:C767"/>
    <mergeCell ref="B662:C662"/>
    <mergeCell ref="B663:C663"/>
    <mergeCell ref="B664:C664"/>
    <mergeCell ref="B665:C665"/>
    <mergeCell ref="B666:C666"/>
    <mergeCell ref="B667:C667"/>
    <mergeCell ref="B668:C668"/>
    <mergeCell ref="B669:C669"/>
    <mergeCell ref="B702:C702"/>
    <mergeCell ref="B703:C703"/>
    <mergeCell ref="B688:C688"/>
    <mergeCell ref="B689:C689"/>
    <mergeCell ref="B686:C687"/>
    <mergeCell ref="B725:C725"/>
    <mergeCell ref="B720:C720"/>
    <mergeCell ref="B190:C190"/>
    <mergeCell ref="B281:E281"/>
    <mergeCell ref="B420:D420"/>
    <mergeCell ref="B286:G286"/>
    <mergeCell ref="B211:C211"/>
    <mergeCell ref="B184:C184"/>
    <mergeCell ref="B210:C210"/>
    <mergeCell ref="B82:C82"/>
    <mergeCell ref="B67:C67"/>
    <mergeCell ref="B70:C70"/>
    <mergeCell ref="B71:C71"/>
    <mergeCell ref="B72:C72"/>
    <mergeCell ref="B73:C73"/>
    <mergeCell ref="B74:C74"/>
    <mergeCell ref="B75:C75"/>
    <mergeCell ref="B76:C76"/>
    <mergeCell ref="B77:C77"/>
    <mergeCell ref="B69:C69"/>
    <mergeCell ref="B79:C79"/>
    <mergeCell ref="B80:C80"/>
    <mergeCell ref="B81:C81"/>
    <mergeCell ref="B68:C68"/>
    <mergeCell ref="B78:C78"/>
    <mergeCell ref="B85:C85"/>
    <mergeCell ref="B86:C86"/>
    <mergeCell ref="B87:C87"/>
    <mergeCell ref="B119:C119"/>
    <mergeCell ref="B122:C122"/>
    <mergeCell ref="B123:C123"/>
    <mergeCell ref="B116:C116"/>
    <mergeCell ref="B117:C117"/>
    <mergeCell ref="B118:C118"/>
    <mergeCell ref="B120:C120"/>
    <mergeCell ref="B121:C121"/>
    <mergeCell ref="B100:C100"/>
    <mergeCell ref="B101:C101"/>
    <mergeCell ref="B102:C102"/>
    <mergeCell ref="B103:C103"/>
    <mergeCell ref="B104:C104"/>
    <mergeCell ref="B105:C105"/>
    <mergeCell ref="B106:C106"/>
    <mergeCell ref="B108:C108"/>
    <mergeCell ref="B195:C195"/>
    <mergeCell ref="B198:C198"/>
    <mergeCell ref="B196:C196"/>
    <mergeCell ref="B197:C197"/>
    <mergeCell ref="B213:C213"/>
    <mergeCell ref="B219:C219"/>
    <mergeCell ref="B226:C226"/>
    <mergeCell ref="B252:C252"/>
    <mergeCell ref="B253:C253"/>
    <mergeCell ref="B199:C199"/>
    <mergeCell ref="B214:C214"/>
    <mergeCell ref="B215:C215"/>
    <mergeCell ref="B217:C217"/>
    <mergeCell ref="B216:C216"/>
    <mergeCell ref="B218:C218"/>
    <mergeCell ref="B248:C248"/>
    <mergeCell ref="B205:C205"/>
    <mergeCell ref="B206:C206"/>
    <mergeCell ref="B207:C207"/>
    <mergeCell ref="B208:C208"/>
    <mergeCell ref="B209:C209"/>
    <mergeCell ref="B200:C200"/>
    <mergeCell ref="B204:C204"/>
    <mergeCell ref="B254:C254"/>
    <mergeCell ref="B255:C255"/>
    <mergeCell ref="B256:C256"/>
    <mergeCell ref="B263:C263"/>
    <mergeCell ref="B242:C242"/>
    <mergeCell ref="B243:C243"/>
    <mergeCell ref="B244:C244"/>
    <mergeCell ref="B247:C247"/>
    <mergeCell ref="B249:C249"/>
    <mergeCell ref="B250:C250"/>
    <mergeCell ref="B251:C251"/>
    <mergeCell ref="B261:C261"/>
    <mergeCell ref="B262:C262"/>
    <mergeCell ref="B260:C260"/>
    <mergeCell ref="B245:C245"/>
    <mergeCell ref="B246:C246"/>
    <mergeCell ref="B257:C257"/>
    <mergeCell ref="B258:C258"/>
    <mergeCell ref="B259:C259"/>
    <mergeCell ref="B284:E284"/>
    <mergeCell ref="B265:E265"/>
    <mergeCell ref="B269:C269"/>
    <mergeCell ref="B270:C270"/>
    <mergeCell ref="B268:C268"/>
    <mergeCell ref="B274:C274"/>
    <mergeCell ref="B275:C275"/>
    <mergeCell ref="B271:E271"/>
    <mergeCell ref="B279:E279"/>
    <mergeCell ref="B283:E283"/>
    <mergeCell ref="B317:C317"/>
    <mergeCell ref="B308:C308"/>
    <mergeCell ref="B310:C310"/>
    <mergeCell ref="B319:C319"/>
    <mergeCell ref="B323:C323"/>
    <mergeCell ref="B311:C311"/>
    <mergeCell ref="B312:C312"/>
    <mergeCell ref="B313:C313"/>
    <mergeCell ref="B314:C314"/>
    <mergeCell ref="B320:C320"/>
    <mergeCell ref="B321:C321"/>
    <mergeCell ref="B322:C322"/>
    <mergeCell ref="B318:C318"/>
    <mergeCell ref="B309:C309"/>
    <mergeCell ref="B304:C304"/>
    <mergeCell ref="B305:C305"/>
    <mergeCell ref="B402:C402"/>
    <mergeCell ref="B403:D403"/>
    <mergeCell ref="B399:C399"/>
    <mergeCell ref="B400:C400"/>
    <mergeCell ref="B401:C401"/>
    <mergeCell ref="B404:D404"/>
    <mergeCell ref="B409:D409"/>
    <mergeCell ref="B332:C332"/>
    <mergeCell ref="C365:D365"/>
    <mergeCell ref="C366:D366"/>
    <mergeCell ref="C367:D367"/>
    <mergeCell ref="C368:D368"/>
    <mergeCell ref="B355:D355"/>
    <mergeCell ref="B357:D357"/>
    <mergeCell ref="B369:D369"/>
    <mergeCell ref="B371:D371"/>
    <mergeCell ref="C372:D372"/>
    <mergeCell ref="C373:D373"/>
    <mergeCell ref="C374:D374"/>
    <mergeCell ref="C375:D375"/>
    <mergeCell ref="C376:D376"/>
    <mergeCell ref="C377:D377"/>
    <mergeCell ref="B449:D449"/>
    <mergeCell ref="B450:C451"/>
    <mergeCell ref="B457:C457"/>
    <mergeCell ref="B458:C458"/>
    <mergeCell ref="E441:I441"/>
    <mergeCell ref="B441:D442"/>
    <mergeCell ref="B443:D443"/>
    <mergeCell ref="B444:D444"/>
    <mergeCell ref="B452:C452"/>
    <mergeCell ref="B456:C456"/>
    <mergeCell ref="B445:D445"/>
    <mergeCell ref="B446:D446"/>
    <mergeCell ref="B447:D447"/>
    <mergeCell ref="B448:D448"/>
    <mergeCell ref="D450:I450"/>
    <mergeCell ref="B455:C455"/>
    <mergeCell ref="B454:C454"/>
    <mergeCell ref="B453:C453"/>
    <mergeCell ref="B532:C532"/>
    <mergeCell ref="D477:D478"/>
    <mergeCell ref="E477:G477"/>
    <mergeCell ref="B477:C478"/>
    <mergeCell ref="B479:C479"/>
    <mergeCell ref="B480:C480"/>
    <mergeCell ref="B482:C482"/>
    <mergeCell ref="B481:C481"/>
    <mergeCell ref="E498:G498"/>
    <mergeCell ref="D498:D499"/>
    <mergeCell ref="B498:C499"/>
    <mergeCell ref="B646:C646"/>
    <mergeCell ref="B648:C648"/>
    <mergeCell ref="B647:C647"/>
    <mergeCell ref="B632:C632"/>
    <mergeCell ref="B633:C633"/>
    <mergeCell ref="D521:E521"/>
    <mergeCell ref="B540:C540"/>
    <mergeCell ref="B529:C529"/>
    <mergeCell ref="B524:C524"/>
    <mergeCell ref="B525:C525"/>
    <mergeCell ref="B526:C526"/>
    <mergeCell ref="B537:C537"/>
    <mergeCell ref="B536:C536"/>
    <mergeCell ref="B527:C527"/>
    <mergeCell ref="B528:C528"/>
    <mergeCell ref="B521:C522"/>
    <mergeCell ref="B530:C530"/>
    <mergeCell ref="B538:C538"/>
    <mergeCell ref="B534:C534"/>
    <mergeCell ref="B535:C535"/>
    <mergeCell ref="B523:C523"/>
    <mergeCell ref="B533:C533"/>
    <mergeCell ref="B531:C531"/>
    <mergeCell ref="B641:C641"/>
    <mergeCell ref="B132:C132"/>
    <mergeCell ref="B152:D152"/>
    <mergeCell ref="B172:E172"/>
    <mergeCell ref="F686:G686"/>
    <mergeCell ref="B713:D713"/>
    <mergeCell ref="B714:D714"/>
    <mergeCell ref="B711:C711"/>
    <mergeCell ref="B712:C712"/>
    <mergeCell ref="B654:C654"/>
    <mergeCell ref="B655:C655"/>
    <mergeCell ref="C691:D691"/>
    <mergeCell ref="B693:C694"/>
    <mergeCell ref="B695:C695"/>
    <mergeCell ref="B653:C653"/>
    <mergeCell ref="E686:E687"/>
    <mergeCell ref="B659:C660"/>
    <mergeCell ref="E659:E660"/>
    <mergeCell ref="B674:C674"/>
    <mergeCell ref="B650:C650"/>
    <mergeCell ref="B642:C642"/>
    <mergeCell ref="B649:C649"/>
    <mergeCell ref="D686:D687"/>
  </mergeCells>
  <pageMargins left="0.70866141732283472" right="0.70866141732283472" top="0.74803149606299213" bottom="0.74803149606299213" header="0.31496062992125984" footer="0.31496062992125984"/>
  <pageSetup paperSize="9" scale="60" orientation="landscape" r:id="rId1"/>
  <ignoredErrors>
    <ignoredError sqref="D806 D909:E909 D985:E985 D552 D966:E966 D815:E815 D861:E861"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k3i0W3OoI9y63oP+dT5oUculOb1hturPmHi02ONJB1o=</DigestValue>
    </Reference>
    <Reference Type="http://www.w3.org/2000/09/xmldsig#Object" URI="#idOfficeObject">
      <DigestMethod Algorithm="http://www.w3.org/2001/04/xmlenc#sha256"/>
      <DigestValue>LR8B0ijDw2tLx1c+fPOSjrl4XKwZ+n1smgsD5F3+5jw=</DigestValue>
    </Reference>
    <Reference Type="http://uri.etsi.org/01903#SignedProperties" URI="#idSignedProperties">
      <Transforms>
        <Transform Algorithm="http://www.w3.org/TR/2001/REC-xml-c14n-20010315"/>
      </Transforms>
      <DigestMethod Algorithm="http://www.w3.org/2001/04/xmlenc#sha256"/>
      <DigestValue>tgHfChg0CB+BQH5+K2uo+jKE+Thu639pSpjNl2GTLF0=</DigestValue>
    </Reference>
    <Reference Type="http://www.w3.org/2000/09/xmldsig#Object" URI="#idValidSigLnImg">
      <DigestMethod Algorithm="http://www.w3.org/2001/04/xmlenc#sha256"/>
      <DigestValue>JdZ7CVgbgqm0utdZ2a3bRqUoEUk8Exs1kRcavZgYXec=</DigestValue>
    </Reference>
    <Reference Type="http://www.w3.org/2000/09/xmldsig#Object" URI="#idInvalidSigLnImg">
      <DigestMethod Algorithm="http://www.w3.org/2001/04/xmlenc#sha256"/>
      <DigestValue>hvPRBPAHv31Njmz95+ppGtYN3mOAdZh/ZP89EX6lqDI=</DigestValue>
    </Reference>
  </SignedInfo>
  <SignatureValue>hbJkzXujE4A2mfmtdZeW1IngCU0l0oRyOnffB34k9XAm6zBatSoX5QIBEKmRgYwBw04cE1iCiE+/
8vQnAZcP7IvisM9UADi22bvdjnWcGpGCZhmvovnB2iPmxmyROcMs2vvHeQqltkKLCITvIYht1Y3d
oTJ3L1xxhG5Gt9gk/6VMIrT+e2ZHF/u9ZewE7JzDZZcBM+bhifzYcv38U5OpSUF4GNC6VH4N9zAx
huH3EzszmeJ8Cmw/CJdwzowkigjoIwKW5og8wtI476UmerfYPzuvm4YOszHbQMUddz6hLRU+kpxO
ABeejPjJR07lyikv8LpLSeaUKfW9bpzge6FjUw==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s0lK2uXy4pFXxJARn6h8/dAkaN+HzY8Iqwox9PBQuoM=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MnJL7tM5LwhON0QQhBQT8Q4b3KfNgI5slw7L538qeu4=</DigestValue>
      </Reference>
      <Reference URI="/xl/drawings/vmlDrawing1.vml?ContentType=application/vnd.openxmlformats-officedocument.vmlDrawing">
        <DigestMethod Algorithm="http://www.w3.org/2001/04/xmlenc#sha256"/>
        <DigestValue>t/Zls6W1P8CWceQGtLl0zpbcU3sZKC18oSblQ/AFDvg=</DigestValue>
      </Reference>
      <Reference URI="/xl/drawings/vmlDrawing2.vml?ContentType=application/vnd.openxmlformats-officedocument.vmlDrawing">
        <DigestMethod Algorithm="http://www.w3.org/2001/04/xmlenc#sha256"/>
        <DigestValue>IJJetvJGlJva0nKQMII2O22LhRAfT0gRvHg1ki5ULyI=</DigestValue>
      </Reference>
      <Reference URI="/xl/drawings/vmlDrawing3.vml?ContentType=application/vnd.openxmlformats-officedocument.vmlDrawing">
        <DigestMethod Algorithm="http://www.w3.org/2001/04/xmlenc#sha256"/>
        <DigestValue>oSLnssFk6vhskFof77w4OdSTmIvMkWW45/6/7302m6w=</DigestValue>
      </Reference>
      <Reference URI="/xl/drawings/vmlDrawing4.vml?ContentType=application/vnd.openxmlformats-officedocument.vmlDrawing">
        <DigestMethod Algorithm="http://www.w3.org/2001/04/xmlenc#sha256"/>
        <DigestValue>Bn4xC7CmJwncCKPrexBHN4SgEjzn6SDRbaKElWFLCC4=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On1N3AgLDtfa2VFnZGpsXLuqoQNm/e2nCSXANCy7cJM=</DigestValue>
      </Reference>
      <Reference URI="/xl/media/image5.emf?ContentType=image/x-emf">
        <DigestMethod Algorithm="http://www.w3.org/2001/04/xmlenc#sha256"/>
        <DigestValue>bjA/WQOydfI6YSWRu+eGGxv5/3STwx7WmTMeOS48br0=</DigestValue>
      </Reference>
      <Reference URI="/xl/media/image6.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3pqUEBEnQljLJnADwmXaqkuhNv+eiAnR7OzFoIZ/Bt4=</DigestValue>
      </Reference>
      <Reference URI="/xl/styles.xml?ContentType=application/vnd.openxmlformats-officedocument.spreadsheetml.styles+xml">
        <DigestMethod Algorithm="http://www.w3.org/2001/04/xmlenc#sha256"/>
        <DigestValue>Q1HQbjrbJQqvFUSbyqBxL1UPbGLm9ZYkoxmCSotwoSo=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OBDjbzwnhiFslp7+YpIvEpUZ4tJSDM2D+1sNRejw8N0=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nn3pQRlK0xSh7nhdwr7lX+/A0uuhnm4HzpDu2Um+Cz4=</DigestValue>
      </Reference>
      <Reference URI="/xl/worksheets/sheet2.xml?ContentType=application/vnd.openxmlformats-officedocument.spreadsheetml.worksheet+xml">
        <DigestMethod Algorithm="http://www.w3.org/2001/04/xmlenc#sha256"/>
        <DigestValue>62eYQaXJQ/E1oO3hyI1tnP192l0kdclTjFBgPmf/VHo=</DigestValue>
      </Reference>
      <Reference URI="/xl/worksheets/sheet3.xml?ContentType=application/vnd.openxmlformats-officedocument.spreadsheetml.worksheet+xml">
        <DigestMethod Algorithm="http://www.w3.org/2001/04/xmlenc#sha256"/>
        <DigestValue>TeitmrD8QA+68hpfF3igK46bM8sKsG3DO7rPsMor6I0=</DigestValue>
      </Reference>
      <Reference URI="/xl/worksheets/sheet4.xml?ContentType=application/vnd.openxmlformats-officedocument.spreadsheetml.worksheet+xml">
        <DigestMethod Algorithm="http://www.w3.org/2001/04/xmlenc#sha256"/>
        <DigestValue>jAI4plPsoBwjPkcCcOPndde7kkyWixOP9gCVtwIzEOI=</DigestValue>
      </Reference>
      <Reference URI="/xl/worksheets/sheet5.xml?ContentType=application/vnd.openxmlformats-officedocument.spreadsheetml.worksheet+xml">
        <DigestMethod Algorithm="http://www.w3.org/2001/04/xmlenc#sha256"/>
        <DigestValue>Pzfx4HwH/8HSjl93VCZh5SCs3okkLQrR2H2l06+t8AQ=</DigestValue>
      </Reference>
    </Manifest>
    <SignatureProperties>
      <SignatureProperty Id="idSignatureTime" Target="#idPackageSignature">
        <mdssi:SignatureTime xmlns:mdssi="http://schemas.openxmlformats.org/package/2006/digital-signature">
          <mdssi:Format>YYYY-MM-DDThh:mm:ssTZD</mdssi:Format>
          <mdssi:Value>2023-08-09T19:43:26Z</mdssi:Value>
        </mdssi:SignatureTime>
      </SignatureProperty>
    </SignatureProperties>
  </Object>
  <Object Id="idOfficeObject">
    <SignatureProperties>
      <SignatureProperty Id="idOfficeV1Details" Target="#idPackageSignature">
        <SignatureInfoV1 xmlns="http://schemas.microsoft.com/office/2006/digsig">
          <SetupID>{2B42AD58-B211-440D-85A3-10ED71719A3D}</SetupID>
          <SignatureText>Gustavo Segovia</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2023-08-09T19:43:26Z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AKEwAA/AgAACBFTUYAAAEAvBsAAKo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BABAACAAAAAAAAAAAAAAAAQ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fAAAASAAAACUAAAAMAAAABAAAAFQAAACoAAAAKgAAADMAAACdAAAARwAAAAEAAABVVY9BJrSP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HAHUAcwB0AGEAdgBvACAAUwBlAGcAbwB2AGkAYQCAPw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FVVj0EmtI9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FVVj0EmtI9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KEwAA/AgAACBFTUYAAAEANCEAALE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8AAABIAAAAJQAAAAwAAAAEAAAAVAAAAKgAAAAqAAAAMwAAAJ0AAABHAAAAAQAAAFVVj0EmtI9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cAdQBzAHQAYQB2AG8AIABTAGUAZwBvAHYAaQBhACJ0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VVWPQSa0j0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VVWPQSa0j0EKAAAAcAAAACkAAABMAAAABAAAAAkAAABwAAAABwEAAH0AAACgAAAARgBpAHIAbQBhAGQAbwAgAHAAbwByADoAIABHAFUAUwBUAEEAVgBPACAATABPAFIARQBOAFoATwAgAFMARQBHAE8AVgBJAEEAIABWAEUAUgBBAGw9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fWbpPZUGoBK00oVdUBU0T/fZOQmar0Qj1tpv8JRc2Tg=</DigestValue>
    </Reference>
    <Reference Type="http://www.w3.org/2000/09/xmldsig#Object" URI="#idOfficeObject">
      <DigestMethod Algorithm="http://www.w3.org/2001/04/xmlenc#sha256"/>
      <DigestValue>I4rpGqdUo0XfVlWmqm5SEAmT3GxczamTxh7gQiACcTI=</DigestValue>
    </Reference>
    <Reference Type="http://uri.etsi.org/01903#SignedProperties" URI="#idSignedProperties">
      <Transforms>
        <Transform Algorithm="http://www.w3.org/TR/2001/REC-xml-c14n-20010315"/>
      </Transforms>
      <DigestMethod Algorithm="http://www.w3.org/2001/04/xmlenc#sha256"/>
      <DigestValue>m5vAbckRMQNTf2M076UfaA+uKyxoADkO01PLAFc6NTA=</DigestValue>
    </Reference>
    <Reference Type="http://www.w3.org/2000/09/xmldsig#Object" URI="#idValidSigLnImg">
      <DigestMethod Algorithm="http://www.w3.org/2001/04/xmlenc#sha256"/>
      <DigestValue>CCqjGru7ezGfn+oIOha/jHL82fhMLF+osqIxfRbY6t4=</DigestValue>
    </Reference>
    <Reference Type="http://www.w3.org/2000/09/xmldsig#Object" URI="#idInvalidSigLnImg">
      <DigestMethod Algorithm="http://www.w3.org/2001/04/xmlenc#sha256"/>
      <DigestValue>hvPRBPAHv31Njmz95+ppGtYN3mOAdZh/ZP89EX6lqDI=</DigestValue>
    </Reference>
  </SignedInfo>
  <SignatureValue>d9OzUh4IHXQkCk8+HwFkmO9bCxAWHZGUUy1fikMI4Jt//+hV4kCEMXAhuRm0+3Wl/C/k0oSwuqDP
dahQ9+SyijbqXoHbJLYhgVE40eGbKucsFYRbzl6FSQyC/0y8uQAQM0roJFJsJN8aIUC40XV8paMS
f7ftCbeF/FAILO63dGf8w8ely1Vgktz7Dm9lqEVXog6GLW1CIG9OwgSbRYBIifmpugvyGRnrbBnd
Hj/c+zmtJzyilwVlSvn15hJqNhzUs5fc4+nRApwQov8W0AByhllBxW/ej0oEk3wVPX1YdwZ7oWo8
yGH9zBkZ+2EDXLj8T3/J9XXCtS8c5oPK1Amvuw==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s0lK2uXy4pFXxJARn6h8/dAkaN+HzY8Iqwox9PBQuoM=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MnJL7tM5LwhON0QQhBQT8Q4b3KfNgI5slw7L538qeu4=</DigestValue>
      </Reference>
      <Reference URI="/xl/drawings/vmlDrawing1.vml?ContentType=application/vnd.openxmlformats-officedocument.vmlDrawing">
        <DigestMethod Algorithm="http://www.w3.org/2001/04/xmlenc#sha256"/>
        <DigestValue>t/Zls6W1P8CWceQGtLl0zpbcU3sZKC18oSblQ/AFDvg=</DigestValue>
      </Reference>
      <Reference URI="/xl/drawings/vmlDrawing2.vml?ContentType=application/vnd.openxmlformats-officedocument.vmlDrawing">
        <DigestMethod Algorithm="http://www.w3.org/2001/04/xmlenc#sha256"/>
        <DigestValue>IJJetvJGlJva0nKQMII2O22LhRAfT0gRvHg1ki5ULyI=</DigestValue>
      </Reference>
      <Reference URI="/xl/drawings/vmlDrawing3.vml?ContentType=application/vnd.openxmlformats-officedocument.vmlDrawing">
        <DigestMethod Algorithm="http://www.w3.org/2001/04/xmlenc#sha256"/>
        <DigestValue>oSLnssFk6vhskFof77w4OdSTmIvMkWW45/6/7302m6w=</DigestValue>
      </Reference>
      <Reference URI="/xl/drawings/vmlDrawing4.vml?ContentType=application/vnd.openxmlformats-officedocument.vmlDrawing">
        <DigestMethod Algorithm="http://www.w3.org/2001/04/xmlenc#sha256"/>
        <DigestValue>Bn4xC7CmJwncCKPrexBHN4SgEjzn6SDRbaKElWFLCC4=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On1N3AgLDtfa2VFnZGpsXLuqoQNm/e2nCSXANCy7cJM=</DigestValue>
      </Reference>
      <Reference URI="/xl/media/image5.emf?ContentType=image/x-emf">
        <DigestMethod Algorithm="http://www.w3.org/2001/04/xmlenc#sha256"/>
        <DigestValue>bjA/WQOydfI6YSWRu+eGGxv5/3STwx7WmTMeOS48br0=</DigestValue>
      </Reference>
      <Reference URI="/xl/media/image6.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3pqUEBEnQljLJnADwmXaqkuhNv+eiAnR7OzFoIZ/Bt4=</DigestValue>
      </Reference>
      <Reference URI="/xl/styles.xml?ContentType=application/vnd.openxmlformats-officedocument.spreadsheetml.styles+xml">
        <DigestMethod Algorithm="http://www.w3.org/2001/04/xmlenc#sha256"/>
        <DigestValue>Q1HQbjrbJQqvFUSbyqBxL1UPbGLm9ZYkoxmCSotwoSo=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OBDjbzwnhiFslp7+YpIvEpUZ4tJSDM2D+1sNRejw8N0=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nn3pQRlK0xSh7nhdwr7lX+/A0uuhnm4HzpDu2Um+Cz4=</DigestValue>
      </Reference>
      <Reference URI="/xl/worksheets/sheet2.xml?ContentType=application/vnd.openxmlformats-officedocument.spreadsheetml.worksheet+xml">
        <DigestMethod Algorithm="http://www.w3.org/2001/04/xmlenc#sha256"/>
        <DigestValue>62eYQaXJQ/E1oO3hyI1tnP192l0kdclTjFBgPmf/VHo=</DigestValue>
      </Reference>
      <Reference URI="/xl/worksheets/sheet3.xml?ContentType=application/vnd.openxmlformats-officedocument.spreadsheetml.worksheet+xml">
        <DigestMethod Algorithm="http://www.w3.org/2001/04/xmlenc#sha256"/>
        <DigestValue>TeitmrD8QA+68hpfF3igK46bM8sKsG3DO7rPsMor6I0=</DigestValue>
      </Reference>
      <Reference URI="/xl/worksheets/sheet4.xml?ContentType=application/vnd.openxmlformats-officedocument.spreadsheetml.worksheet+xml">
        <DigestMethod Algorithm="http://www.w3.org/2001/04/xmlenc#sha256"/>
        <DigestValue>jAI4plPsoBwjPkcCcOPndde7kkyWixOP9gCVtwIzEOI=</DigestValue>
      </Reference>
      <Reference URI="/xl/worksheets/sheet5.xml?ContentType=application/vnd.openxmlformats-officedocument.spreadsheetml.worksheet+xml">
        <DigestMethod Algorithm="http://www.w3.org/2001/04/xmlenc#sha256"/>
        <DigestValue>Pzfx4HwH/8HSjl93VCZh5SCs3okkLQrR2H2l06+t8AQ=</DigestValue>
      </Reference>
    </Manifest>
    <SignatureProperties>
      <SignatureProperty Id="idSignatureTime" Target="#idPackageSignature">
        <mdssi:SignatureTime xmlns:mdssi="http://schemas.openxmlformats.org/package/2006/digital-signature">
          <mdssi:Format>YYYY-MM-DDThh:mm:ssTZD</mdssi:Format>
          <mdssi:Value>2023-08-09T19:43:45Z</mdssi:Value>
        </mdssi:SignatureTime>
      </SignatureProperty>
    </SignatureProperties>
  </Object>
  <Object Id="idOfficeObject">
    <SignatureProperties>
      <SignatureProperty Id="idOfficeV1Details" Target="#idPackageSignature">
        <SignatureInfoV1 xmlns="http://schemas.microsoft.com/office/2006/digsig">
          <SetupID>{11BCE6FE-D7EB-4C8B-B1E7-C923AA5E56B4}</SetupID>
          <SignatureText>Gustavo Segovia</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2023-08-09T19:43:45Z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AKEwAA/AgAACBFTUYAAAEAvBsAAKo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BABAACAAAAAAAAAAAAAAAAQ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fAAAASAAAACUAAAAMAAAABAAAAFQAAACoAAAAKgAAADMAAACdAAAARwAAAAEAAABVVY9BJrSP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HAHUAcwB0AGEAdgBvACAAUwBlAGcAbwB2AGkAYQCAPw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FVVj0EmtI9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FVVj0EmtI9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KEwAA/AgAACBFTUYAAAEANCEAALE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8AAABIAAAAJQAAAAwAAAAEAAAAVAAAAKgAAAAqAAAAMwAAAJ0AAABHAAAAAQAAAFVVj0EmtI9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cAdQBzAHQAYQB2AG8AIABTAGUAZwBvAHYAaQBhACJ0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VVWPQSa0j0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VVWPQSa0j0EKAAAAcAAAACkAAABMAAAABAAAAAkAAABwAAAABwEAAH0AAACgAAAARgBpAHIAbQBhAGQAbwAgAHAAbwByADoAIABHAFUAUwBUAEEAVgBPACAATABPAFIARQBOAFoATwAgAFMARQBHAE8AVgBJAEEAIABWAEUAUgBBAGw9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PREuzve4YeaRJfOJ3qcjTwAKyDVMTbPb9n/AXMH3qPk=</DigestValue>
    </Reference>
    <Reference Type="http://www.w3.org/2000/09/xmldsig#Object" URI="#idOfficeObject">
      <DigestMethod Algorithm="http://www.w3.org/2001/04/xmlenc#sha256"/>
      <DigestValue>TM5d1FyuMtWWph7LF4nigqIuZRFrW5nl7bQtaBZyTZw=</DigestValue>
    </Reference>
    <Reference Type="http://uri.etsi.org/01903#SignedProperties" URI="#idSignedProperties">
      <Transforms>
        <Transform Algorithm="http://www.w3.org/TR/2001/REC-xml-c14n-20010315"/>
      </Transforms>
      <DigestMethod Algorithm="http://www.w3.org/2001/04/xmlenc#sha256"/>
      <DigestValue>n4RJHzyOqT2Zw9/LheclH6ekpjLNwQMvRCm+TLx5zjs=</DigestValue>
    </Reference>
    <Reference Type="http://www.w3.org/2000/09/xmldsig#Object" URI="#idValidSigLnImg">
      <DigestMethod Algorithm="http://www.w3.org/2001/04/xmlenc#sha256"/>
      <DigestValue>CCqjGru7ezGfn+oIOha/jHL82fhMLF+osqIxfRbY6t4=</DigestValue>
    </Reference>
    <Reference Type="http://www.w3.org/2000/09/xmldsig#Object" URI="#idInvalidSigLnImg">
      <DigestMethod Algorithm="http://www.w3.org/2001/04/xmlenc#sha256"/>
      <DigestValue>hvPRBPAHv31Njmz95+ppGtYN3mOAdZh/ZP89EX6lqDI=</DigestValue>
    </Reference>
  </SignedInfo>
  <SignatureValue>o+JqxU/VALtBjMsq9f4IbVXEzYoNvCDVKZH0/Bj/3SgFPMjtdPZAsFAGQ3JMXMraL4w2llLBXcYh
6h9TBmgm8RnH4Bb9XwpSje9EAQrqIUzSo//afZ1vY9Orx3LRhkRiNu+8V3CiHLSss5ggzPErNk5P
K99uWzL93n4Px5z/cnKjcqLnjqHIkXAsDVLHlvirse7BjGn3yCpDALgCqIEozGZKwS4ShNVDK2fg
s7QyLDVpenVsfnL6DdY8sZyR+pBY02mE8I0NdQ7fEbhZ0mmh6r7CsvV5Hb4VzBhq/xoIBi/2rcr4
F5sMiKfFpZgqi+ezZ9JnXaRJzVxtK9lz4U1Wig==</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s0lK2uXy4pFXxJARn6h8/dAkaN+HzY8Iqwox9PBQuoM=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MnJL7tM5LwhON0QQhBQT8Q4b3KfNgI5slw7L538qeu4=</DigestValue>
      </Reference>
      <Reference URI="/xl/drawings/vmlDrawing1.vml?ContentType=application/vnd.openxmlformats-officedocument.vmlDrawing">
        <DigestMethod Algorithm="http://www.w3.org/2001/04/xmlenc#sha256"/>
        <DigestValue>t/Zls6W1P8CWceQGtLl0zpbcU3sZKC18oSblQ/AFDvg=</DigestValue>
      </Reference>
      <Reference URI="/xl/drawings/vmlDrawing2.vml?ContentType=application/vnd.openxmlformats-officedocument.vmlDrawing">
        <DigestMethod Algorithm="http://www.w3.org/2001/04/xmlenc#sha256"/>
        <DigestValue>IJJetvJGlJva0nKQMII2O22LhRAfT0gRvHg1ki5ULyI=</DigestValue>
      </Reference>
      <Reference URI="/xl/drawings/vmlDrawing3.vml?ContentType=application/vnd.openxmlformats-officedocument.vmlDrawing">
        <DigestMethod Algorithm="http://www.w3.org/2001/04/xmlenc#sha256"/>
        <DigestValue>oSLnssFk6vhskFof77w4OdSTmIvMkWW45/6/7302m6w=</DigestValue>
      </Reference>
      <Reference URI="/xl/drawings/vmlDrawing4.vml?ContentType=application/vnd.openxmlformats-officedocument.vmlDrawing">
        <DigestMethod Algorithm="http://www.w3.org/2001/04/xmlenc#sha256"/>
        <DigestValue>Bn4xC7CmJwncCKPrexBHN4SgEjzn6SDRbaKElWFLCC4=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On1N3AgLDtfa2VFnZGpsXLuqoQNm/e2nCSXANCy7cJM=</DigestValue>
      </Reference>
      <Reference URI="/xl/media/image5.emf?ContentType=image/x-emf">
        <DigestMethod Algorithm="http://www.w3.org/2001/04/xmlenc#sha256"/>
        <DigestValue>bjA/WQOydfI6YSWRu+eGGxv5/3STwx7WmTMeOS48br0=</DigestValue>
      </Reference>
      <Reference URI="/xl/media/image6.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3pqUEBEnQljLJnADwmXaqkuhNv+eiAnR7OzFoIZ/Bt4=</DigestValue>
      </Reference>
      <Reference URI="/xl/styles.xml?ContentType=application/vnd.openxmlformats-officedocument.spreadsheetml.styles+xml">
        <DigestMethod Algorithm="http://www.w3.org/2001/04/xmlenc#sha256"/>
        <DigestValue>Q1HQbjrbJQqvFUSbyqBxL1UPbGLm9ZYkoxmCSotwoSo=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OBDjbzwnhiFslp7+YpIvEpUZ4tJSDM2D+1sNRejw8N0=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nn3pQRlK0xSh7nhdwr7lX+/A0uuhnm4HzpDu2Um+Cz4=</DigestValue>
      </Reference>
      <Reference URI="/xl/worksheets/sheet2.xml?ContentType=application/vnd.openxmlformats-officedocument.spreadsheetml.worksheet+xml">
        <DigestMethod Algorithm="http://www.w3.org/2001/04/xmlenc#sha256"/>
        <DigestValue>62eYQaXJQ/E1oO3hyI1tnP192l0kdclTjFBgPmf/VHo=</DigestValue>
      </Reference>
      <Reference URI="/xl/worksheets/sheet3.xml?ContentType=application/vnd.openxmlformats-officedocument.spreadsheetml.worksheet+xml">
        <DigestMethod Algorithm="http://www.w3.org/2001/04/xmlenc#sha256"/>
        <DigestValue>TeitmrD8QA+68hpfF3igK46bM8sKsG3DO7rPsMor6I0=</DigestValue>
      </Reference>
      <Reference URI="/xl/worksheets/sheet4.xml?ContentType=application/vnd.openxmlformats-officedocument.spreadsheetml.worksheet+xml">
        <DigestMethod Algorithm="http://www.w3.org/2001/04/xmlenc#sha256"/>
        <DigestValue>jAI4plPsoBwjPkcCcOPndde7kkyWixOP9gCVtwIzEOI=</DigestValue>
      </Reference>
      <Reference URI="/xl/worksheets/sheet5.xml?ContentType=application/vnd.openxmlformats-officedocument.spreadsheetml.worksheet+xml">
        <DigestMethod Algorithm="http://www.w3.org/2001/04/xmlenc#sha256"/>
        <DigestValue>Pzfx4HwH/8HSjl93VCZh5SCs3okkLQrR2H2l06+t8AQ=</DigestValue>
      </Reference>
    </Manifest>
    <SignatureProperties>
      <SignatureProperty Id="idSignatureTime" Target="#idPackageSignature">
        <mdssi:SignatureTime xmlns:mdssi="http://schemas.openxmlformats.org/package/2006/digital-signature">
          <mdssi:Format>YYYY-MM-DDThh:mm:ssTZD</mdssi:Format>
          <mdssi:Value>2023-08-09T19:44:04Z</mdssi:Value>
        </mdssi:SignatureTime>
      </SignatureProperty>
    </SignatureProperties>
  </Object>
  <Object Id="idOfficeObject">
    <SignatureProperties>
      <SignatureProperty Id="idOfficeV1Details" Target="#idPackageSignature">
        <SignatureInfoV1 xmlns="http://schemas.microsoft.com/office/2006/digsig">
          <SetupID>{F0F74C88-15CC-4FFC-96E2-F8D66C765BB4}</SetupID>
          <SignatureText>Gustavo Segovia</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2023-08-09T19:44:04Z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AKEwAA/AgAACBFTUYAAAEAvBsAAKo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BABAACAAAAAAAAAAAAAAAAQ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fAAAASAAAACUAAAAMAAAABAAAAFQAAACoAAAAKgAAADMAAACdAAAARwAAAAEAAABVVY9BJrSP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HAHUAcwB0AGEAdgBvACAAUwBlAGcAbwB2AGkAYQCAPw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FVVj0EmtI9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FVVj0EmtI9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KEwAA/AgAACBFTUYAAAEANCEAALE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8AAABIAAAAJQAAAAwAAAAEAAAAVAAAAKgAAAAqAAAAMwAAAJ0AAABHAAAAAQAAAFVVj0EmtI9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cAdQBzAHQAYQB2AG8AIABTAGUAZwBvAHYAaQBhACJ0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VVWPQSa0j0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VVWPQSa0j0EKAAAAcAAAACkAAABMAAAABAAAAAkAAABwAAAABwEAAH0AAACgAAAARgBpAHIAbQBhAGQAbwAgAHAAbwByADoAIABHAFUAUwBUAEEAVgBPACAATABPAFIARQBOAFoATwAgAFMARQBHAE8AVgBJAEEAIABWAEUAUgBBAGw9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Ghqlauv5+WyiiuwftJ6pM1L5nBLhIqq/NFI+xx2cYEY=</DigestValue>
    </Reference>
    <Reference Type="http://www.w3.org/2000/09/xmldsig#Object" URI="#idOfficeObject">
      <DigestMethod Algorithm="http://www.w3.org/2001/04/xmlenc#sha256"/>
      <DigestValue>Xnml9ufwN9cVTaILnrIuQWm/PXpU2jKpMqlxoU5sNt8=</DigestValue>
    </Reference>
    <Reference Type="http://uri.etsi.org/01903#SignedProperties" URI="#idSignedProperties">
      <Transforms>
        <Transform Algorithm="http://www.w3.org/TR/2001/REC-xml-c14n-20010315"/>
      </Transforms>
      <DigestMethod Algorithm="http://www.w3.org/2001/04/xmlenc#sha256"/>
      <DigestValue>fgYKLDsNf5Da4Chy7hwNdNLMUpv/4riHmV5A9mu1+l4=</DigestValue>
    </Reference>
    <Reference Type="http://www.w3.org/2000/09/xmldsig#Object" URI="#idValidSigLnImg">
      <DigestMethod Algorithm="http://www.w3.org/2001/04/xmlenc#sha256"/>
      <DigestValue>CCqjGru7ezGfn+oIOha/jHL82fhMLF+osqIxfRbY6t4=</DigestValue>
    </Reference>
    <Reference Type="http://www.w3.org/2000/09/xmldsig#Object" URI="#idInvalidSigLnImg">
      <DigestMethod Algorithm="http://www.w3.org/2001/04/xmlenc#sha256"/>
      <DigestValue>hvPRBPAHv31Njmz95+ppGtYN3mOAdZh/ZP89EX6lqDI=</DigestValue>
    </Reference>
  </SignedInfo>
  <SignatureValue>ycwEyeaKCdVi2qHQ9bte+n6pxxVc98eXG4n609DpkQ+mfFOa9Wujxqkzcinnv5tyoVeCDSu1TQmX
I3enMAfTFYmoSdlYNomhAKeaZ9YwfV6rUqr9e2noBHc0j/PvO3dooCM/Rz0gLyM07LSUYIfDmGnn
yP4YCToHlq3US5cL5k7fQgdFIr4MEEwBh2aiWUX7KJeAmWZ61OpuCGpdEqkNmWhhIP4TgOlZfanm
qIVUSVdwrWKkLWTrAQLOAf0nmLevJ4qX29/UsTrOfWqIbT/JkNSWdNQdal/D6R/PFMkIC64v9Gkk
uUm2Xss8kt5O93MrOKicEjpEMzZ2JfJISeDF5Q==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s0lK2uXy4pFXxJARn6h8/dAkaN+HzY8Iqwox9PBQuoM=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MnJL7tM5LwhON0QQhBQT8Q4b3KfNgI5slw7L538qeu4=</DigestValue>
      </Reference>
      <Reference URI="/xl/drawings/vmlDrawing1.vml?ContentType=application/vnd.openxmlformats-officedocument.vmlDrawing">
        <DigestMethod Algorithm="http://www.w3.org/2001/04/xmlenc#sha256"/>
        <DigestValue>t/Zls6W1P8CWceQGtLl0zpbcU3sZKC18oSblQ/AFDvg=</DigestValue>
      </Reference>
      <Reference URI="/xl/drawings/vmlDrawing2.vml?ContentType=application/vnd.openxmlformats-officedocument.vmlDrawing">
        <DigestMethod Algorithm="http://www.w3.org/2001/04/xmlenc#sha256"/>
        <DigestValue>IJJetvJGlJva0nKQMII2O22LhRAfT0gRvHg1ki5ULyI=</DigestValue>
      </Reference>
      <Reference URI="/xl/drawings/vmlDrawing3.vml?ContentType=application/vnd.openxmlformats-officedocument.vmlDrawing">
        <DigestMethod Algorithm="http://www.w3.org/2001/04/xmlenc#sha256"/>
        <DigestValue>oSLnssFk6vhskFof77w4OdSTmIvMkWW45/6/7302m6w=</DigestValue>
      </Reference>
      <Reference URI="/xl/drawings/vmlDrawing4.vml?ContentType=application/vnd.openxmlformats-officedocument.vmlDrawing">
        <DigestMethod Algorithm="http://www.w3.org/2001/04/xmlenc#sha256"/>
        <DigestValue>Bn4xC7CmJwncCKPrexBHN4SgEjzn6SDRbaKElWFLCC4=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On1N3AgLDtfa2VFnZGpsXLuqoQNm/e2nCSXANCy7cJM=</DigestValue>
      </Reference>
      <Reference URI="/xl/media/image5.emf?ContentType=image/x-emf">
        <DigestMethod Algorithm="http://www.w3.org/2001/04/xmlenc#sha256"/>
        <DigestValue>bjA/WQOydfI6YSWRu+eGGxv5/3STwx7WmTMeOS48br0=</DigestValue>
      </Reference>
      <Reference URI="/xl/media/image6.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3pqUEBEnQljLJnADwmXaqkuhNv+eiAnR7OzFoIZ/Bt4=</DigestValue>
      </Reference>
      <Reference URI="/xl/styles.xml?ContentType=application/vnd.openxmlformats-officedocument.spreadsheetml.styles+xml">
        <DigestMethod Algorithm="http://www.w3.org/2001/04/xmlenc#sha256"/>
        <DigestValue>Q1HQbjrbJQqvFUSbyqBxL1UPbGLm9ZYkoxmCSotwoSo=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OBDjbzwnhiFslp7+YpIvEpUZ4tJSDM2D+1sNRejw8N0=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nn3pQRlK0xSh7nhdwr7lX+/A0uuhnm4HzpDu2Um+Cz4=</DigestValue>
      </Reference>
      <Reference URI="/xl/worksheets/sheet2.xml?ContentType=application/vnd.openxmlformats-officedocument.spreadsheetml.worksheet+xml">
        <DigestMethod Algorithm="http://www.w3.org/2001/04/xmlenc#sha256"/>
        <DigestValue>62eYQaXJQ/E1oO3hyI1tnP192l0kdclTjFBgPmf/VHo=</DigestValue>
      </Reference>
      <Reference URI="/xl/worksheets/sheet3.xml?ContentType=application/vnd.openxmlformats-officedocument.spreadsheetml.worksheet+xml">
        <DigestMethod Algorithm="http://www.w3.org/2001/04/xmlenc#sha256"/>
        <DigestValue>TeitmrD8QA+68hpfF3igK46bM8sKsG3DO7rPsMor6I0=</DigestValue>
      </Reference>
      <Reference URI="/xl/worksheets/sheet4.xml?ContentType=application/vnd.openxmlformats-officedocument.spreadsheetml.worksheet+xml">
        <DigestMethod Algorithm="http://www.w3.org/2001/04/xmlenc#sha256"/>
        <DigestValue>jAI4plPsoBwjPkcCcOPndde7kkyWixOP9gCVtwIzEOI=</DigestValue>
      </Reference>
      <Reference URI="/xl/worksheets/sheet5.xml?ContentType=application/vnd.openxmlformats-officedocument.spreadsheetml.worksheet+xml">
        <DigestMethod Algorithm="http://www.w3.org/2001/04/xmlenc#sha256"/>
        <DigestValue>Pzfx4HwH/8HSjl93VCZh5SCs3okkLQrR2H2l06+t8AQ=</DigestValue>
      </Reference>
    </Manifest>
    <SignatureProperties>
      <SignatureProperty Id="idSignatureTime" Target="#idPackageSignature">
        <mdssi:SignatureTime xmlns:mdssi="http://schemas.openxmlformats.org/package/2006/digital-signature">
          <mdssi:Format>YYYY-MM-DDThh:mm:ssTZD</mdssi:Format>
          <mdssi:Value>2023-08-09T19:44:18Z</mdssi:Value>
        </mdssi:SignatureTime>
      </SignatureProperty>
    </SignatureProperties>
  </Object>
  <Object Id="idOfficeObject">
    <SignatureProperties>
      <SignatureProperty Id="idOfficeV1Details" Target="#idPackageSignature">
        <SignatureInfoV1 xmlns="http://schemas.microsoft.com/office/2006/digsig">
          <SetupID>{D888B738-934C-4685-A429-0ED153CC8C77}</SetupID>
          <SignatureText>Gustavo Segovia</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2023-08-09T19:44:18Z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8BAAB/AAAAAAAAAAAAAAAKEwAA/AgAACBFTUYAAAEAvBsAAKo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BABAACAAAAAAAAAAAAAAAAQAQAAgAAAAFIAAABwAQAAAgAAABAAAAAHAAAAAAAAAAAAAAC8AgAAAAAAAAECAiJTAHkAcwB0AGUAbQAAAAAAAAAAAAAAAAAAAAAAAAAAAAAAAAAAAAAAAAAAAAAAAAAAAAAAAAAAAAAAAAAAAAAAAAAAAHiPeeb/fwAA6B72d2oAAAAAAAAAAAAAANBu6UP4fwAAAAAAAAAAAAAJAAAAAAAAAP////8AAAAAeI955v9/AAAAAAAAAAAAAAAAAAAAAAAA3E9fBIOTAABoIPZ3agAAAAAAAAAAAAAAcCeGY30BAABQkJ5jfQEAAJAh9ncAAAAAAAAAAAAAAAAHAAAAAAAAAPiCmWN9AQAAzCD2d2oAAAAJIfZ3agAAANHNv0P4fwAAAQAAAH0BAABAJPZ3AAAAAAAAAAAAAAAAAAAAAAAAAABQkJ5jfQEAAMsww0P4fwAAcCD2d2oAAAAJIfZ3agAAAMAuhmN9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SZZfQEAAAAIAAAAAAAA0G7pQ/h/AAAAAAAAAAAAADAAAAAAAAAAKAAAAAAAAAAIAAAAAAAAAAAAAAAAAAAAAAAAAAAAAABsIl8Eg5MAAMezD0b4fwAAAAAmWX0BAADg////AAAAAFCQnmN9AQAAGHT2dwAAAAAAAAAAAAAAAAYAAAAAAAAAIAAAAAAAAAA8c/Z3agAAAHlz9ndqAAAA0c2/Q/h/AAAAAAAAagAAAAAAAAAAAAAA8CIZB30BAAAYUuvl/38AAFCQnmN9AQAAyzDDQ/h/AADgcvZ3agAAAHlz9ndqAAAA0OnKZH0BAAAAAAAAZHYACAAAAAAlAAAADAAAAAMAAAAYAAAADAAAAAAAAAASAAAADAAAAAEAAAAWAAAADAAAAAgAAABUAAAAVAAAAAoAAAAnAAAAHgAAAEoAAAABAAAAVVWPQSa0j0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DgPuzl/38AAKp5WuX/fwAAcHz2d2oAAADQbulD+H8AAAAAAAAAAAAAAAAAAAAAAAC4Puzl/38AAAAAAAAAAAAAAAAAAAAAAAAAAAAAAAAAAMwjXwSDkwAA//////9/AAD/////AAAAAPD///8AAAAAUJCeY30BAAC4dfZ3AAAAAAAAAAAAAAAACQAAAAAAAAAgAAAAAAAAANx09ndqAAAAGXX2d2oAAADRzb9D+H8AAAAAAAAAAAAAAAAAAAAAAAAAAAAAAAAAAAAAAAAAAAAAUJCeY30BAADLMMND+H8AAIB09ndqAAAAGXX2d2oAAACAL2d3fQEAAAAAAABkdgAIAAAAACUAAAAMAAAABAAAABgAAAAMAAAAAAAAABIAAAAMAAAAAQAAAB4AAAAYAAAAKQAAADMAAACfAAAASAAAACUAAAAMAAAABAAAAFQAAACoAAAAKgAAADMAAACdAAAARwAAAAEAAABVVY9BJrSPQSoAAAAzAAAADwAAAEwAAAAAAAAAAAAAAAAAAAD//////////2wAAABHAHUAcwB0AGEAdgBvACAAUwBlAGcAbwB2AGkAYQAAAAsAAAAJAAAABwAAAAUAAAAIAAAACAAAAAkAAAAEAAAACQAAAAgAAAAJAAAACQAAAAgAAAAE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HAHUAcwB0AGEAdgBvACAAUwBlAGcAbwB2AGkAYQCAPwgAAAAHAAAABQAAAAQAAAAGAAAABQAAAAcAAAADAAAABgAAAAYAAAAHAAAABwAAAAUAAAADAAAABg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FVVj0EmtI9BCgAAAGAAAAAOAAAATAAAAAAAAAAAAAAAAAAAAP//////////aAAAAFYAaQBjAGUAcAByAGUAcwBpAGQAZQBuAHQAZQAHAAAAAwAAAAUAAAAG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QBAAAKAAAAcAAAAAUBAAB8AAAAAQAAAFVVj0EmtI9BCgAAAHAAAAApAAAATAAAAAQAAAAJAAAAcAAAAAcBAAB9AAAAoAAAAEYAaQByAG0AYQBkAG8AIABwAG8AcgA6ACAARwBVAFMAVABBAFYATwAgAEwATwBSAEUATgBaAE8AIABTAEUARwBPAFYASQBBACAAVgBFAFIAQQAAAAYAAAADAAAABAAAAAkAAAAGAAAABwAAAAcAAAADAAAABwAAAAcAAAAEAAAAAwAAAAMAAAAIAAAACAAAAAYAAAAGAAAABwAAAAcAAAAJAAAAAwAAAAUAAAAJAAAABwAAAAYAAAAIAAAABgAAAAkAAAADAAAABgAAAAYAAAAIAAAACQAAAAcAAAADAAAABwAAAAMAAAAHAAAABgAAAAcAAAAHAAAAFgAAAAwAAAAAAAAAJQAAAAwAAAACAAAADgAAABQAAAAAAAAAEAAAABQAAAA=</Object>
  <Object Id="idInvalidSigLnImg">AQAAAGwAAAAAAAAAAAAAAA8BAAB/AAAAAAAAAAAAAAAKEwAA/AgAACBFTUYAAAEANCEAALEAAAAGAAAAAAAAAAAAAAAAAAAAgAcAADgEAABYAQAAwgAAAAAAAAAAAAAAAAAAAMA/BQDQ9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IC593dqAAAAEwAAAAAAAABIAAAAAAAAAIzCEOf/fwAAiGMu5/9/AADAxhDn/38AAAEAAAAAAAAAFuwQ5/9/AAAAAKFF+H8AAAAAAAAAAAAAAAAAAP9/AAAgufd3agAAAFCQnmN9AQAAyzDDQ/h/AABQuvd3agAAAOm693dq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eI955v9/AADoHvZ3agAAAAAAAAAAAAAA0G7pQ/h/AAAAAAAAAAAAAAkAAAAAAAAA/////wAAAAB4j3nm/38AAAAAAAAAAAAAAAAAAAAAAADcT18Eg5MAAGgg9ndqAAAAAAAAAAAAAABwJ4ZjfQEAAFCQnmN9AQAAkCH2dwAAAAAAAAAAAAAAAAcAAAAAAAAA+IKZY30BAADMIPZ3agAAAAkh9ndqAAAA0c2/Q/h/AAABAAAAfQEAAEAk9ncAAAAAAAAAAAAAAAAAAAAAAAAAAFCQnmN9AQAAyzDDQ/h/AABwIPZ3agAAAAkh9ndqAAAAwC6GY30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Jll9AQAAAAgAAAAAAADQbulD+H8AAAAAAAAAAAAAMAAAAAAAAAAoAAAAAAAAAAgAAAAAAAAAAAAAAAAAAAAAAAAAAAAAAGwiXwSDkwAAx7MPRvh/AAAAACZZfQEAAOD///8AAAAAUJCeY30BAAAYdPZ3AAAAAAAAAAAAAAAABgAAAAAAAAAgAAAAAAAAADxz9ndqAAAAeXP2d2oAAADRzb9D+H8AAAAAAABqAAAAAAAAAAAAAADwIhkHfQEAABhS6+X/fwAAUJCeY30BAADLMMND+H8AAOBy9ndqAAAAeXP2d2oAAADQ6cpkfQE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BwfPZ3agAAANBu6UP4fwAAAAAAAAAAAAAAAAAAAAAAALg+7OX/fwAAAAAAAAAAAAAAAAAAAAAAAAAAAAAAAAAAzCNfBIOTAAD//////38AAP////8AAAAA8P///wAAAABQkJ5jfQEAALh19ncAAAAAAAAAAAAAAAAJAAAAAAAAACAAAAAAAAAA3HT2d2oAAAAZdfZ3agAAANHNv0P4fwAAAAAAAAAAAAAAAAAAAAAAAAAAAAAAAAAAAAAAAAAAAABQkJ5jfQEAAMsww0P4fwAAgHT2d2oAAAAZdfZ3agAAAIAvZ3d9AQAAAAAAAGR2AAgAAAAAJQAAAAwAAAAEAAAAGAAAAAwAAAAAAAAAEgAAAAwAAAABAAAAHgAAABgAAAApAAAAMwAAAJ8AAABIAAAAJQAAAAwAAAAEAAAAVAAAAKgAAAAqAAAAMwAAAJ0AAABHAAAAAQAAAFVVj0EmtI9BKgAAADMAAAAPAAAATAAAAAAAAAAAAAAAAAAAAP//////////bAAAAEcAdQBzAHQAYQB2AG8AIABTAGUAZwBvAHYAaQBhAAAACwAAAAkAAAAHAAAABQAAAAgAAAAIAAAACQAAAAQAAAAJAAAACAAAAAkAAAAJAAAACAAAAAQAAAAI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cAdQBzAHQAYQB2AG8AIABTAGUAZwBvAHYAaQBhACJ0CAAAAAcAAAAFAAAABAAAAAYAAAAFAAAABwAAAAMAAAAGAAAABgAAAAcAAAAHAAAABQAAAAM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VVWPQSa0j0EKAAAAYAAAAA4AAABMAAAAAAAAAAAAAAAAAAAA//////////9oAAAAVgBpAGMAZQBwAHIAZQBzAGkAZABlAG4AdABlAAcAAAADAAAABQAAAAY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RAEAAAoAAABwAAAABQEAAHwAAAABAAAAVVWPQSa0j0EKAAAAcAAAACkAAABMAAAABAAAAAkAAABwAAAABwEAAH0AAACgAAAARgBpAHIAbQBhAGQAbwAgAHAAbwByADoAIABHAFUAUwBUAEEAVgBPACAATABPAFIARQBOAFoATwAgAFMARQBHAE8AVgBJAEEAIABWAEUAUgBBAGw9BgAAAAMAAAAEAAAACQAAAAYAAAAHAAAABwAAAAMAAAAHAAAABwAAAAQAAAADAAAAAwAAAAgAAAAIAAAABgAAAAYAAAAHAAAABwAAAAkAAAADAAAABQAAAAkAAAAHAAAABgAAAAgAAAAGAAAACQAAAAMAAAAGAAAABgAAAAgAAAAJAAAABwAAAAMAAAAHAAAAAwAAAAcAAAAGAAAABw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ffmVnngcv4YbOGB1mVZUAUixNQSXVRr29M42igwz02A=</DigestValue>
    </Reference>
    <Reference Type="http://www.w3.org/2000/09/xmldsig#Object" URI="#idOfficeObject">
      <DigestMethod Algorithm="http://www.w3.org/2001/04/xmlenc#sha256"/>
      <DigestValue>MS9Fbi/Y3/A8le93vwDLPSFW33HfHUH4AttiP6riT58=</DigestValue>
    </Reference>
    <Reference Type="http://uri.etsi.org/01903#SignedProperties" URI="#idSignedProperties">
      <Transforms>
        <Transform Algorithm="http://www.w3.org/TR/2001/REC-xml-c14n-20010315"/>
      </Transforms>
      <DigestMethod Algorithm="http://www.w3.org/2001/04/xmlenc#sha256"/>
      <DigestValue>4MLLlmUYcrJPKmcx28nXxJobMtluHZz59yoYRbzdHC0=</DigestValue>
    </Reference>
    <Reference Type="http://www.w3.org/2000/09/xmldsig#Object" URI="#idValidSigLnImg">
      <DigestMethod Algorithm="http://www.w3.org/2001/04/xmlenc#sha256"/>
      <DigestValue>Vb445u2YPNJrpDKykASzyMiLw1b0kTXDxuLH8i2/cKc=</DigestValue>
    </Reference>
    <Reference Type="http://www.w3.org/2000/09/xmldsig#Object" URI="#idInvalidSigLnImg">
      <DigestMethod Algorithm="http://www.w3.org/2001/04/xmlenc#sha256"/>
      <DigestValue>ui+wA+Nje8B2vyPh9eEZqHQydOW/VGuZoyxQGBm/qww=</DigestValue>
    </Reference>
  </SignedInfo>
  <SignatureValue>EKMKSROUbxIBG+7RD/7isDXRMGmOB967kAyxT8AiImq8FeevplevZAUlJQ/AkDQmRWW8derCywKK
DUjAXch9DFUAInManHCHHOAgJY77BQ6Dfx4V7PQVxfjfBR5cHwbDAECITD/uKwETi9fgCbEibaHn
/CpZXSBKcjvmE3NcSu2HO3JMkH/iM/7HW/P9ixi3vIk0jb0lLXDeHx0tN5zbMI2uK+hdu9G/u3ZU
L/OOueT1AUg5LZnTRrP57KDrjK7Xdhjn4jiKmAvn2EUe9B4Qayx2cximpFPLrf/91aOvgJtZzyXW
Zg41z41x5oqVZRPxpaWqsVR+DA5sYp2cfNVgPg==</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s0lK2uXy4pFXxJARn6h8/dAkaN+HzY8Iqwox9PBQuoM=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MnJL7tM5LwhON0QQhBQT8Q4b3KfNgI5slw7L538qeu4=</DigestValue>
      </Reference>
      <Reference URI="/xl/drawings/vmlDrawing1.vml?ContentType=application/vnd.openxmlformats-officedocument.vmlDrawing">
        <DigestMethod Algorithm="http://www.w3.org/2001/04/xmlenc#sha256"/>
        <DigestValue>t/Zls6W1P8CWceQGtLl0zpbcU3sZKC18oSblQ/AFDvg=</DigestValue>
      </Reference>
      <Reference URI="/xl/drawings/vmlDrawing2.vml?ContentType=application/vnd.openxmlformats-officedocument.vmlDrawing">
        <DigestMethod Algorithm="http://www.w3.org/2001/04/xmlenc#sha256"/>
        <DigestValue>IJJetvJGlJva0nKQMII2O22LhRAfT0gRvHg1ki5ULyI=</DigestValue>
      </Reference>
      <Reference URI="/xl/drawings/vmlDrawing3.vml?ContentType=application/vnd.openxmlformats-officedocument.vmlDrawing">
        <DigestMethod Algorithm="http://www.w3.org/2001/04/xmlenc#sha256"/>
        <DigestValue>oSLnssFk6vhskFof77w4OdSTmIvMkWW45/6/7302m6w=</DigestValue>
      </Reference>
      <Reference URI="/xl/drawings/vmlDrawing4.vml?ContentType=application/vnd.openxmlformats-officedocument.vmlDrawing">
        <DigestMethod Algorithm="http://www.w3.org/2001/04/xmlenc#sha256"/>
        <DigestValue>Bn4xC7CmJwncCKPrexBHN4SgEjzn6SDRbaKElWFLCC4=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On1N3AgLDtfa2VFnZGpsXLuqoQNm/e2nCSXANCy7cJM=</DigestValue>
      </Reference>
      <Reference URI="/xl/media/image5.emf?ContentType=image/x-emf">
        <DigestMethod Algorithm="http://www.w3.org/2001/04/xmlenc#sha256"/>
        <DigestValue>bjA/WQOydfI6YSWRu+eGGxv5/3STwx7WmTMeOS48br0=</DigestValue>
      </Reference>
      <Reference URI="/xl/media/image6.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3pqUEBEnQljLJnADwmXaqkuhNv+eiAnR7OzFoIZ/Bt4=</DigestValue>
      </Reference>
      <Reference URI="/xl/styles.xml?ContentType=application/vnd.openxmlformats-officedocument.spreadsheetml.styles+xml">
        <DigestMethod Algorithm="http://www.w3.org/2001/04/xmlenc#sha256"/>
        <DigestValue>Q1HQbjrbJQqvFUSbyqBxL1UPbGLm9ZYkoxmCSotwoSo=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OBDjbzwnhiFslp7+YpIvEpUZ4tJSDM2D+1sNRejw8N0=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nn3pQRlK0xSh7nhdwr7lX+/A0uuhnm4HzpDu2Um+Cz4=</DigestValue>
      </Reference>
      <Reference URI="/xl/worksheets/sheet2.xml?ContentType=application/vnd.openxmlformats-officedocument.spreadsheetml.worksheet+xml">
        <DigestMethod Algorithm="http://www.w3.org/2001/04/xmlenc#sha256"/>
        <DigestValue>62eYQaXJQ/E1oO3hyI1tnP192l0kdclTjFBgPmf/VHo=</DigestValue>
      </Reference>
      <Reference URI="/xl/worksheets/sheet3.xml?ContentType=application/vnd.openxmlformats-officedocument.spreadsheetml.worksheet+xml">
        <DigestMethod Algorithm="http://www.w3.org/2001/04/xmlenc#sha256"/>
        <DigestValue>TeitmrD8QA+68hpfF3igK46bM8sKsG3DO7rPsMor6I0=</DigestValue>
      </Reference>
      <Reference URI="/xl/worksheets/sheet4.xml?ContentType=application/vnd.openxmlformats-officedocument.spreadsheetml.worksheet+xml">
        <DigestMethod Algorithm="http://www.w3.org/2001/04/xmlenc#sha256"/>
        <DigestValue>jAI4plPsoBwjPkcCcOPndde7kkyWixOP9gCVtwIzEOI=</DigestValue>
      </Reference>
      <Reference URI="/xl/worksheets/sheet5.xml?ContentType=application/vnd.openxmlformats-officedocument.spreadsheetml.worksheet+xml">
        <DigestMethod Algorithm="http://www.w3.org/2001/04/xmlenc#sha256"/>
        <DigestValue>Pzfx4HwH/8HSjl93VCZh5SCs3okkLQrR2H2l06+t8AQ=</DigestValue>
      </Reference>
    </Manifest>
    <SignatureProperties>
      <SignatureProperty Id="idSignatureTime" Target="#idPackageSignature">
        <mdssi:SignatureTime xmlns:mdssi="http://schemas.openxmlformats.org/package/2006/digital-signature">
          <mdssi:Format>YYYY-MM-DDThh:mm:ssTZD</mdssi:Format>
          <mdssi:Value>2023-08-09T21:18:02Z</mdssi:Value>
        </mdssi:SignatureTime>
      </SignatureProperty>
    </SignatureProperties>
  </Object>
  <Object Id="idOfficeObject">
    <SignatureProperties>
      <SignatureProperty Id="idOfficeV1Details" Target="#idPackageSignature">
        <SignatureInfoV1 xmlns="http://schemas.microsoft.com/office/2006/digsig">
          <SetupID>{BC3DDC4B-3068-4884-878D-1F92228D7613}</SetupID>
          <SignatureText>César Fernández</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2023-08-09T21:18:02Z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s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CC4z2+LAAAAEwAAAAAAAABIAAAAAAAAAIzCEOf/fwAAiGMu5/9/AADAxhDn/38AAAEAAAAAAAAAFuwQ5/9/AAAAAKFF+H8AAAAAAAAAAAAAAAAAAP9/AADAt89viwAAAOCLqnZHAgAAyzDDQ/h/AADwuM9viwAAAIm5z2+L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CEBAACAAAAAAAAAAAAAAAAhAQAAgAAAAFIAAABwAQAAAgAAABAAAAAHAAAAAAAAAAAAAAC8AgAAAAAAAAECAiJTAHkAcwB0AGUAbQAAAAAAAAAAAAAAAAAAAAAAAAAAAAAAAAAAAAAAAAAAAAAAAAAAAAAAAAAAAAAAAAAAAAAAAAAAAHiPeeb/fwAAGE7Ob4sAAAAAAAAAAAAAANBu6UP4fwAAAAAAAAAAAAAJAAAAAAAAAP////8AAAAAeI955v9/AAAAAAAAAAAAAAAAAAAAAAAAeQL3YmtFAACYT85viwAAAAAAAAAAAAAAADm5d0cCAADgi6p2RwIAAMBQzm8AAAAAAAAAAAAAAAAHAAAAAAAAAJgjbnhHAgAA/E/Ob4sAAAA5UM5viwAAANHNv0P4fwAAAQAAAEcCAABwU85vAAAAAAAAAAAAAAAAAAAAAAAAAADgi6p2RwIAAMsww0P4fwAAoE/Ob4sAAAA5UM5viwAAAOA9uXdH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TlsRwIAAAAIAAAAAAAA0G7pQ/h/AAAAAAAAAAAAADAAAAAAAAAAKAAAAAAAAAAIAAAAAAAAAAAAAAAAAAAAAAAAAAAAAACZIfdia0UAAMezD0b4fwAAAAA5bEcCAADg////AAAAAOCLqnZHAgAAuHLObwAAAAAAAAAAAAAAAAYAAAAAAAAAIAAAAAAAAADccc5viwAAABlyzm+LAAAA0c2/Q/h/AAAAAAAAiwAAAAAAAAAAAAAA4B6oTUcCAAAYUuvl/38AAOCLqnZHAgAAyzDDQ/h/AACAcc5viwAAABlyzm+LAAAAQAONSEcCAAAAAAAAZHYACAAAAAAlAAAADAAAAAMAAAAYAAAADAAAAAAAAAASAAAADAAAAAEAAAAWAAAADAAAAAgAAABUAAAAVAAAAAoAAAAnAAAAHgAAAEoAAAABAAAAVVWPQSa0j0EKAAAASwAAAAEAAABMAAAABAAAAAkAAAAnAAAAIAAAAEsAAABQAAAAWAAt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DgPuzl/38AAKp5WuX/fwAAEHvOb4sAAADQbulD+H8AAAAAAAAAAAAAAAAAAAAAAAC4Puzl/38AAAAAAAAAAAAAAAAAAAAAAAAAAAAAAAAAAPk/92JrRQAA//////9/AAD/////AAAAAPD///8AAAAA4IuqdkcCAABYdM5vAAAAAAAAAAAAAAAACQAAAAAAAAAgAAAAAAAAAHxzzm+LAAAAuXPOb4sAAADRzb9D+H8AAAAAAAAAAAAAAAAAAAAAAAAAAAAAAAAAAAAAAAAAAAAA4IuqdkcCAADLMMND+H8AACBzzm+LAAAAuXPOb4sAAADgLqN4RwIAAAAAAABkdgAIAAAAACUAAAAMAAAABAAAABgAAAAMAAAAAAAAABIAAAAMAAAAAQAAAB4AAAAYAAAAKQAAADMAAACeAAAASAAAACUAAAAMAAAABAAAAFQAAACoAAAAKgAAADMAAACcAAAARwAAAAEAAABVVY9BJrSPQSoAAAAzAAAADwAAAEwAAAAAAAAAAAAAAAAAAAD//////////2wAAABDAOkAcwBhAHIAIABGAGUAcgBuAOEAbgBkAGUAegBl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AAAA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AAA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CC4z2+LAAAAEwAAAAAAAABIAAAAAAAAAIzCEOf/fwAAiGMu5/9/AADAxhDn/38AAAEAAAAAAAAAFuwQ5/9/AAAAAKFF+H8AAAAAAAAAAAAAAAAAAP9/AADAt89viwAAAOCLqnZHAgAAyzDDQ/h/AADwuM9viwAAAIm5z2+L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eI955v9/AAAYTs5viwAAAAAAAAAAAAAA0G7pQ/h/AAAAAAAAAAAAAAkAAAAAAAAA/////wAAAAB4j3nm/38AAAAAAAAAAAAAAAAAAAAAAAB5Avdia0UAAJhPzm+LAAAAAAAAAAAAAAAAObl3RwIAAOCLqnZHAgAAwFDObwAAAAAAAAAAAAAAAAcAAAAAAAAAmCNueEcCAAD8T85viwAAADlQzm+LAAAA0c2/Q/h/AAABAAAARwIAAHBTzm8AAAAAAAAAAAAAAAAAAAAAAAAAAOCLqnZHAgAAyzDDQ/h/AACgT85viwAAADlQzm+LAAAA4D25d0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OWxHAgAAAAgAAAAAAADQbulD+H8AAAAAAAAAAAAAMAAAAAAAAAAoAAAAAAAAAAgAAAAAAAAAAAAAAAAAAAAAAAAAAAAAAJkh92JrRQAAx7MPRvh/AAAAADlsRwIAAOD///8AAAAA4IuqdkcCAAC4cs5vAAAAAAAAAAAAAAAABgAAAAAAAAAgAAAAAAAAANxxzm+LAAAAGXLOb4sAAADRzb9D+H8AAAAAAACLAAAAAAAAAAAAAADgHqhNRwIAABhS6+X/fwAA4IuqdkcCAADLMMND+H8AAIBxzm+LAAAAGXLOb4sAAABAA41IR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AQe85viwAAANBu6UP4fwAAAAAAAAAAAAAAAAAAAAAAALg+7OX/fwAAAAAAAAAAAAAAAAAAAAAAAAAAAAAAAAAA+T/3YmtFAAD//////38AAP////8AAAAA8P///wAAAADgi6p2RwIAAFh0zm8AAAAAAAAAAAAAAAAJAAAAAAAAACAAAAAAAAAAfHPOb4sAAAC5c85viwAAANHNv0P4fwAAAAAAAAAAAAAAAAAAAAAAAAAAAAAAAAAAAAAAAAAAAADgi6p2RwIAAMsww0P4fwAAIHPOb4sAAAC5c85viwAAAOAuo3hH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ZjIyLcrtkek3AJbsx126O/7qyLOmu2aFTxTjVg4VEcg=</DigestValue>
    </Reference>
    <Reference Type="http://www.w3.org/2000/09/xmldsig#Object" URI="#idOfficeObject">
      <DigestMethod Algorithm="http://www.w3.org/2001/04/xmlenc#sha256"/>
      <DigestValue>2g9EaYV/yihn3ecPznSCgDt9I/MQl4ZS1sd3zEeM428=</DigestValue>
    </Reference>
    <Reference Type="http://uri.etsi.org/01903#SignedProperties" URI="#idSignedProperties">
      <Transforms>
        <Transform Algorithm="http://www.w3.org/TR/2001/REC-xml-c14n-20010315"/>
      </Transforms>
      <DigestMethod Algorithm="http://www.w3.org/2001/04/xmlenc#sha256"/>
      <DigestValue>oTMvST8Yz8d+2GFDMa/S3zL+o/4KpD1o3WeXKSvWfN4=</DigestValue>
    </Reference>
    <Reference Type="http://www.w3.org/2000/09/xmldsig#Object" URI="#idValidSigLnImg">
      <DigestMethod Algorithm="http://www.w3.org/2001/04/xmlenc#sha256"/>
      <DigestValue>7ruQiN/nmOGKYUP2DqXRyBH38ejA6/KqoeRpgK25O68=</DigestValue>
    </Reference>
    <Reference Type="http://www.w3.org/2000/09/xmldsig#Object" URI="#idInvalidSigLnImg">
      <DigestMethod Algorithm="http://www.w3.org/2001/04/xmlenc#sha256"/>
      <DigestValue>ui+wA+Nje8B2vyPh9eEZqHQydOW/VGuZoyxQGBm/qww=</DigestValue>
    </Reference>
  </SignedInfo>
  <SignatureValue>FNnYejGXGSl5ZxLyhVeMuHPfbbmD5eyHllcMVUfCVmgEhYXNCUxtdtG6Rl3Y7wwCFfAwoh1PUFO4
pNR5cGb+KpBeNt1QQ1Y/4OEOZPslumOiJ3WDlB1cs6j6MuW+oKyD4QVj6Pm8pTefIy2hPCpT4HIj
0XMQV4Nc2aAMK2DC4CQgmpFvpnFcY1cmR8MF8+nCZ1XlYPC0ZCP8Ac1W9aBNw3MPv1pjApmw5OBQ
Mu3pW1z6UFNhXcBlD0w2UOE9h9ECqMvsQRhW7QeKM4wwkOw3HZqxbr80zGTj99ZfNm+fuwrLeD6b
N3zB/H7a5CuKsYy3URujA6Y77UszuWjgQt1f0g==</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s0lK2uXy4pFXxJARn6h8/dAkaN+HzY8Iqwox9PBQuoM=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MnJL7tM5LwhON0QQhBQT8Q4b3KfNgI5slw7L538qeu4=</DigestValue>
      </Reference>
      <Reference URI="/xl/drawings/vmlDrawing1.vml?ContentType=application/vnd.openxmlformats-officedocument.vmlDrawing">
        <DigestMethod Algorithm="http://www.w3.org/2001/04/xmlenc#sha256"/>
        <DigestValue>t/Zls6W1P8CWceQGtLl0zpbcU3sZKC18oSblQ/AFDvg=</DigestValue>
      </Reference>
      <Reference URI="/xl/drawings/vmlDrawing2.vml?ContentType=application/vnd.openxmlformats-officedocument.vmlDrawing">
        <DigestMethod Algorithm="http://www.w3.org/2001/04/xmlenc#sha256"/>
        <DigestValue>IJJetvJGlJva0nKQMII2O22LhRAfT0gRvHg1ki5ULyI=</DigestValue>
      </Reference>
      <Reference URI="/xl/drawings/vmlDrawing3.vml?ContentType=application/vnd.openxmlformats-officedocument.vmlDrawing">
        <DigestMethod Algorithm="http://www.w3.org/2001/04/xmlenc#sha256"/>
        <DigestValue>oSLnssFk6vhskFof77w4OdSTmIvMkWW45/6/7302m6w=</DigestValue>
      </Reference>
      <Reference URI="/xl/drawings/vmlDrawing4.vml?ContentType=application/vnd.openxmlformats-officedocument.vmlDrawing">
        <DigestMethod Algorithm="http://www.w3.org/2001/04/xmlenc#sha256"/>
        <DigestValue>Bn4xC7CmJwncCKPrexBHN4SgEjzn6SDRbaKElWFLCC4=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On1N3AgLDtfa2VFnZGpsXLuqoQNm/e2nCSXANCy7cJM=</DigestValue>
      </Reference>
      <Reference URI="/xl/media/image5.emf?ContentType=image/x-emf">
        <DigestMethod Algorithm="http://www.w3.org/2001/04/xmlenc#sha256"/>
        <DigestValue>bjA/WQOydfI6YSWRu+eGGxv5/3STwx7WmTMeOS48br0=</DigestValue>
      </Reference>
      <Reference URI="/xl/media/image6.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3pqUEBEnQljLJnADwmXaqkuhNv+eiAnR7OzFoIZ/Bt4=</DigestValue>
      </Reference>
      <Reference URI="/xl/styles.xml?ContentType=application/vnd.openxmlformats-officedocument.spreadsheetml.styles+xml">
        <DigestMethod Algorithm="http://www.w3.org/2001/04/xmlenc#sha256"/>
        <DigestValue>Q1HQbjrbJQqvFUSbyqBxL1UPbGLm9ZYkoxmCSotwoSo=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OBDjbzwnhiFslp7+YpIvEpUZ4tJSDM2D+1sNRejw8N0=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nn3pQRlK0xSh7nhdwr7lX+/A0uuhnm4HzpDu2Um+Cz4=</DigestValue>
      </Reference>
      <Reference URI="/xl/worksheets/sheet2.xml?ContentType=application/vnd.openxmlformats-officedocument.spreadsheetml.worksheet+xml">
        <DigestMethod Algorithm="http://www.w3.org/2001/04/xmlenc#sha256"/>
        <DigestValue>62eYQaXJQ/E1oO3hyI1tnP192l0kdclTjFBgPmf/VHo=</DigestValue>
      </Reference>
      <Reference URI="/xl/worksheets/sheet3.xml?ContentType=application/vnd.openxmlformats-officedocument.spreadsheetml.worksheet+xml">
        <DigestMethod Algorithm="http://www.w3.org/2001/04/xmlenc#sha256"/>
        <DigestValue>TeitmrD8QA+68hpfF3igK46bM8sKsG3DO7rPsMor6I0=</DigestValue>
      </Reference>
      <Reference URI="/xl/worksheets/sheet4.xml?ContentType=application/vnd.openxmlformats-officedocument.spreadsheetml.worksheet+xml">
        <DigestMethod Algorithm="http://www.w3.org/2001/04/xmlenc#sha256"/>
        <DigestValue>jAI4plPsoBwjPkcCcOPndde7kkyWixOP9gCVtwIzEOI=</DigestValue>
      </Reference>
      <Reference URI="/xl/worksheets/sheet5.xml?ContentType=application/vnd.openxmlformats-officedocument.spreadsheetml.worksheet+xml">
        <DigestMethod Algorithm="http://www.w3.org/2001/04/xmlenc#sha256"/>
        <DigestValue>Pzfx4HwH/8HSjl93VCZh5SCs3okkLQrR2H2l06+t8AQ=</DigestValue>
      </Reference>
    </Manifest>
    <SignatureProperties>
      <SignatureProperty Id="idSignatureTime" Target="#idPackageSignature">
        <mdssi:SignatureTime xmlns:mdssi="http://schemas.openxmlformats.org/package/2006/digital-signature">
          <mdssi:Format>YYYY-MM-DDThh:mm:ssTZD</mdssi:Format>
          <mdssi:Value>2023-08-09T21:18:19Z</mdssi:Value>
        </mdssi:SignatureTime>
      </SignatureProperty>
    </SignatureProperties>
  </Object>
  <Object Id="idOfficeObject">
    <SignatureProperties>
      <SignatureProperty Id="idOfficeV1Details" Target="#idPackageSignature">
        <SignatureInfoV1 xmlns="http://schemas.microsoft.com/office/2006/digsig">
          <SetupID>{3E2B4DCA-B399-4F2A-A4D2-7065A8960395}</SetupID>
          <SignatureText>César Fernández</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2023-08-09T21:18:19Z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s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CC4z2+LAAAAEwAAAAAAAABIAAAAAAAAAIzCEOf/fwAAiGMu5/9/AADAxhDn/38AAAEAAAAAAAAAFuwQ5/9/AAAAAKFF+H8AAAAAAAAAAAAAAAAAAP9/AADAt89viwAAAOCLqnZHAgAAyzDDQ/h/AADwuM9viwAAAIm5z2+L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CEBAACAAAAAAAAAAAAAAAAhAQAAgAAAAFIAAABwAQAAAgAAABAAAAAHAAAAAAAAAAAAAAC8AgAAAAAAAAECAiJTAHkAcwB0AGUAbQAAAAAAAAAAAAAAAAAAAAAAAAAAAAAAAAAAAAAAAAAAAAAAAAAAAAAAAAAAAAAAAAAAAAAAAAAAAHiPeeb/fwAAGE7Ob4sAAAAAAAAAAAAAANBu6UP4fwAAAAAAAAAAAAAJAAAAAAAAAP////8AAAAAeI955v9/AAAAAAAAAAAAAAAAAAAAAAAAeQL3YmtFAACYT85viwAAAAAAAAAAAAAAADm5d0cCAADgi6p2RwIAAMBQzm8AAAAAAAAAAAAAAAAHAAAAAAAAAJgjbnhHAgAA/E/Ob4sAAAA5UM5viwAAANHNv0P4fwAAAQAAAEcCAABwU85vAAAAAAAAAAAAAAAAAAAAAAAAAADgi6p2RwIAAMsww0P4fwAAoE/Ob4sAAAA5UM5viwAAAOA9uXdH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TlsRwIAAAAIAAAAAAAA0G7pQ/h/AAAAAAAAAAAAADAAAAAAAAAAKAAAAAAAAAAIAAAAAAAAAAAAAAAAAAAAAAAAAAAAAACZIfdia0UAAMezD0b4fwAAAAA5bEcCAADg////AAAAAOCLqnZHAgAAuHLObwAAAAAAAAAAAAAAAAYAAAAAAAAAIAAAAAAAAADccc5viwAAABlyzm+LAAAA0c2/Q/h/AAAAAAAAiwAAAAAAAAAAAAAA4B6oTUcCAAAYUuvl/38AAOCLqnZHAgAAyzDDQ/h/AACAcc5viwAAABlyzm+LAAAAQAONSEcC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DgPuzl/38AAKp5WuX/fwAAEHvOb4sAAADQbulD+H8AAAAAAAAAAAAAAAAAAAAAAAC4Puzl/38AAAAAAAAAAAAAAAAAAAAAAAAAAAAAAAAAAPk/92JrRQAA//////9/AAD/////AAAAAPD///8AAAAA4IuqdkcCAABYdM5vAAAAAAAAAAAAAAAACQAAAAAAAAAgAAAAAAAAAHxzzm+LAAAAuXPOb4sAAADRzb9D+H8AAAAAAAAAAAAAAAAAAAAAAAAAAAAAAAAAAAAAAAAAAAAA4IuqdkcCAADLMMND+H8AACBzzm+LAAAAuXPOb4sAAADgLqN4RwIAAAAAAABkdgAIAAAAACUAAAAMAAAABAAAABgAAAAMAAAAAAAAABIAAAAMAAAAAQAAAB4AAAAYAAAAKQAAADMAAACeAAAASAAAACUAAAAMAAAABAAAAFQAAACoAAAAKgAAADMAAACcAAAARwAAAAEAAABVVY9BJrSPQSoAAAAzAAAADwAAAEwAAAAAAAAAAAAAAAAAAAD//////////2wAAABDAOkAcwBhAHIAIABGAGUAcgBuAOEAbgBkAGUAegAA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B4bQ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HJn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CC4z2+LAAAAEwAAAAAAAABIAAAAAAAAAIzCEOf/fwAAiGMu5/9/AADAxhDn/38AAAEAAAAAAAAAFuwQ5/9/AAAAAKFF+H8AAAAAAAAAAAAAAAAAAP9/AADAt89viwAAAOCLqnZHAgAAyzDDQ/h/AADwuM9viwAAAIm5z2+L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eI955v9/AAAYTs5viwAAAAAAAAAAAAAA0G7pQ/h/AAAAAAAAAAAAAAkAAAAAAAAA/////wAAAAB4j3nm/38AAAAAAAAAAAAAAAAAAAAAAAB5Avdia0UAAJhPzm+LAAAAAAAAAAAAAAAAObl3RwIAAOCLqnZHAgAAwFDObwAAAAAAAAAAAAAAAAcAAAAAAAAAmCNueEcCAAD8T85viwAAADlQzm+LAAAA0c2/Q/h/AAABAAAARwIAAHBTzm8AAAAAAAAAAAAAAAAAAAAAAAAAAOCLqnZHAgAAyzDDQ/h/AACgT85viwAAADlQzm+LAAAA4D25d0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OWxHAgAAAAgAAAAAAADQbulD+H8AAAAAAAAAAAAAMAAAAAAAAAAoAAAAAAAAAAgAAAAAAAAAAAAAAAAAAAAAAAAAAAAAAJkh92JrRQAAx7MPRvh/AAAAADlsRwIAAOD///8AAAAA4IuqdkcCAAC4cs5vAAAAAAAAAAAAAAAABgAAAAAAAAAgAAAAAAAAANxxzm+LAAAAGXLOb4sAAADRzb9D+H8AAAAAAACLAAAAAAAAAAAAAADgHqhNRwIAABhS6+X/fwAA4IuqdkcCAADLMMND+H8AAIBxzm+LAAAAGXLOb4sAAABAA41IR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AQe85viwAAANBu6UP4fwAAAAAAAAAAAAAAAAAAAAAAALg+7OX/fwAAAAAAAAAAAAAAAAAAAAAAAAAAAAAAAAAA+T/3YmtFAAD//////38AAP////8AAAAA8P///wAAAADgi6p2RwIAAFh0zm8AAAAAAAAAAAAAAAAJAAAAAAAAACAAAAAAAAAAfHPOb4sAAAC5c85viwAAANHNv0P4fwAAAAAAAAAAAAAAAAAAAAAAAAAAAAAAAAAAAAAAAAAAAADgi6p2RwIAAMsww0P4fwAAIHPOb4sAAAC5c85viwAAAOAuo3hH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M4oJtMK9J5xCz+yO9kFc2pyO+K7usPGc5GKz3qgJq5E=</DigestValue>
    </Reference>
    <Reference Type="http://www.w3.org/2000/09/xmldsig#Object" URI="#idOfficeObject">
      <DigestMethod Algorithm="http://www.w3.org/2001/04/xmlenc#sha256"/>
      <DigestValue>lUczfghv3ex7W4q+um7b6HD5m2onQJ18zd7ie8puTCY=</DigestValue>
    </Reference>
    <Reference Type="http://uri.etsi.org/01903#SignedProperties" URI="#idSignedProperties">
      <Transforms>
        <Transform Algorithm="http://www.w3.org/TR/2001/REC-xml-c14n-20010315"/>
      </Transforms>
      <DigestMethod Algorithm="http://www.w3.org/2001/04/xmlenc#sha256"/>
      <DigestValue>HNypnz1NmtVNAiP0p5y1wsKsDUL2nTUe21zpDZoDy+M=</DigestValue>
    </Reference>
    <Reference Type="http://www.w3.org/2000/09/xmldsig#Object" URI="#idValidSigLnImg">
      <DigestMethod Algorithm="http://www.w3.org/2001/04/xmlenc#sha256"/>
      <DigestValue>ab7+tvDl1HttP5lR5/vzVYyN3ZQLVKVNhGUc0Ke7gNs=</DigestValue>
    </Reference>
    <Reference Type="http://www.w3.org/2000/09/xmldsig#Object" URI="#idInvalidSigLnImg">
      <DigestMethod Algorithm="http://www.w3.org/2001/04/xmlenc#sha256"/>
      <DigestValue>ui+wA+Nje8B2vyPh9eEZqHQydOW/VGuZoyxQGBm/qww=</DigestValue>
    </Reference>
  </SignedInfo>
  <SignatureValue>LJzgqgLmcY4TqFOsRCx4CVntrzX6Xb0j/7HlytlnPP5Q9k6JbMFGIgcciUFvVZkiopXRUTJXjmoD
3wa1LmPXkrdBo0b3H5qh+o1L4navmJBDgetgbZBb8sttZUZrNCzU3B6SnC9O+co3oA0c531ecmqe
nvx3QGACXdE+NciiSwIMLDgNmEBeb6x464nLUPKjdplzEwVndOcYbnt8YLq0TMbXAeJZ8j2jVvHJ
Z/hxRva1b2h8zsl9N7UvLPtRZmxXK3zAfnHUx+ltQrZpZF7IwBS9VapqwitFRcX67L0pbY5pPymf
AiaDbkSusQOyY1pcD9epIGz4+Cp3bYHgnoXQxw==</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s0lK2uXy4pFXxJARn6h8/dAkaN+HzY8Iqwox9PBQuoM=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MnJL7tM5LwhON0QQhBQT8Q4b3KfNgI5slw7L538qeu4=</DigestValue>
      </Reference>
      <Reference URI="/xl/drawings/vmlDrawing1.vml?ContentType=application/vnd.openxmlformats-officedocument.vmlDrawing">
        <DigestMethod Algorithm="http://www.w3.org/2001/04/xmlenc#sha256"/>
        <DigestValue>t/Zls6W1P8CWceQGtLl0zpbcU3sZKC18oSblQ/AFDvg=</DigestValue>
      </Reference>
      <Reference URI="/xl/drawings/vmlDrawing2.vml?ContentType=application/vnd.openxmlformats-officedocument.vmlDrawing">
        <DigestMethod Algorithm="http://www.w3.org/2001/04/xmlenc#sha256"/>
        <DigestValue>IJJetvJGlJva0nKQMII2O22LhRAfT0gRvHg1ki5ULyI=</DigestValue>
      </Reference>
      <Reference URI="/xl/drawings/vmlDrawing3.vml?ContentType=application/vnd.openxmlformats-officedocument.vmlDrawing">
        <DigestMethod Algorithm="http://www.w3.org/2001/04/xmlenc#sha256"/>
        <DigestValue>oSLnssFk6vhskFof77w4OdSTmIvMkWW45/6/7302m6w=</DigestValue>
      </Reference>
      <Reference URI="/xl/drawings/vmlDrawing4.vml?ContentType=application/vnd.openxmlformats-officedocument.vmlDrawing">
        <DigestMethod Algorithm="http://www.w3.org/2001/04/xmlenc#sha256"/>
        <DigestValue>Bn4xC7CmJwncCKPrexBHN4SgEjzn6SDRbaKElWFLCC4=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On1N3AgLDtfa2VFnZGpsXLuqoQNm/e2nCSXANCy7cJM=</DigestValue>
      </Reference>
      <Reference URI="/xl/media/image5.emf?ContentType=image/x-emf">
        <DigestMethod Algorithm="http://www.w3.org/2001/04/xmlenc#sha256"/>
        <DigestValue>bjA/WQOydfI6YSWRu+eGGxv5/3STwx7WmTMeOS48br0=</DigestValue>
      </Reference>
      <Reference URI="/xl/media/image6.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3pqUEBEnQljLJnADwmXaqkuhNv+eiAnR7OzFoIZ/Bt4=</DigestValue>
      </Reference>
      <Reference URI="/xl/styles.xml?ContentType=application/vnd.openxmlformats-officedocument.spreadsheetml.styles+xml">
        <DigestMethod Algorithm="http://www.w3.org/2001/04/xmlenc#sha256"/>
        <DigestValue>Q1HQbjrbJQqvFUSbyqBxL1UPbGLm9ZYkoxmCSotwoSo=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OBDjbzwnhiFslp7+YpIvEpUZ4tJSDM2D+1sNRejw8N0=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nn3pQRlK0xSh7nhdwr7lX+/A0uuhnm4HzpDu2Um+Cz4=</DigestValue>
      </Reference>
      <Reference URI="/xl/worksheets/sheet2.xml?ContentType=application/vnd.openxmlformats-officedocument.spreadsheetml.worksheet+xml">
        <DigestMethod Algorithm="http://www.w3.org/2001/04/xmlenc#sha256"/>
        <DigestValue>62eYQaXJQ/E1oO3hyI1tnP192l0kdclTjFBgPmf/VHo=</DigestValue>
      </Reference>
      <Reference URI="/xl/worksheets/sheet3.xml?ContentType=application/vnd.openxmlformats-officedocument.spreadsheetml.worksheet+xml">
        <DigestMethod Algorithm="http://www.w3.org/2001/04/xmlenc#sha256"/>
        <DigestValue>TeitmrD8QA+68hpfF3igK46bM8sKsG3DO7rPsMor6I0=</DigestValue>
      </Reference>
      <Reference URI="/xl/worksheets/sheet4.xml?ContentType=application/vnd.openxmlformats-officedocument.spreadsheetml.worksheet+xml">
        <DigestMethod Algorithm="http://www.w3.org/2001/04/xmlenc#sha256"/>
        <DigestValue>jAI4plPsoBwjPkcCcOPndde7kkyWixOP9gCVtwIzEOI=</DigestValue>
      </Reference>
      <Reference URI="/xl/worksheets/sheet5.xml?ContentType=application/vnd.openxmlformats-officedocument.spreadsheetml.worksheet+xml">
        <DigestMethod Algorithm="http://www.w3.org/2001/04/xmlenc#sha256"/>
        <DigestValue>Pzfx4HwH/8HSjl93VCZh5SCs3okkLQrR2H2l06+t8AQ=</DigestValue>
      </Reference>
    </Manifest>
    <SignatureProperties>
      <SignatureProperty Id="idSignatureTime" Target="#idPackageSignature">
        <mdssi:SignatureTime xmlns:mdssi="http://schemas.openxmlformats.org/package/2006/digital-signature">
          <mdssi:Format>YYYY-MM-DDThh:mm:ssTZD</mdssi:Format>
          <mdssi:Value>2023-08-09T21:18:28Z</mdssi:Value>
        </mdssi:SignatureTime>
      </SignatureProperty>
    </SignatureProperties>
  </Object>
  <Object Id="idOfficeObject">
    <SignatureProperties>
      <SignatureProperty Id="idOfficeV1Details" Target="#idPackageSignature">
        <SignatureInfoV1 xmlns="http://schemas.microsoft.com/office/2006/digsig">
          <SetupID>{707EB382-7CDA-4C6B-94FC-055EF1BF7977}</SetupID>
          <SignatureText>César Fernández</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2023-08-09T21:18:28Z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s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CC4z2+LAAAAEwAAAAAAAABIAAAAAAAAAIzCEOf/fwAAiGMu5/9/AADAxhDn/38AAAEAAAAAAAAAFuwQ5/9/AAAAAKFF+H8AAAAAAAAAAAAAAAAAAP9/AADAt89viwAAAOCLqnZHAgAAyzDDQ/h/AADwuM9viwAAAIm5z2+L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CEBAACAAAAAAAAAAAAAAAAhAQAAgAAAAFIAAABwAQAAAgAAABAAAAAHAAAAAAAAAAAAAAC8AgAAAAAAAAECAiJTAHkAcwB0AGUAbQAAAAAAAAAAAAAAAAAAAAAAAAAAAAAAAAAAAAAAAAAAAAAAAAAAAAAAAAAAAAAAAAAAAAAAAAAAAHiPeeb/fwAAGE7Ob4sAAAAAAAAAAAAAANBu6UP4fwAAAAAAAAAAAAAJAAAAAAAAAP////8AAAAAeI955v9/AAAAAAAAAAAAAAAAAAAAAAAAeQL3YmtFAACYT85viwAAAAAAAAAAAAAAADm5d0cCAADgi6p2RwIAAMBQzm8AAAAAAAAAAAAAAAAHAAAAAAAAAJgjbnhHAgAA/E/Ob4sAAAA5UM5viwAAANHNv0P4fwAAAQAAAEcCAABwU85vAAAAAAAAAAAAAAAAAAAAAAAAAADgi6p2RwIAAMsww0P4fwAAoE/Ob4sAAAA5UM5viwAAAOA9uXdH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TlsRwIAAAAIAAAAAAAA0G7pQ/h/AAAAAAAAAAAAADAAAAAAAAAAKAAAAAAAAAAIAAAAAAAAAAAAAAAAAAAAAAAAAAAAAACZIfdia0UAAMezD0b4fwAAAAA5bEcCAADg////AAAAAOCLqnZHAgAAuHLObwAAAAAAAAAAAAAAAAYAAAAAAAAAIAAAAAAAAADccc5viwAAABlyzm+LAAAA0c2/Q/h/AAAAAAAAiwAAAAAAAAAAAAAA4B6oTUcCAAAYUuvl/38AAOCLqnZHAgAAyzDDQ/h/AACAcc5viwAAABlyzm+LAAAAQAONSEcCAAAAAAAAZHYACAAAAAAlAAAADAAAAAMAAAAYAAAADAAAAAAAAAASAAAADAAAAAEAAAAWAAAADAAAAAgAAABUAAAAVAAAAAoAAAAnAAAAHgAAAEoAAAABAAAAVVWPQSa0j0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DgPuzl/38AAKp5WuX/fwAAEHvOb4sAAADQbulD+H8AAAAAAAAAAAAAAAAAAAAAAAC4Puzl/38AAAAAAAAAAAAAAAAAAAAAAAAAAAAAAAAAAPk/92JrRQAA//////9/AAD/////AAAAAPD///8AAAAA4IuqdkcCAABYdM5vAAAAAAAAAAAAAAAACQAAAAAAAAAgAAAAAAAAAHxzzm+LAAAAuXPOb4sAAADRzb9D+H8AAAAAAAAAAAAAAAAAAAAAAAAAAAAAAAAAAAAAAAAAAAAA4IuqdkcCAADLMMND+H8AACBzzm+LAAAAuXPOb4sAAADgLqN4RwIAAAAAAABkdgAIAAAAACUAAAAMAAAABAAAABgAAAAMAAAAAAAAABIAAAAMAAAAAQAAAB4AAAAYAAAAKQAAADMAAACeAAAASAAAACUAAAAMAAAABAAAAFQAAACoAAAAKgAAADMAAACcAAAARwAAAAEAAABVVY9BJrSPQSoAAAAzAAAADwAAAEwAAAAAAAAAAAAAAAAAAAD//////////2wAAABDAOkAcwBhAHIAIABGAGUAcgBuAOEAbgBkAGUAegAA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CAPw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AAA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CC4z2+LAAAAEwAAAAAAAABIAAAAAAAAAIzCEOf/fwAAiGMu5/9/AADAxhDn/38AAAEAAAAAAAAAFuwQ5/9/AAAAAKFF+H8AAAAAAAAAAAAAAAAAAP9/AADAt89viwAAAOCLqnZHAgAAyzDDQ/h/AADwuM9viwAAAIm5z2+L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eI955v9/AAAYTs5viwAAAAAAAAAAAAAA0G7pQ/h/AAAAAAAAAAAAAAkAAAAAAAAA/////wAAAAB4j3nm/38AAAAAAAAAAAAAAAAAAAAAAAB5Avdia0UAAJhPzm+LAAAAAAAAAAAAAAAAObl3RwIAAOCLqnZHAgAAwFDObwAAAAAAAAAAAAAAAAcAAAAAAAAAmCNueEcCAAD8T85viwAAADlQzm+LAAAA0c2/Q/h/AAABAAAARwIAAHBTzm8AAAAAAAAAAAAAAAAAAAAAAAAAAOCLqnZHAgAAyzDDQ/h/AACgT85viwAAADlQzm+LAAAA4D25d0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OWxHAgAAAAgAAAAAAADQbulD+H8AAAAAAAAAAAAAMAAAAAAAAAAoAAAAAAAAAAgAAAAAAAAAAAAAAAAAAAAAAAAAAAAAAJkh92JrRQAAx7MPRvh/AAAAADlsRwIAAOD///8AAAAA4IuqdkcCAAC4cs5vAAAAAAAAAAAAAAAABgAAAAAAAAAgAAAAAAAAANxxzm+LAAAAGXLOb4sAAADRzb9D+H8AAAAAAACLAAAAAAAAAAAAAADgHqhNRwIAABhS6+X/fwAA4IuqdkcCAADLMMND+H8AAIBxzm+LAAAAGXLOb4sAAABAA41IR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AQe85viwAAANBu6UP4fwAAAAAAAAAAAAAAAAAAAAAAALg+7OX/fwAAAAAAAAAAAAAAAAAAAAAAAAAAAAAAAAAA+T/3YmtFAAD//////38AAP////8AAAAA8P///wAAAADgi6p2RwIAAFh0zm8AAAAAAAAAAAAAAAAJAAAAAAAAACAAAAAAAAAAfHPOb4sAAAC5c85viwAAANHNv0P4fwAAAAAAAAAAAAAAAAAAAAAAAAAAAAAAAAAAAAAAAAAAAADgi6p2RwIAAMsww0P4fwAAIHPOb4sAAAC5c85viwAAAOAuo3hH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4gm67jqT040NZDrB69uSPMhodxu1kgspQKXn0b020WA=</DigestValue>
    </Reference>
    <Reference Type="http://www.w3.org/2000/09/xmldsig#Object" URI="#idOfficeObject">
      <DigestMethod Algorithm="http://www.w3.org/2001/04/xmlenc#sha256"/>
      <DigestValue>G91RixMrpAnz+QiTrdvRqmVdYUjOvDMPnyBOnmSay54=</DigestValue>
    </Reference>
    <Reference Type="http://uri.etsi.org/01903#SignedProperties" URI="#idSignedProperties">
      <Transforms>
        <Transform Algorithm="http://www.w3.org/TR/2001/REC-xml-c14n-20010315"/>
      </Transforms>
      <DigestMethod Algorithm="http://www.w3.org/2001/04/xmlenc#sha256"/>
      <DigestValue>Sst5jsoOSSaQRxbuDpHKiNA4QjxVqLruF+D7eH/KDHs=</DigestValue>
    </Reference>
    <Reference Type="http://www.w3.org/2000/09/xmldsig#Object" URI="#idValidSigLnImg">
      <DigestMethod Algorithm="http://www.w3.org/2001/04/xmlenc#sha256"/>
      <DigestValue>ab7+tvDl1HttP5lR5/vzVYyN3ZQLVKVNhGUc0Ke7gNs=</DigestValue>
    </Reference>
    <Reference Type="http://www.w3.org/2000/09/xmldsig#Object" URI="#idInvalidSigLnImg">
      <DigestMethod Algorithm="http://www.w3.org/2001/04/xmlenc#sha256"/>
      <DigestValue>ui+wA+Nje8B2vyPh9eEZqHQydOW/VGuZoyxQGBm/qww=</DigestValue>
    </Reference>
  </SignedInfo>
  <SignatureValue>P139YBz4cNsN94rTfOVIygUgfluJ89RfIaLIaqoCvD1yZ0KMGRohLfPRsnOsdHU9bzcj2Yo4TNXj
MkReFrcRTnudg129ZGnpjPDuQSQKxDZ2VElInu/743BSYCCwHo2/qaMBvAR6rak+NJ0vjRfZn9wk
zAkPYvfCKiGDc9t7NKbor2FbldJz60jZ+zaB8g7A1lUGbPacq+rrTz7GkHHXXSWPsYJtb9CKzmTj
U7DmwxJ9vMKNY4pbiBoqbnGGCp4O4EoS5b0uHy837HQnrVos9Vdvw6+/sslqX3ZWuKdnP6rEpR5z
vGD06RjGOf5EOn0czBOEoHX9DQ0diYvuNa2bOQ==</SignatureValue>
  <KeyInfo>
    <X509Data>
      <X509Certificate>MIIIlTCCBn2gAwIBAgIIaKvdCqNwQBQwDQYJKoZIhvcNAQELBQAwWjEaMBgGA1UEAwwRQ0EtRE9DVU1FTlRBIFMuQS4xFjAUBgNVBAUTDVJVQzgwMDUwMTcyLTExFzAVBgNVBAoMDkRPQ1VNRU5UQSBTLkEuMQswCQYDVQQGEwJQWTAeFw0yMzA4MDMxODU0MDBaFw0yNTA4MDIxODU0MDBaMIHFMSkwJwYDVQQDDCBDRVNBUiBEQU5JRUwgRkVSTkFOREVaIFNDSE5FSURFUjESMBAGA1UEBRMJQ0kyNTI4ODY5MRUwEwYDVQQqDAxDRVNBUiBEQU5JRUwxHDAaBgNVBAQME0ZFUk5BTkRFWiBTQ0hORUlERVIxCzAJBgNVBAsMAkYyMTUwMwYDVQQKDCxDRVJUSUZJQ0FETyBDVUFMSUZJQ0FETyBERSBGSVJNQSBFTEVDVFJPTklDQTELMAkGA1UEBhMCUFkwggEiMA0GCSqGSIb3DQEBAQUAA4IBDwAwggEKAoIBAQCntXf6qsq+9S7GVp5b6OF/GnNM7WtAyf491Z6ExoKn/SX/hM7nI2+8/PexPNLreXqFxDRy2XioceQGy/tjJb7Ay2h05sCya09xy+AfZOeT4pmDkN2JfkNatIfmj0vpAAzEeoZ1dT+oMogU9E1oyLKaELC1xsVYVqOO7QKT8+hTP9rELs0IrtgDavcItQupc2mFKigZfAq+MrEWRdQi+Z+RF/l/QAKsSjioE7BC263dDMlk6/zuGv5v6olIVu0Qrqwp6pIRm6w6LGMH81xc9QPAcWzSLlraQhEdOesCYqPiyY/Nhu0lYzX3UQge5zFnQGuYnlzqjUN/Pxge3Qg5g8xLAgMBAAGjggPxMIID7TAMBgNVHRMBAf8EAjAAMB8GA1UdIwQYMBaAFKE9hSvN2CyWHzkCDJ9TO1jYlQt7MIGUBggrBgEFBQcBAQSBhzCBhDBVBggrBgEFBQcwAoZJaHR0cHM6Ly93d3cuZGlnaXRvLmNvbS5weS91cGxvYWRzL2NlcnRpZmljYWRvLWRvY3VtZW50YS1zYS0xNTM1MTE3NzcxLmNydDArBggrBgEFBQcwAYYfaHR0cHM6Ly93d3cuZGlnaXRvLmNvbS5weS9vY3NwLzBUBgNVHREETTBLgR1jZXNhci5mZXJuYW5k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ns/8JkqBmuvgu02DVwJprNI6RRMA4GA1UdDwEB/wQEAwIF4DANBgkqhkiG9w0BAQsFAAOCAgEAVOk+MXBQuOpeX5Hw8VwYUdz9IJpDiDGwArna78s3F45Mjb3eIIIZTWhnrHtxQrr2pMrwysdCttGlQhsuji3TXY50l4MccCfD7IYhi+J9zTK1IU3vZJpVmy+3P2tDuQDGVZUkyTBSsaAVx/hY1yGOh3FQTV6xi6sNc35bQgbHJ0u9yuPuOwQvHxc5cpHXVEvAHblgdwx4NPifuVUtHdhq/fTfWmLItjERWZDodTlkEaVyi25co5CUch8Mx47km62Vt7Dt/+Ux81PMD3vV8QsUhTLnMLqdd1HEwPT8qSNgLq17tGrGDc1NOLRiAlSJ1cFOnnblQWbCR6FwpRa675NxX1LQ0PD6Veixs/XQ/EYo2tSTYsRQRQnBpIlNiR5C02IjR8D7geLYuG2EOCoN/Q20p6NzEjQDn2Vh/cJzR1M40INgaaETzRQn1CkR/7wMGRbRSTfg5Lh9fIVF3WrfCygUqoz9DG1roF7+NxxQAlXdrx5bBaGVtn3ULv/drBTqwoCxkbiVfiHNk6SwaWpTq6XvRLBCsUQ5xt3lWGTFPWSUwy1AeOE0iwdPvSgRRiIYoX9JjnGMDwvHcQByaY0Gtr5qUxyBgUHuM/nUTOIHiJpjVPJ7pohvXI4ZTYwC3TCuDIMdiySz0QDKyGHTFUWuWHd4rcW2WIKwf3I/wSlam3Fgn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s0lK2uXy4pFXxJARn6h8/dAkaN+HzY8Iqwox9PBQuoM=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MnJL7tM5LwhON0QQhBQT8Q4b3KfNgI5slw7L538qeu4=</DigestValue>
      </Reference>
      <Reference URI="/xl/drawings/vmlDrawing1.vml?ContentType=application/vnd.openxmlformats-officedocument.vmlDrawing">
        <DigestMethod Algorithm="http://www.w3.org/2001/04/xmlenc#sha256"/>
        <DigestValue>t/Zls6W1P8CWceQGtLl0zpbcU3sZKC18oSblQ/AFDvg=</DigestValue>
      </Reference>
      <Reference URI="/xl/drawings/vmlDrawing2.vml?ContentType=application/vnd.openxmlformats-officedocument.vmlDrawing">
        <DigestMethod Algorithm="http://www.w3.org/2001/04/xmlenc#sha256"/>
        <DigestValue>IJJetvJGlJva0nKQMII2O22LhRAfT0gRvHg1ki5ULyI=</DigestValue>
      </Reference>
      <Reference URI="/xl/drawings/vmlDrawing3.vml?ContentType=application/vnd.openxmlformats-officedocument.vmlDrawing">
        <DigestMethod Algorithm="http://www.w3.org/2001/04/xmlenc#sha256"/>
        <DigestValue>oSLnssFk6vhskFof77w4OdSTmIvMkWW45/6/7302m6w=</DigestValue>
      </Reference>
      <Reference URI="/xl/drawings/vmlDrawing4.vml?ContentType=application/vnd.openxmlformats-officedocument.vmlDrawing">
        <DigestMethod Algorithm="http://www.w3.org/2001/04/xmlenc#sha256"/>
        <DigestValue>Bn4xC7CmJwncCKPrexBHN4SgEjzn6SDRbaKElWFLCC4=</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Jxr/+lBBez9tWoVekExrli1GNLvIcZDuHATXftJGijo=</DigestValue>
      </Reference>
      <Reference URI="/xl/media/image3.emf?ContentType=image/x-emf">
        <DigestMethod Algorithm="http://www.w3.org/2001/04/xmlenc#sha256"/>
        <DigestValue>oM/2rnj+RNVziD3CO1AWR9caS1quzdp7JOtClwl3Kb8=</DigestValue>
      </Reference>
      <Reference URI="/xl/media/image4.emf?ContentType=image/x-emf">
        <DigestMethod Algorithm="http://www.w3.org/2001/04/xmlenc#sha256"/>
        <DigestValue>On1N3AgLDtfa2VFnZGpsXLuqoQNm/e2nCSXANCy7cJM=</DigestValue>
      </Reference>
      <Reference URI="/xl/media/image5.emf?ContentType=image/x-emf">
        <DigestMethod Algorithm="http://www.w3.org/2001/04/xmlenc#sha256"/>
        <DigestValue>bjA/WQOydfI6YSWRu+eGGxv5/3STwx7WmTMeOS48br0=</DigestValue>
      </Reference>
      <Reference URI="/xl/media/image6.emf?ContentType=image/x-emf">
        <DigestMethod Algorithm="http://www.w3.org/2001/04/xmlenc#sha256"/>
        <DigestValue>4MqEaIIi2d3NgdUo9gXyot5fy6SMVrQIrnArT67AOoY=</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qyDsOob/rXgBLy2ens1unIpBZm//Ki0qbVyd8uX9/2I=</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3pqUEBEnQljLJnADwmXaqkuhNv+eiAnR7OzFoIZ/Bt4=</DigestValue>
      </Reference>
      <Reference URI="/xl/styles.xml?ContentType=application/vnd.openxmlformats-officedocument.spreadsheetml.styles+xml">
        <DigestMethod Algorithm="http://www.w3.org/2001/04/xmlenc#sha256"/>
        <DigestValue>Q1HQbjrbJQqvFUSbyqBxL1UPbGLm9ZYkoxmCSotwoSo=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OBDjbzwnhiFslp7+YpIvEpUZ4tJSDM2D+1sNRejw8N0=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nn3pQRlK0xSh7nhdwr7lX+/A0uuhnm4HzpDu2Um+Cz4=</DigestValue>
      </Reference>
      <Reference URI="/xl/worksheets/sheet2.xml?ContentType=application/vnd.openxmlformats-officedocument.spreadsheetml.worksheet+xml">
        <DigestMethod Algorithm="http://www.w3.org/2001/04/xmlenc#sha256"/>
        <DigestValue>62eYQaXJQ/E1oO3hyI1tnP192l0kdclTjFBgPmf/VHo=</DigestValue>
      </Reference>
      <Reference URI="/xl/worksheets/sheet3.xml?ContentType=application/vnd.openxmlformats-officedocument.spreadsheetml.worksheet+xml">
        <DigestMethod Algorithm="http://www.w3.org/2001/04/xmlenc#sha256"/>
        <DigestValue>TeitmrD8QA+68hpfF3igK46bM8sKsG3DO7rPsMor6I0=</DigestValue>
      </Reference>
      <Reference URI="/xl/worksheets/sheet4.xml?ContentType=application/vnd.openxmlformats-officedocument.spreadsheetml.worksheet+xml">
        <DigestMethod Algorithm="http://www.w3.org/2001/04/xmlenc#sha256"/>
        <DigestValue>jAI4plPsoBwjPkcCcOPndde7kkyWixOP9gCVtwIzEOI=</DigestValue>
      </Reference>
      <Reference URI="/xl/worksheets/sheet5.xml?ContentType=application/vnd.openxmlformats-officedocument.spreadsheetml.worksheet+xml">
        <DigestMethod Algorithm="http://www.w3.org/2001/04/xmlenc#sha256"/>
        <DigestValue>Pzfx4HwH/8HSjl93VCZh5SCs3okkLQrR2H2l06+t8AQ=</DigestValue>
      </Reference>
    </Manifest>
    <SignatureProperties>
      <SignatureProperty Id="idSignatureTime" Target="#idPackageSignature">
        <mdssi:SignatureTime xmlns:mdssi="http://schemas.openxmlformats.org/package/2006/digital-signature">
          <mdssi:Format>YYYY-MM-DDThh:mm:ssTZD</mdssi:Format>
          <mdssi:Value>2023-08-09T21:18:46Z</mdssi:Value>
        </mdssi:SignatureTime>
      </SignatureProperty>
    </SignatureProperties>
  </Object>
  <Object Id="idOfficeObject">
    <SignatureProperties>
      <SignatureProperty Id="idOfficeV1Details" Target="#idPackageSignature">
        <SignatureInfoV1 xmlns="http://schemas.microsoft.com/office/2006/digsig">
          <SetupID>{0EE586B6-23DE-4339-93D1-E1B02540D01C}</SetupID>
          <SignatureText>César Fernández</SignatureText>
          <SignatureImage/>
          <SignatureComments/>
          <WindowsVersion>10.0</WindowsVersion>
          <OfficeVersion>16.0.16501/25</OfficeVersion>
          <ApplicationVersion>16.0.16501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2023-08-09T21:18:46Z</xd:SigningTime>
          <xd:SigningCertificate>
            <xd:Cert>
              <xd:CertDigest>
                <DigestMethod Algorithm="http://www.w3.org/2001/04/xmlenc#sha256"/>
                <DigestValue>gfn0kAOL9tJphcXRT0sYZnLonupPeJuaeSPiSg7bpns=</DigestValue>
              </xd:CertDigest>
              <xd:IssuerSerial>
                <X509IssuerName>C=PY, O=DOCUMENTA S.A., SERIALNUMBER=RUC80050172-1, CN=CA-DOCUMENTA S.A.</X509IssuerName>
                <X509SerialNumber>7542365038723481620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ABAAB/AAAAAAAAAAAAAAA6FAAA/AgAACBFTUYAAAEAsBsAAKo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CC4z2+LAAAAEwAAAAAAAABIAAAAAAAAAIzCEOf/fwAAiGMu5/9/AADAxhDn/38AAAEAAAAAAAAAFuwQ5/9/AAAAAKFF+H8AAAAAAAAAAAAAAAAAAP9/AADAt89viwAAAOCLqnZHAgAAyzDDQ/h/AADwuM9viwAAAIm5z2+LAAAAAAAAAAAAAAAAAAAAZHYACAAAAAAlAAAADAAAAAEAAAAYAAAADAAAAAAAAAASAAAADAAAAAEAAAAeAAAAGAAAAMkAAAAEAAAA9wAAABEAAAAlAAAADAAAAAEAAABUAAAAfAAAAMoAAAAEAAAA9QAAABAAAAABAAAAVVWPQSa0j0HKAAAABAAAAAgAAABMAAAAAAAAAAAAAAAAAAAA//////////9cAAAAOQAvADgALwAyADAAMgAzAAYAAAAEAAAABgAAAAQAAAAGAAAABgAAAAYAAAAGAAAASwAAAEAAAAAwAAAABQAAACAAAAABAAAAAQAAABAAAAAAAAAAAAAAACEBAACAAAAAAAAAAAAAAAAhAQAAgAAAAFIAAABwAQAAAgAAABAAAAAHAAAAAAAAAAAAAAC8AgAAAAAAAAECAiJTAHkAcwB0AGUAbQAAAAAAAAAAAAAAAAAAAAAAAAAAAAAAAAAAAAAAAAAAAAAAAAAAAAAAAAAAAAAAAAAAAAAAAAAAAHiPeeb/fwAAGE7Ob4sAAAAAAAAAAAAAANBu6UP4fwAAAAAAAAAAAAAJAAAAAAAAAP////8AAAAAeI955v9/AAAAAAAAAAAAAAAAAAAAAAAAeQL3YmtFAACYT85viwAAAAAAAAAAAAAAADm5d0cCAADgi6p2RwIAAMBQzm8AAAAAAAAAAAAAAAAHAAAAAAAAAJgjbnhHAgAA/E/Ob4sAAAA5UM5viwAAANHNv0P4fwAAAQAAAEcCAABwU85vAAAAAAAAAAAAAAAAAAAAAAAAAADgi6p2RwIAAMsww0P4fwAAoE/Ob4sAAAA5UM5viwAAAOA9uXdH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CADTlsRwIAAAAIAAAAAAAA0G7pQ/h/AAAAAAAAAAAAADAAAAAAAAAAKAAAAAAAAAAIAAAAAAAAAAAAAAAAAAAAAAAAAAAAAACZIfdia0UAAMezD0b4fwAAAAA5bEcCAADg////AAAAAOCLqnZHAgAAuHLObwAAAAAAAAAAAAAAAAYAAAAAAAAAIAAAAAAAAADccc5viwAAABlyzm+LAAAA0c2/Q/h/AAAAAAAAiwAAAAAAAAAAAAAA4B6oTUcCAAAYUuvl/38AAOCLqnZHAgAAyzDDQ/h/AACAcc5viwAAABlyzm+LAAAAQAONSEcCAAAAAAAAZHYACAAAAAAlAAAADAAAAAMAAAAYAAAADAAAAAAAAAASAAAADAAAAAEAAAAWAAAADAAAAAgAAABUAAAAVAAAAAoAAAAnAAAAHgAAAEoAAAABAAAAVVWPQSa0j0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DgPuzl/38AAKp5WuX/fwAAEHvOb4sAAADQbulD+H8AAAAAAAAAAAAAAAAAAAAAAAC4Puzl/38AAAAAAAAAAAAAAAAAAAAAAAAAAAAAAAAAAPk/92JrRQAA//////9/AAD/////AAAAAPD///8AAAAA4IuqdkcCAABYdM5vAAAAAAAAAAAAAAAACQAAAAAAAAAgAAAAAAAAAHxzzm+LAAAAuXPOb4sAAADRzb9D+H8AAAAAAAAAAAAAAAAAAAAAAAAAAAAAAAAAAAAAAAAAAAAA4IuqdkcCAADLMMND+H8AACBzzm+LAAAAuXPOb4sAAADgLqN4RwIAAAAAAABkdgAIAAAAACUAAAAMAAAABAAAABgAAAAMAAAAAAAAABIAAAAMAAAAAQAAAB4AAAAYAAAAKQAAADMAAACeAAAASAAAACUAAAAMAAAABAAAAFQAAACoAAAAKgAAADMAAACcAAAARwAAAAEAAABVVY9BJrSPQSoAAAAzAAAADwAAAEwAAAAAAAAAAAAAAAAAAAD//////////2wAAABDAOkAcwBhAHIAIABGAGUAcgBuAOEAbgBkAGUAegAAAAoAAAAIAAAABwAAAAgAAAAGAAAABAAAAAgAAAAIAAAABgAAAAkAAAAIAAAACQAAAAkAAAAIAAAABw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BVVY9BJrSPQQoAAABQAAAADwAAAEwAAAAAAAAAAAAAAAAAAAD//////////2wAAABDAOkAcwBhAHIAIABGAGUAcgBuAOEAbgBkAGUAegCAPwcAAAAGAAAABQAAAAYAAAAEAAAAAwAAAAYAAAAGAAAABAAAAAcAAAAGAAAABwAAAAcAAAAGAAAABQAAAEsAAABAAAAAMAAAAAUAAAAgAAAAAQAAAAEAAAAQAAAAAAAAAAAAAAAhAQAAgAAAAAAAAAAAAAAAI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FVVj0EmtI9BCgAAAGAAAAAIAAAATAAAAAAAAAAAAAAAAAAAAP//////////XAAAAEMAbwBuAHQAYQBkAG8AcgAHAAAABwAAAAcAAAAEAAAABgAAAAcAAAAHAAAABA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FwBAAAKAAAAcAAAABYBAAB8AAAAAQAAAFVVj0EmtI9BCgAAAHAAAAAtAAAATAAAAAQAAAAJAAAAcAAAABgBAAB9AAAAqAAAAEYAaQByAG0AYQBkAG8AIABwAG8AcgA6ACAAQwBFAFMAQQBSACAARABBAE4ASQBFAEwAIABGAEUAUgBOAEEATgBEAEUAWgAgAFMAQwBIAE4ARQBJAEQARQBSAAAABgAAAAMAAAAEAAAACQAAAAYAAAAHAAAABwAAAAMAAAAHAAAABwAAAAQAAAADAAAAAwAAAAcAAAAGAAAABgAAAAcAAAAHAAAAAwAAAAgAAAAHAAAACAAAAAMAAAAGAAAABQAAAAMAAAAGAAAABgAAAAcAAAAIAAAABwAAAAgAAAAIAAAABgAAAAYAAAADAAAABgAAAAcAAAAIAAAACAAAAAYAAAADAAAACAAAAAYAAAAHAAAAFgAAAAwAAAAAAAAAJQAAAAwAAAACAAAADgAAABQAAAAAAAAAEAAAABQAAAA=</Object>
  <Object Id="idInvalidSigLnImg">AQAAAGwAAAAAAAAAAAAAACABAAB/AAAAAAAAAAAAAAA6FAAA/AgAACBFTUYAAAEAKCEAALEAAAAGAAAAAAAAAAAAAAAAAAAAgAcAADgE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C7n/38AAABgLuf/fwAAEwAAAAAAAAAAAKFF+H8AAD2Neeb/fwAAMBahRfh/AAATAAAAAAAAAPAWAAAAAAAAQAAAwP9/AAAAAKFF+H8AAAWQeeb/fwAABAAAAAAAAAAwFqFF+H8AACC4z2+LAAAAEwAAAAAAAABIAAAAAAAAAIzCEOf/fwAAiGMu5/9/AADAxhDn/38AAAEAAAAAAAAAFuwQ5/9/AAAAAKFF+H8AAAAAAAAAAAAAAAAAAP9/AADAt89viwAAAOCLqnZHAgAAyzDDQ/h/AADwuM9viwAAAIm5z2+L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eI955v9/AAAYTs5viwAAAAAAAAAAAAAA0G7pQ/h/AAAAAAAAAAAAAAkAAAAAAAAA/////wAAAAB4j3nm/38AAAAAAAAAAAAAAAAAAAAAAAB5Avdia0UAAJhPzm+LAAAAAAAAAAAAAAAAObl3RwIAAOCLqnZHAgAAwFDObwAAAAAAAAAAAAAAAAcAAAAAAAAAmCNueEcCAAD8T85viwAAADlQzm+LAAAA0c2/Q/h/AAABAAAARwIAAHBTzm8AAAAAAAAAAAAAAAAAAAAAAAAAAOCLqnZHAgAAyzDDQ/h/AACgT85viwAAADlQzm+LAAAA4D25d0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IANOWxHAgAAAAgAAAAAAADQbulD+H8AAAAAAAAAAAAAMAAAAAAAAAAoAAAAAAAAAAgAAAAAAAAAAAAAAAAAAAAAAAAAAAAAAJkh92JrRQAAx7MPRvh/AAAAADlsRwIAAOD///8AAAAA4IuqdkcCAAC4cs5vAAAAAAAAAAAAAAAABgAAAAAAAAAgAAAAAAAAANxxzm+LAAAAGXLOb4sAAADRzb9D+H8AAAAAAACLAAAAAAAAAAAAAADgHqhNRwIAABhS6+X/fwAA4IuqdkcCAADLMMND+H8AAIBxzm+LAAAAGXLOb4sAAABAA41IRwI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OA+7OX/fwAAqnla5f9/AAAQe85viwAAANBu6UP4fwAAAAAAAAAAAAAAAAAAAAAAALg+7OX/fwAAAAAAAAAAAAAAAAAAAAAAAAAAAAAAAAAA+T/3YmtFAAD//////38AAP////8AAAAA8P///wAAAADgi6p2RwIAAFh0zm8AAAAAAAAAAAAAAAAJAAAAAAAAACAAAAAAAAAAfHPOb4sAAAC5c85viwAAANHNv0P4fwAAAAAAAAAAAAAAAAAAAAAAAAAAAAAAAAAAAAAAAAAAAADgi6p2RwIAAMsww0P4fwAAIHPOb4sAAAC5c85viwAAAOAuo3hHAgAAAAAAAGR2AAgAAAAAJQAAAAwAAAAEAAAAGAAAAAwAAAAAAAAAEgAAAAwAAAABAAAAHgAAABgAAAApAAAAMwAAAJ4AAABIAAAAJQAAAAwAAAAEAAAAVAAAAKgAAAAqAAAAMwAAAJwAAABHAAAAAQAAAFVVj0EmtI9BKgAAADMAAAAPAAAATAAAAAAAAAAAAAAAAAAAAP//////////bAAAAEMA6QBzAGEAcgAgAEYAZQByAG4A4QBuAGQAZQB6AAAACgAAAAgAAAAHAAAACAAAAAYAAAAEAAAACAAAAAgAAAAGAAAACQAAAAgAAAAJAAAACQAAAAgAAAAH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FVVj0EmtI9BCgAAAFAAAAAPAAAATAAAAAAAAAAAAAAAAAAAAP//////////bAAAAEMA6QBzAGEAcgAgAEYAZQByAG4A4QBuAGQAZQB6AAAABwAAAAYAAAAFAAAABgAAAAQAAAADAAAABgAAAAYAAAAEAAAABwAAAAYAAAAHAAAABwAAAAYAAAAF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VVWPQSa0j0EKAAAAYAAAAAgAAABMAAAAAAAAAAAAAAAAAAAA//////////9cAAAAQwBvAG4AdABhAGQAbwByAAcAAAAHAAAABwAAAAQAAAAGAAAABwAAAAcAAAAEAAAASwAAAEAAAAAwAAAABQAAACAAAAABAAAAAQAAABAAAAAAAAAAAAAAACEBAACAAAAAAAAAAAAAAAAhAQAAgAAAACUAAAAMAAAAAgAAACcAAAAYAAAABQAAAAAAAAD///8AAAAAACUAAAAMAAAABQAAAEwAAABkAAAACQAAAHAAAAAXAQAAfAAAAAkAAABwAAAADwEAAA0AAAAhAPAAAAAAAAAAAAAAAIA/AAAAAAAAAAAAAIA/AAAAAAAAAAAAAAAAAAAAAAAAAAAAAAAAAAAAAAAAAAAlAAAADAAAAAAAAIAoAAAADAAAAAUAAAAlAAAADAAAAAEAAAAYAAAADAAAAAAAAAASAAAADAAAAAEAAAAWAAAADAAAAAAAAABUAAAAXAEAAAoAAABwAAAAFgEAAHwAAAABAAAAVVWPQSa0j0EKAAAAcAAAAC0AAABMAAAABAAAAAkAAABwAAAAGAEAAH0AAACoAAAARgBpAHIAbQBhAGQAbwAgAHAAbwByADoAIABDAEUAUwBBAFIAIABEAEEATgBJAEUATAAgAEYARQBSAE4AQQBOAEQARQBaACAAUwBDAEgATgBFAEkARABFAFIAAAAGAAAAAwAAAAQAAAAJAAAABgAAAAcAAAAHAAAAAwAAAAcAAAAHAAAABAAAAAMAAAADAAAABwAAAAYAAAAGAAAABwAAAAcAAAADAAAACAAAAAcAAAAIAAAAAwAAAAYAAAAFAAAAAwAAAAYAAAAGAAAABwAAAAgAAAAHAAAACAAAAAgAAAAGAAAABgAAAAMAAAAGAAAABwAAAAgAAAAIAAAABgAAAAMAAAAIAAAABg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Beneficiarios Finales</vt:lpstr>
      <vt:lpstr>Información General</vt:lpstr>
      <vt:lpstr>Balance General</vt:lpstr>
      <vt:lpstr>Estado de Resultados</vt:lpstr>
      <vt:lpstr>Notas</vt:lpstr>
      <vt:lpstr>'Balance General'!Área_de_impresión</vt:lpstr>
      <vt:lpstr>'Estado de Resultados'!Área_de_impresión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2021-08-12T20:18:40Z</cp:lastPrinted>
  <dcterms:created xsi:type="dcterms:W3CDTF">2017-03-20T17:23:58Z</dcterms:created>
  <dcterms:modified xsi:type="dcterms:W3CDTF">2023-08-09T18:22:42Z</dcterms:modified>
</cp:coreProperties>
</file>